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data" ContentType="application/vnd.openxmlformats-officedocument.model+data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tables/table3.xml" ContentType="application/vnd.openxmlformats-officedocument.spreadsheetml.table+xml"/>
  <Override PartName="/xl/tables/table4.xml" ContentType="application/vnd.openxmlformats-officedocument.spreadsheetml.table+xml"/>
  <Override PartName="/xl/tables/table5.xml" ContentType="application/vnd.openxmlformats-officedocument.spreadsheetml.table+xml"/>
  <Override PartName="/xl/tables/table6.xml" ContentType="application/vnd.openxmlformats-officedocument.spreadsheetml.table+xml"/>
  <Override PartName="/xl/tables/table7.xml" ContentType="application/vnd.openxmlformats-officedocument.spreadsheetml.tab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customXml/itemProps6.xml" ContentType="application/vnd.openxmlformats-officedocument.customXmlProperties+xml"/>
  <Override PartName="/customXml/itemProps7.xml" ContentType="application/vnd.openxmlformats-officedocument.customXmlProperties+xml"/>
  <Override PartName="/customXml/itemProps8.xml" ContentType="application/vnd.openxmlformats-officedocument.customXmlProperties+xml"/>
  <Override PartName="/customXml/itemProps9.xml" ContentType="application/vnd.openxmlformats-officedocument.customXmlProperties+xml"/>
  <Override PartName="/customXml/itemProps10.xml" ContentType="application/vnd.openxmlformats-officedocument.customXmlProperties+xml"/>
  <Override PartName="/customXml/itemProps11.xml" ContentType="application/vnd.openxmlformats-officedocument.customXmlProperties+xml"/>
  <Override PartName="/customXml/itemProps12.xml" ContentType="application/vnd.openxmlformats-officedocument.customXmlProperties+xml"/>
  <Override PartName="/customXml/itemProps13.xml" ContentType="application/vnd.openxmlformats-officedocument.customXmlProperties+xml"/>
  <Override PartName="/customXml/itemProps14.xml" ContentType="application/vnd.openxmlformats-officedocument.customXmlProperties+xml"/>
  <Override PartName="/customXml/itemProps15.xml" ContentType="application/vnd.openxmlformats-officedocument.customXmlProperties+xml"/>
  <Override PartName="/customXml/itemProps16.xml" ContentType="application/vnd.openxmlformats-officedocument.customXmlProperties+xml"/>
  <Override PartName="/customXml/itemProps17.xml" ContentType="application/vnd.openxmlformats-officedocument.customXmlProperties+xml"/>
  <Override PartName="/customXml/itemProps18.xml" ContentType="application/vnd.openxmlformats-officedocument.customXmlProperties+xml"/>
  <Override PartName="/customXml/itemProps19.xml" ContentType="application/vnd.openxmlformats-officedocument.customXmlProperties+xml"/>
  <Override PartName="/customXml/itemProps20.xml" ContentType="application/vnd.openxmlformats-officedocument.customXmlProperties+xml"/>
  <Override PartName="/customXml/itemProps2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FrankGovers\Desktop\Lopend\PowerBI Desktop 32bit NL en UK\testmap, kan weg\"/>
    </mc:Choice>
  </mc:AlternateContent>
  <bookViews>
    <workbookView xWindow="0" yWindow="0" windowWidth="20490" windowHeight="7530" activeTab="6"/>
  </bookViews>
  <sheets>
    <sheet name="Categories" sheetId="2" r:id="rId1"/>
    <sheet name="Customers" sheetId="1" r:id="rId2"/>
    <sheet name="Employees" sheetId="3" r:id="rId3"/>
    <sheet name="Order Details" sheetId="4" r:id="rId4"/>
    <sheet name="Orders" sheetId="5" r:id="rId5"/>
    <sheet name="Products" sheetId="6" r:id="rId6"/>
    <sheet name="Agenda" sheetId="7" r:id="rId7"/>
  </sheets>
  <definedNames>
    <definedName name="_xlcn.WorksheetConnection_Northwindmetrelatiemodel.xlsxtblCalendar" hidden="1">tblCalendar[]</definedName>
    <definedName name="_xlcn.WorksheetConnection_Northwindmetrelatiemodel.xlsxtblCategories1" hidden="1">tblCategories[]</definedName>
    <definedName name="_xlcn.WorksheetConnection_Northwindmetrelatiemodel.xlsxtblCustomers1" hidden="1">tblCustomers[]</definedName>
    <definedName name="_xlcn.WorksheetConnection_Northwindmetrelatiemodel.xlsxtblEmployees1" hidden="1">tblEmployees[]</definedName>
    <definedName name="_xlcn.WorksheetConnection_Northwindmetrelatiemodel.xlsxtblOrderDetails1" hidden="1">tblOrderDetails[]</definedName>
    <definedName name="_xlcn.WorksheetConnection_Northwindmetrelatiemodel.xlsxtblOrders1" hidden="1">tblOrders[]</definedName>
    <definedName name="_xlcn.WorksheetConnection_Northwindmetrelatiemodel.xlsxtblProducts1" hidden="1">tblProducts[]</definedName>
  </definedNames>
  <calcPr calcId="171027"/>
  <extLst>
    <ext xmlns:x15="http://schemas.microsoft.com/office/spreadsheetml/2010/11/main" uri="{FCE2AD5D-F65C-4FA6-A056-5C36A1767C68}">
      <x15:dataModel>
        <x15:modelTables>
          <x15:modelTable id="tblProducts" name="tblProducts" connection="WorksheetConnection_Northwind met relatiemodel.xlsx!tblProducts"/>
          <x15:modelTable id="tblOrders" name="tblOrders" connection="WorksheetConnection_Northwind met relatiemodel.xlsx!tblOrders"/>
          <x15:modelTable id="tblOrderDetails" name="tblOrderDetails" connection="WorksheetConnection_Northwind met relatiemodel.xlsx!tblOrderDetails"/>
          <x15:modelTable id="tblEmployees" name="tblEmployees" connection="WorksheetConnection_Northwind met relatiemodel.xlsx!tblEmployees"/>
          <x15:modelTable id="tblCustomers" name="tblCustomers" connection="WorksheetConnection_Northwind met relatiemodel.xlsx!tblCustomers"/>
          <x15:modelTable id="tblCategories" name="tblCategories" connection="WorksheetConnection_Northwind met relatiemodel.xlsx!tblCategories"/>
          <x15:modelTable id="tblCalendar" name="tblCalendar" connection="WorksheetConnection_Northwind met relatiemodel.xlsx!tblCalendar"/>
        </x15:modelTables>
        <x15:modelRelationships>
          <x15:modelRelationship fromTable="tblProducts" fromColumn="CategoryID" toTable="tblCategories" toColumn="CategoryID"/>
          <x15:modelRelationship fromTable="tblOrders" fromColumn="CustomerID" toTable="tblCustomers" toColumn="CustomerID"/>
          <x15:modelRelationship fromTable="tblOrders" fromColumn="EmployeeID" toTable="tblEmployees" toColumn="EmployeeID"/>
          <x15:modelRelationship fromTable="tblOrders" fromColumn="OrderDate" toTable="tblCalendar" toColumn="Datum"/>
          <x15:modelRelationship fromTable="tblOrderDetails" fromColumn="OrderID" toTable="tblOrders" toColumn="OrderID"/>
          <x15:modelRelationship fromTable="tblOrderDetails" fromColumn="ProductID" toTable="tblProducts" toColumn="ProductID"/>
        </x15:modelRelationships>
      </x15:dataModel>
    </ext>
  </extLst>
</workbook>
</file>

<file path=xl/calcChain.xml><?xml version="1.0" encoding="utf-8"?>
<calcChain xmlns="http://schemas.openxmlformats.org/spreadsheetml/2006/main">
  <c r="B3" i="7" l="1"/>
  <c r="B4" i="7"/>
  <c r="B5" i="7"/>
  <c r="B6" i="7"/>
  <c r="B7" i="7"/>
  <c r="B8" i="7"/>
  <c r="B9" i="7"/>
  <c r="B10" i="7"/>
  <c r="B11" i="7"/>
  <c r="B12" i="7"/>
  <c r="B13" i="7"/>
  <c r="B14" i="7"/>
  <c r="B15" i="7"/>
  <c r="B16" i="7"/>
  <c r="B17" i="7"/>
  <c r="B18" i="7"/>
  <c r="B19" i="7"/>
  <c r="B20" i="7"/>
  <c r="B21" i="7"/>
  <c r="B22" i="7"/>
  <c r="B23" i="7"/>
  <c r="B24" i="7"/>
  <c r="B25" i="7"/>
  <c r="B26" i="7"/>
  <c r="B27" i="7"/>
  <c r="B28" i="7"/>
  <c r="B29" i="7"/>
  <c r="B30" i="7"/>
  <c r="B31" i="7"/>
  <c r="B32" i="7"/>
  <c r="B33" i="7"/>
  <c r="B34" i="7"/>
  <c r="B35" i="7"/>
  <c r="B36" i="7"/>
  <c r="B37" i="7"/>
  <c r="B38" i="7"/>
  <c r="B39" i="7"/>
  <c r="B40" i="7"/>
  <c r="B41" i="7"/>
  <c r="B42" i="7"/>
  <c r="B43" i="7"/>
  <c r="B44" i="7"/>
  <c r="B45" i="7"/>
  <c r="B46" i="7"/>
  <c r="B47" i="7"/>
  <c r="B48" i="7"/>
  <c r="B49" i="7"/>
  <c r="B50" i="7"/>
  <c r="B51" i="7"/>
  <c r="B52" i="7"/>
  <c r="B53" i="7"/>
  <c r="B54" i="7"/>
  <c r="B55" i="7"/>
  <c r="B56" i="7"/>
  <c r="B57" i="7"/>
  <c r="B58" i="7"/>
  <c r="B59" i="7"/>
  <c r="B60" i="7"/>
  <c r="B61" i="7"/>
  <c r="B62" i="7"/>
  <c r="B63" i="7"/>
  <c r="B64" i="7"/>
  <c r="B65" i="7"/>
  <c r="B66" i="7"/>
  <c r="B67" i="7"/>
  <c r="B68" i="7"/>
  <c r="B69" i="7"/>
  <c r="B70" i="7"/>
  <c r="B71" i="7"/>
  <c r="B72" i="7"/>
  <c r="B73" i="7"/>
  <c r="B74" i="7"/>
  <c r="B75" i="7"/>
  <c r="B76" i="7"/>
  <c r="B77" i="7"/>
  <c r="B78" i="7"/>
  <c r="B79" i="7"/>
  <c r="B80" i="7"/>
  <c r="B81" i="7"/>
  <c r="B82" i="7"/>
  <c r="B83" i="7"/>
  <c r="B84" i="7"/>
  <c r="B85" i="7"/>
  <c r="B86" i="7"/>
  <c r="B87" i="7"/>
  <c r="B88" i="7"/>
  <c r="B89" i="7"/>
  <c r="B90" i="7"/>
  <c r="B91" i="7"/>
  <c r="B92" i="7"/>
  <c r="B93" i="7"/>
  <c r="B94" i="7"/>
  <c r="B95" i="7"/>
  <c r="B96" i="7"/>
  <c r="B97" i="7"/>
  <c r="B98" i="7"/>
  <c r="B99" i="7"/>
  <c r="B100" i="7"/>
  <c r="B101" i="7"/>
  <c r="B102" i="7"/>
  <c r="B103" i="7"/>
  <c r="B104" i="7"/>
  <c r="B105" i="7"/>
  <c r="B106" i="7"/>
  <c r="B107" i="7"/>
  <c r="B108" i="7"/>
  <c r="B109" i="7"/>
  <c r="B110" i="7"/>
  <c r="B111" i="7"/>
  <c r="B112" i="7"/>
  <c r="B113" i="7"/>
  <c r="B114" i="7"/>
  <c r="B115" i="7"/>
  <c r="B116" i="7"/>
  <c r="B117" i="7"/>
  <c r="B118" i="7"/>
  <c r="B119" i="7"/>
  <c r="B120" i="7"/>
  <c r="B121" i="7"/>
  <c r="B122" i="7"/>
  <c r="B123" i="7"/>
  <c r="B124" i="7"/>
  <c r="B125" i="7"/>
  <c r="B126" i="7"/>
  <c r="B127" i="7"/>
  <c r="B128" i="7"/>
  <c r="B129" i="7"/>
  <c r="B130" i="7"/>
  <c r="B131" i="7"/>
  <c r="B132" i="7"/>
  <c r="B133" i="7"/>
  <c r="B134" i="7"/>
  <c r="B135" i="7"/>
  <c r="B136" i="7"/>
  <c r="B137" i="7"/>
  <c r="B138" i="7"/>
  <c r="B139" i="7"/>
  <c r="B140" i="7"/>
  <c r="B141" i="7"/>
  <c r="B142" i="7"/>
  <c r="B143" i="7"/>
  <c r="B144" i="7"/>
  <c r="B145" i="7"/>
  <c r="B146" i="7"/>
  <c r="B147" i="7"/>
  <c r="B148" i="7"/>
  <c r="B149" i="7"/>
  <c r="B150" i="7"/>
  <c r="B151" i="7"/>
  <c r="B152" i="7"/>
  <c r="B153" i="7"/>
  <c r="B154" i="7"/>
  <c r="B155" i="7"/>
  <c r="B156" i="7"/>
  <c r="B157" i="7"/>
  <c r="B158" i="7"/>
  <c r="B159" i="7"/>
  <c r="B160" i="7"/>
  <c r="B161" i="7"/>
  <c r="B162" i="7"/>
  <c r="B163" i="7"/>
  <c r="B164" i="7"/>
  <c r="B165" i="7"/>
  <c r="B166" i="7"/>
  <c r="B167" i="7"/>
  <c r="B168" i="7"/>
  <c r="B169" i="7"/>
  <c r="B170" i="7"/>
  <c r="B171" i="7"/>
  <c r="B172" i="7"/>
  <c r="B173" i="7"/>
  <c r="B174" i="7"/>
  <c r="B175" i="7"/>
  <c r="B176" i="7"/>
  <c r="B177" i="7"/>
  <c r="B178" i="7"/>
  <c r="B179" i="7"/>
  <c r="B180" i="7"/>
  <c r="B181" i="7"/>
  <c r="B182" i="7"/>
  <c r="B183" i="7"/>
  <c r="B184" i="7"/>
  <c r="B185" i="7"/>
  <c r="B186" i="7"/>
  <c r="B187" i="7"/>
  <c r="B188" i="7"/>
  <c r="B189" i="7"/>
  <c r="B190" i="7"/>
  <c r="B191" i="7"/>
  <c r="B192" i="7"/>
  <c r="B193" i="7"/>
  <c r="B194" i="7"/>
  <c r="B195" i="7"/>
  <c r="B196" i="7"/>
  <c r="B197" i="7"/>
  <c r="B198" i="7"/>
  <c r="B199" i="7"/>
  <c r="B200" i="7"/>
  <c r="B201" i="7"/>
  <c r="B202" i="7"/>
  <c r="B203" i="7"/>
  <c r="B204" i="7"/>
  <c r="B205" i="7"/>
  <c r="B206" i="7"/>
  <c r="B207" i="7"/>
  <c r="B208" i="7"/>
  <c r="B209" i="7"/>
  <c r="B210" i="7"/>
  <c r="B211" i="7"/>
  <c r="B212" i="7"/>
  <c r="B213" i="7"/>
  <c r="B214" i="7"/>
  <c r="B215" i="7"/>
  <c r="B216" i="7"/>
  <c r="B217" i="7"/>
  <c r="B218" i="7"/>
  <c r="B219" i="7"/>
  <c r="B220" i="7"/>
  <c r="B221" i="7"/>
  <c r="B222" i="7"/>
  <c r="B223" i="7"/>
  <c r="B224" i="7"/>
  <c r="B225" i="7"/>
  <c r="B226" i="7"/>
  <c r="B227" i="7"/>
  <c r="B228" i="7"/>
  <c r="B229" i="7"/>
  <c r="B230" i="7"/>
  <c r="B231" i="7"/>
  <c r="B232" i="7"/>
  <c r="B233" i="7"/>
  <c r="B234" i="7"/>
  <c r="B235" i="7"/>
  <c r="B236" i="7"/>
  <c r="B237" i="7"/>
  <c r="B238" i="7"/>
  <c r="B239" i="7"/>
  <c r="B240" i="7"/>
  <c r="B241" i="7"/>
  <c r="B242" i="7"/>
  <c r="B243" i="7"/>
  <c r="B244" i="7"/>
  <c r="B245" i="7"/>
  <c r="B246" i="7"/>
  <c r="B247" i="7"/>
  <c r="B248" i="7"/>
  <c r="B249" i="7"/>
  <c r="B250" i="7"/>
  <c r="B251" i="7"/>
  <c r="B252" i="7"/>
  <c r="B253" i="7"/>
  <c r="B254" i="7"/>
  <c r="B255" i="7"/>
  <c r="B256" i="7"/>
  <c r="B257" i="7"/>
  <c r="B258" i="7"/>
  <c r="B259" i="7"/>
  <c r="B260" i="7"/>
  <c r="B261" i="7"/>
  <c r="B262" i="7"/>
  <c r="B263" i="7"/>
  <c r="B264" i="7"/>
  <c r="B265" i="7"/>
  <c r="B266" i="7"/>
  <c r="B267" i="7"/>
  <c r="B268" i="7"/>
  <c r="B269" i="7"/>
  <c r="B270" i="7"/>
  <c r="B271" i="7"/>
  <c r="B272" i="7"/>
  <c r="B273" i="7"/>
  <c r="B274" i="7"/>
  <c r="B275" i="7"/>
  <c r="B276" i="7"/>
  <c r="B277" i="7"/>
  <c r="B278" i="7"/>
  <c r="B279" i="7"/>
  <c r="B280" i="7"/>
  <c r="B281" i="7"/>
  <c r="B282" i="7"/>
  <c r="B283" i="7"/>
  <c r="B284" i="7"/>
  <c r="B285" i="7"/>
  <c r="B286" i="7"/>
  <c r="B287" i="7"/>
  <c r="B288" i="7"/>
  <c r="B289" i="7"/>
  <c r="B290" i="7"/>
  <c r="B291" i="7"/>
  <c r="B292" i="7"/>
  <c r="B293" i="7"/>
  <c r="B294" i="7"/>
  <c r="B295" i="7"/>
  <c r="B296" i="7"/>
  <c r="B297" i="7"/>
  <c r="B298" i="7"/>
  <c r="B299" i="7"/>
  <c r="B300" i="7"/>
  <c r="B301" i="7"/>
  <c r="B302" i="7"/>
  <c r="B303" i="7"/>
  <c r="B304" i="7"/>
  <c r="B305" i="7"/>
  <c r="B306" i="7"/>
  <c r="B307" i="7"/>
  <c r="B308" i="7"/>
  <c r="B309" i="7"/>
  <c r="B310" i="7"/>
  <c r="B311" i="7"/>
  <c r="B312" i="7"/>
  <c r="B313" i="7"/>
  <c r="B314" i="7"/>
  <c r="B315" i="7"/>
  <c r="B316" i="7"/>
  <c r="B317" i="7"/>
  <c r="B318" i="7"/>
  <c r="B319" i="7"/>
  <c r="B320" i="7"/>
  <c r="B321" i="7"/>
  <c r="B322" i="7"/>
  <c r="B323" i="7"/>
  <c r="B324" i="7"/>
  <c r="B325" i="7"/>
  <c r="B326" i="7"/>
  <c r="B327" i="7"/>
  <c r="B328" i="7"/>
  <c r="B329" i="7"/>
  <c r="B330" i="7"/>
  <c r="B331" i="7"/>
  <c r="B332" i="7"/>
  <c r="B333" i="7"/>
  <c r="B334" i="7"/>
  <c r="B335" i="7"/>
  <c r="B336" i="7"/>
  <c r="B337" i="7"/>
  <c r="B338" i="7"/>
  <c r="B339" i="7"/>
  <c r="B340" i="7"/>
  <c r="B341" i="7"/>
  <c r="B342" i="7"/>
  <c r="B343" i="7"/>
  <c r="B344" i="7"/>
  <c r="B345" i="7"/>
  <c r="B346" i="7"/>
  <c r="B347" i="7"/>
  <c r="B348" i="7"/>
  <c r="B349" i="7"/>
  <c r="B350" i="7"/>
  <c r="B351" i="7"/>
  <c r="B352" i="7"/>
  <c r="B353" i="7"/>
  <c r="B354" i="7"/>
  <c r="B355" i="7"/>
  <c r="B356" i="7"/>
  <c r="B357" i="7"/>
  <c r="B358" i="7"/>
  <c r="B359" i="7"/>
  <c r="B360" i="7"/>
  <c r="B361" i="7"/>
  <c r="B362" i="7"/>
  <c r="B363" i="7"/>
  <c r="B364" i="7"/>
  <c r="B365" i="7"/>
  <c r="B366" i="7"/>
  <c r="B367" i="7"/>
  <c r="B368" i="7"/>
  <c r="B369" i="7"/>
  <c r="B370" i="7"/>
  <c r="B371" i="7"/>
  <c r="B372" i="7"/>
  <c r="B373" i="7"/>
  <c r="B374" i="7"/>
  <c r="B375" i="7"/>
  <c r="B376" i="7"/>
  <c r="B377" i="7"/>
  <c r="B378" i="7"/>
  <c r="B379" i="7"/>
  <c r="B380" i="7"/>
  <c r="B381" i="7"/>
  <c r="B382" i="7"/>
  <c r="B383" i="7"/>
  <c r="B384" i="7"/>
  <c r="B385" i="7"/>
  <c r="B386" i="7"/>
  <c r="B387" i="7"/>
  <c r="B388" i="7"/>
  <c r="B389" i="7"/>
  <c r="B390" i="7"/>
  <c r="B391" i="7"/>
  <c r="B392" i="7"/>
  <c r="B393" i="7"/>
  <c r="B394" i="7"/>
  <c r="B395" i="7"/>
  <c r="B396" i="7"/>
  <c r="B397" i="7"/>
  <c r="B398" i="7"/>
  <c r="B399" i="7"/>
  <c r="B400" i="7"/>
  <c r="B401" i="7"/>
  <c r="B402" i="7"/>
  <c r="B403" i="7"/>
  <c r="B404" i="7"/>
  <c r="B405" i="7"/>
  <c r="B406" i="7"/>
  <c r="B407" i="7"/>
  <c r="B408" i="7"/>
  <c r="B409" i="7"/>
  <c r="B410" i="7"/>
  <c r="B411" i="7"/>
  <c r="B412" i="7"/>
  <c r="B413" i="7"/>
  <c r="B414" i="7"/>
  <c r="B415" i="7"/>
  <c r="B416" i="7"/>
  <c r="B417" i="7"/>
  <c r="B418" i="7"/>
  <c r="B419" i="7"/>
  <c r="B420" i="7"/>
  <c r="B421" i="7"/>
  <c r="B422" i="7"/>
  <c r="B423" i="7"/>
  <c r="B424" i="7"/>
  <c r="B425" i="7"/>
  <c r="B426" i="7"/>
  <c r="B427" i="7"/>
  <c r="B428" i="7"/>
  <c r="B429" i="7"/>
  <c r="B430" i="7"/>
  <c r="B431" i="7"/>
  <c r="B432" i="7"/>
  <c r="B433" i="7"/>
  <c r="B434" i="7"/>
  <c r="B435" i="7"/>
  <c r="B436" i="7"/>
  <c r="B437" i="7"/>
  <c r="B438" i="7"/>
  <c r="B439" i="7"/>
  <c r="B440" i="7"/>
  <c r="B441" i="7"/>
  <c r="B442" i="7"/>
  <c r="B443" i="7"/>
  <c r="B444" i="7"/>
  <c r="B445" i="7"/>
  <c r="B446" i="7"/>
  <c r="B447" i="7"/>
  <c r="B448" i="7"/>
  <c r="B449" i="7"/>
  <c r="B450" i="7"/>
  <c r="B451" i="7"/>
  <c r="B452" i="7"/>
  <c r="B453" i="7"/>
  <c r="B454" i="7"/>
  <c r="B455" i="7"/>
  <c r="B456" i="7"/>
  <c r="B457" i="7"/>
  <c r="B458" i="7"/>
  <c r="B459" i="7"/>
  <c r="B460" i="7"/>
  <c r="B461" i="7"/>
  <c r="B462" i="7"/>
  <c r="B463" i="7"/>
  <c r="B464" i="7"/>
  <c r="B465" i="7"/>
  <c r="B466" i="7"/>
  <c r="B467" i="7"/>
  <c r="B468" i="7"/>
  <c r="B469" i="7"/>
  <c r="B470" i="7"/>
  <c r="B471" i="7"/>
  <c r="B472" i="7"/>
  <c r="B473" i="7"/>
  <c r="B474" i="7"/>
  <c r="B475" i="7"/>
  <c r="B476" i="7"/>
  <c r="B477" i="7"/>
  <c r="B478" i="7"/>
  <c r="B479" i="7"/>
  <c r="B480" i="7"/>
  <c r="B481" i="7"/>
  <c r="B482" i="7"/>
  <c r="B483" i="7"/>
  <c r="B484" i="7"/>
  <c r="B485" i="7"/>
  <c r="B486" i="7"/>
  <c r="B487" i="7"/>
  <c r="B488" i="7"/>
  <c r="B489" i="7"/>
  <c r="B490" i="7"/>
  <c r="B491" i="7"/>
  <c r="B492" i="7"/>
  <c r="B493" i="7"/>
  <c r="B494" i="7"/>
  <c r="B495" i="7"/>
  <c r="B496" i="7"/>
  <c r="B497" i="7"/>
  <c r="B498" i="7"/>
  <c r="B499" i="7"/>
  <c r="B500" i="7"/>
  <c r="B501" i="7"/>
  <c r="B502" i="7"/>
  <c r="B503" i="7"/>
  <c r="B504" i="7"/>
  <c r="B505" i="7"/>
  <c r="B506" i="7"/>
  <c r="B507" i="7"/>
  <c r="B508" i="7"/>
  <c r="B509" i="7"/>
  <c r="B510" i="7"/>
  <c r="B511" i="7"/>
  <c r="B512" i="7"/>
  <c r="B513" i="7"/>
  <c r="B514" i="7"/>
  <c r="B515" i="7"/>
  <c r="B516" i="7"/>
  <c r="B517" i="7"/>
  <c r="B518" i="7"/>
  <c r="B519" i="7"/>
  <c r="B520" i="7"/>
  <c r="B521" i="7"/>
  <c r="B522" i="7"/>
  <c r="B523" i="7"/>
  <c r="B524" i="7"/>
  <c r="B525" i="7"/>
  <c r="B526" i="7"/>
  <c r="B527" i="7"/>
  <c r="B528" i="7"/>
  <c r="B529" i="7"/>
  <c r="B530" i="7"/>
  <c r="B531" i="7"/>
  <c r="B532" i="7"/>
  <c r="B533" i="7"/>
  <c r="B534" i="7"/>
  <c r="B535" i="7"/>
  <c r="B536" i="7"/>
  <c r="B537" i="7"/>
  <c r="B538" i="7"/>
  <c r="B539" i="7"/>
  <c r="B540" i="7"/>
  <c r="B541" i="7"/>
  <c r="B542" i="7"/>
  <c r="B543" i="7"/>
  <c r="B544" i="7"/>
  <c r="B545" i="7"/>
  <c r="B546" i="7"/>
  <c r="B547" i="7"/>
  <c r="B548" i="7"/>
  <c r="B549" i="7"/>
  <c r="B550" i="7"/>
  <c r="B551" i="7"/>
  <c r="B552" i="7"/>
  <c r="B553" i="7"/>
  <c r="B554" i="7"/>
  <c r="B555" i="7"/>
  <c r="B556" i="7"/>
  <c r="B557" i="7"/>
  <c r="B558" i="7"/>
  <c r="B559" i="7"/>
  <c r="B560" i="7"/>
  <c r="B561" i="7"/>
  <c r="B562" i="7"/>
  <c r="B563" i="7"/>
  <c r="B564" i="7"/>
  <c r="B565" i="7"/>
  <c r="B566" i="7"/>
  <c r="B567" i="7"/>
  <c r="B568" i="7"/>
  <c r="B569" i="7"/>
  <c r="B570" i="7"/>
  <c r="B571" i="7"/>
  <c r="B572" i="7"/>
  <c r="B573" i="7"/>
  <c r="B574" i="7"/>
  <c r="B575" i="7"/>
  <c r="B576" i="7"/>
  <c r="B577" i="7"/>
  <c r="B578" i="7"/>
  <c r="B579" i="7"/>
  <c r="B580" i="7"/>
  <c r="B581" i="7"/>
  <c r="B582" i="7"/>
  <c r="B583" i="7"/>
  <c r="B584" i="7"/>
  <c r="B585" i="7"/>
  <c r="B586" i="7"/>
  <c r="B587" i="7"/>
  <c r="B588" i="7"/>
  <c r="B589" i="7"/>
  <c r="B590" i="7"/>
  <c r="B591" i="7"/>
  <c r="B592" i="7"/>
  <c r="B593" i="7"/>
  <c r="B594" i="7"/>
  <c r="B595" i="7"/>
  <c r="B596" i="7"/>
  <c r="B597" i="7"/>
  <c r="B598" i="7"/>
  <c r="B599" i="7"/>
  <c r="B600" i="7"/>
  <c r="B601" i="7"/>
  <c r="B602" i="7"/>
  <c r="B603" i="7"/>
  <c r="B604" i="7"/>
  <c r="B605" i="7"/>
  <c r="B606" i="7"/>
  <c r="B607" i="7"/>
  <c r="B608" i="7"/>
  <c r="B609" i="7"/>
  <c r="B610" i="7"/>
  <c r="B611" i="7"/>
  <c r="B612" i="7"/>
  <c r="B613" i="7"/>
  <c r="B614" i="7"/>
  <c r="B615" i="7"/>
  <c r="B616" i="7"/>
  <c r="B617" i="7"/>
  <c r="B618" i="7"/>
  <c r="B619" i="7"/>
  <c r="B620" i="7"/>
  <c r="B621" i="7"/>
  <c r="B622" i="7"/>
  <c r="B623" i="7"/>
  <c r="B624" i="7"/>
  <c r="B625" i="7"/>
  <c r="B626" i="7"/>
  <c r="B627" i="7"/>
  <c r="B628" i="7"/>
  <c r="B629" i="7"/>
  <c r="B630" i="7"/>
  <c r="B631" i="7"/>
  <c r="B632" i="7"/>
  <c r="B633" i="7"/>
  <c r="B634" i="7"/>
  <c r="B635" i="7"/>
  <c r="B636" i="7"/>
  <c r="B637" i="7"/>
  <c r="B638" i="7"/>
  <c r="B639" i="7"/>
  <c r="B640" i="7"/>
  <c r="B641" i="7"/>
  <c r="B642" i="7"/>
  <c r="B643" i="7"/>
  <c r="B644" i="7"/>
  <c r="B645" i="7"/>
  <c r="B646" i="7"/>
  <c r="B647" i="7"/>
  <c r="B648" i="7"/>
  <c r="B649" i="7"/>
  <c r="B650" i="7"/>
  <c r="B651" i="7"/>
  <c r="B652" i="7"/>
  <c r="B653" i="7"/>
  <c r="B654" i="7"/>
  <c r="B655" i="7"/>
  <c r="B656" i="7"/>
  <c r="B657" i="7"/>
  <c r="B658" i="7"/>
  <c r="B659" i="7"/>
  <c r="B660" i="7"/>
  <c r="B661" i="7"/>
  <c r="B662" i="7"/>
  <c r="B663" i="7"/>
  <c r="B664" i="7"/>
  <c r="B665" i="7"/>
  <c r="B666" i="7"/>
  <c r="B667" i="7"/>
  <c r="B668" i="7"/>
  <c r="B669" i="7"/>
  <c r="B670" i="7"/>
  <c r="B671" i="7"/>
  <c r="B672" i="7"/>
  <c r="B673" i="7"/>
  <c r="B674" i="7"/>
  <c r="B675" i="7"/>
  <c r="B676" i="7"/>
  <c r="B677" i="7"/>
  <c r="B678" i="7"/>
  <c r="B679" i="7"/>
  <c r="B680" i="7"/>
  <c r="B681" i="7"/>
  <c r="B682" i="7"/>
  <c r="B683" i="7"/>
  <c r="B684" i="7"/>
  <c r="B685" i="7"/>
  <c r="B686" i="7"/>
  <c r="B687" i="7"/>
  <c r="B688" i="7"/>
  <c r="B689" i="7"/>
  <c r="B690" i="7"/>
  <c r="B691" i="7"/>
  <c r="B692" i="7"/>
  <c r="B693" i="7"/>
  <c r="B694" i="7"/>
  <c r="B695" i="7"/>
  <c r="B696" i="7"/>
  <c r="B697" i="7"/>
  <c r="B698" i="7"/>
  <c r="B699" i="7"/>
  <c r="B700" i="7"/>
  <c r="B701" i="7"/>
  <c r="B702" i="7"/>
  <c r="B703" i="7"/>
  <c r="B704" i="7"/>
  <c r="B705" i="7"/>
  <c r="B706" i="7"/>
  <c r="B707" i="7"/>
  <c r="B708" i="7"/>
  <c r="B709" i="7"/>
  <c r="B710" i="7"/>
  <c r="B711" i="7"/>
  <c r="B712" i="7"/>
  <c r="B713" i="7"/>
  <c r="B714" i="7"/>
  <c r="B715" i="7"/>
  <c r="B716" i="7"/>
  <c r="B717" i="7"/>
  <c r="B718" i="7"/>
  <c r="B719" i="7"/>
  <c r="B720" i="7"/>
  <c r="B721" i="7"/>
  <c r="B722" i="7"/>
  <c r="B723" i="7"/>
  <c r="B724" i="7"/>
  <c r="B725" i="7"/>
  <c r="B726" i="7"/>
  <c r="B727" i="7"/>
  <c r="B728" i="7"/>
  <c r="B729" i="7"/>
  <c r="B730" i="7"/>
  <c r="B731" i="7"/>
  <c r="B732" i="7"/>
  <c r="B733" i="7"/>
  <c r="B734" i="7"/>
  <c r="B735" i="7"/>
  <c r="B736" i="7"/>
  <c r="B737" i="7"/>
  <c r="B738" i="7"/>
  <c r="B739" i="7"/>
  <c r="B740" i="7"/>
  <c r="B741" i="7"/>
  <c r="B742" i="7"/>
  <c r="B743" i="7"/>
  <c r="B744" i="7"/>
  <c r="B745" i="7"/>
  <c r="B746" i="7"/>
  <c r="B747" i="7"/>
  <c r="B748" i="7"/>
  <c r="B749" i="7"/>
  <c r="B750" i="7"/>
  <c r="B751" i="7"/>
  <c r="B752" i="7"/>
  <c r="B753" i="7"/>
  <c r="B754" i="7"/>
  <c r="B755" i="7"/>
  <c r="B756" i="7"/>
  <c r="B757" i="7"/>
  <c r="B758" i="7"/>
  <c r="B759" i="7"/>
  <c r="B760" i="7"/>
  <c r="B761" i="7"/>
  <c r="B762" i="7"/>
  <c r="B763" i="7"/>
  <c r="B764" i="7"/>
  <c r="B765" i="7"/>
  <c r="B766" i="7"/>
  <c r="B767" i="7"/>
  <c r="B768" i="7"/>
  <c r="B769" i="7"/>
  <c r="B770" i="7"/>
  <c r="B771" i="7"/>
  <c r="B772" i="7"/>
  <c r="B773" i="7"/>
  <c r="B774" i="7"/>
  <c r="B775" i="7"/>
  <c r="B776" i="7"/>
  <c r="B777" i="7"/>
  <c r="B778" i="7"/>
  <c r="B779" i="7"/>
  <c r="B780" i="7"/>
  <c r="B781" i="7"/>
  <c r="B782" i="7"/>
  <c r="B783" i="7"/>
  <c r="B784" i="7"/>
  <c r="B785" i="7"/>
  <c r="B786" i="7"/>
  <c r="B787" i="7"/>
  <c r="B788" i="7"/>
  <c r="B789" i="7"/>
  <c r="B790" i="7"/>
  <c r="B791" i="7"/>
  <c r="B792" i="7"/>
  <c r="B793" i="7"/>
  <c r="B794" i="7"/>
  <c r="B795" i="7"/>
  <c r="B796" i="7"/>
  <c r="B797" i="7"/>
  <c r="B798" i="7"/>
  <c r="B799" i="7"/>
  <c r="B800" i="7"/>
  <c r="B801" i="7"/>
  <c r="B802" i="7"/>
  <c r="B803" i="7"/>
  <c r="B804" i="7"/>
  <c r="B805" i="7"/>
  <c r="B806" i="7"/>
  <c r="B807" i="7"/>
  <c r="B808" i="7"/>
  <c r="B809" i="7"/>
  <c r="B810" i="7"/>
  <c r="B811" i="7"/>
  <c r="B812" i="7"/>
  <c r="B813" i="7"/>
  <c r="B814" i="7"/>
  <c r="B815" i="7"/>
  <c r="B816" i="7"/>
  <c r="B817" i="7"/>
  <c r="B818" i="7"/>
  <c r="B819" i="7"/>
  <c r="B820" i="7"/>
  <c r="B821" i="7"/>
  <c r="B822" i="7"/>
  <c r="B823" i="7"/>
  <c r="B824" i="7"/>
  <c r="B825" i="7"/>
  <c r="B826" i="7"/>
  <c r="B827" i="7"/>
  <c r="B828" i="7"/>
  <c r="B829" i="7"/>
  <c r="B830" i="7"/>
  <c r="B831" i="7"/>
  <c r="B832" i="7"/>
  <c r="B833" i="7"/>
  <c r="B834" i="7"/>
  <c r="B835" i="7"/>
  <c r="B836" i="7"/>
  <c r="B837" i="7"/>
  <c r="B838" i="7"/>
  <c r="B839" i="7"/>
  <c r="B840" i="7"/>
  <c r="B841" i="7"/>
  <c r="B842" i="7"/>
  <c r="B843" i="7"/>
  <c r="B844" i="7"/>
  <c r="B845" i="7"/>
  <c r="B846" i="7"/>
  <c r="B847" i="7"/>
  <c r="B848" i="7"/>
  <c r="B849" i="7"/>
  <c r="B850" i="7"/>
  <c r="B851" i="7"/>
  <c r="B852" i="7"/>
  <c r="B853" i="7"/>
  <c r="B854" i="7"/>
  <c r="B855" i="7"/>
  <c r="B856" i="7"/>
  <c r="B857" i="7"/>
  <c r="B858" i="7"/>
  <c r="B859" i="7"/>
  <c r="B860" i="7"/>
  <c r="B861" i="7"/>
  <c r="B862" i="7"/>
  <c r="B863" i="7"/>
  <c r="B864" i="7"/>
  <c r="B865" i="7"/>
  <c r="B866" i="7"/>
  <c r="B867" i="7"/>
  <c r="B868" i="7"/>
  <c r="B869" i="7"/>
  <c r="B870" i="7"/>
  <c r="B871" i="7"/>
  <c r="B872" i="7"/>
  <c r="B873" i="7"/>
  <c r="B874" i="7"/>
  <c r="B875" i="7"/>
  <c r="B876" i="7"/>
  <c r="B877" i="7"/>
  <c r="B878" i="7"/>
  <c r="B879" i="7"/>
  <c r="B880" i="7"/>
  <c r="B881" i="7"/>
  <c r="B882" i="7"/>
  <c r="B883" i="7"/>
  <c r="B884" i="7"/>
  <c r="B885" i="7"/>
  <c r="B886" i="7"/>
  <c r="B887" i="7"/>
  <c r="B888" i="7"/>
  <c r="B889" i="7"/>
  <c r="B890" i="7"/>
  <c r="B891" i="7"/>
  <c r="B892" i="7"/>
  <c r="B893" i="7"/>
  <c r="B894" i="7"/>
  <c r="B895" i="7"/>
  <c r="B896" i="7"/>
  <c r="B897" i="7"/>
  <c r="B898" i="7"/>
  <c r="B899" i="7"/>
  <c r="B900" i="7"/>
  <c r="B901" i="7"/>
  <c r="B902" i="7"/>
  <c r="B903" i="7"/>
  <c r="B904" i="7"/>
  <c r="B905" i="7"/>
  <c r="B906" i="7"/>
  <c r="B907" i="7"/>
  <c r="B908" i="7"/>
  <c r="B909" i="7"/>
  <c r="B910" i="7"/>
  <c r="B911" i="7"/>
  <c r="B912" i="7"/>
  <c r="B913" i="7"/>
  <c r="B914" i="7"/>
  <c r="B915" i="7"/>
  <c r="B916" i="7"/>
  <c r="B917" i="7"/>
  <c r="B918" i="7"/>
  <c r="B919" i="7"/>
  <c r="B920" i="7"/>
  <c r="B921" i="7"/>
  <c r="B922" i="7"/>
  <c r="B923" i="7"/>
  <c r="B924" i="7"/>
  <c r="B925" i="7"/>
  <c r="B926" i="7"/>
  <c r="B927" i="7"/>
  <c r="B928" i="7"/>
  <c r="B929" i="7"/>
  <c r="B930" i="7"/>
  <c r="B931" i="7"/>
  <c r="B932" i="7"/>
  <c r="B933" i="7"/>
  <c r="B934" i="7"/>
  <c r="B935" i="7"/>
  <c r="B936" i="7"/>
  <c r="B937" i="7"/>
  <c r="B938" i="7"/>
  <c r="B939" i="7"/>
  <c r="B940" i="7"/>
  <c r="B941" i="7"/>
  <c r="B942" i="7"/>
  <c r="B943" i="7"/>
  <c r="B944" i="7"/>
  <c r="B945" i="7"/>
  <c r="B946" i="7"/>
  <c r="B947" i="7"/>
  <c r="B948" i="7"/>
  <c r="B949" i="7"/>
  <c r="B950" i="7"/>
  <c r="B951" i="7"/>
  <c r="B952" i="7"/>
  <c r="B953" i="7"/>
  <c r="B954" i="7"/>
  <c r="B955" i="7"/>
  <c r="B956" i="7"/>
  <c r="B957" i="7"/>
  <c r="B958" i="7"/>
  <c r="B959" i="7"/>
  <c r="B960" i="7"/>
  <c r="B961" i="7"/>
  <c r="B962" i="7"/>
  <c r="B963" i="7"/>
  <c r="B964" i="7"/>
  <c r="B965" i="7"/>
  <c r="B966" i="7"/>
  <c r="B967" i="7"/>
  <c r="B968" i="7"/>
  <c r="B969" i="7"/>
  <c r="B970" i="7"/>
  <c r="B971" i="7"/>
  <c r="B972" i="7"/>
  <c r="B973" i="7"/>
  <c r="B974" i="7"/>
  <c r="B975" i="7"/>
  <c r="B976" i="7"/>
  <c r="B977" i="7"/>
  <c r="B978" i="7"/>
  <c r="B979" i="7"/>
  <c r="B980" i="7"/>
  <c r="B981" i="7"/>
  <c r="B982" i="7"/>
  <c r="B983" i="7"/>
  <c r="B984" i="7"/>
  <c r="B985" i="7"/>
  <c r="B986" i="7"/>
  <c r="B987" i="7"/>
  <c r="B988" i="7"/>
  <c r="B989" i="7"/>
  <c r="B990" i="7"/>
  <c r="B991" i="7"/>
  <c r="B992" i="7"/>
  <c r="B993" i="7"/>
  <c r="B994" i="7"/>
  <c r="B995" i="7"/>
  <c r="B996" i="7"/>
  <c r="B997" i="7"/>
  <c r="B998" i="7"/>
  <c r="B999" i="7"/>
  <c r="B1000" i="7"/>
  <c r="B1001" i="7"/>
  <c r="B1002" i="7"/>
  <c r="B1003" i="7"/>
  <c r="B1004" i="7"/>
  <c r="B1005" i="7"/>
  <c r="B1006" i="7"/>
  <c r="B1007" i="7"/>
  <c r="B1008" i="7"/>
  <c r="B1009" i="7"/>
  <c r="B1010" i="7"/>
  <c r="B1011" i="7"/>
  <c r="B1012" i="7"/>
  <c r="B1013" i="7"/>
  <c r="B1014" i="7"/>
  <c r="B1015" i="7"/>
  <c r="B1016" i="7"/>
  <c r="B1017" i="7"/>
  <c r="B1018" i="7"/>
  <c r="B1019" i="7"/>
  <c r="B1020" i="7"/>
  <c r="B1021" i="7"/>
  <c r="B1022" i="7"/>
  <c r="B1023" i="7"/>
  <c r="B1024" i="7"/>
  <c r="B1025" i="7"/>
  <c r="B1026" i="7"/>
  <c r="B1027" i="7"/>
  <c r="B1028" i="7"/>
  <c r="B1029" i="7"/>
  <c r="B1030" i="7"/>
  <c r="B1031" i="7"/>
  <c r="B1032" i="7"/>
  <c r="B1033" i="7"/>
  <c r="B1034" i="7"/>
  <c r="B1035" i="7"/>
  <c r="B1036" i="7"/>
  <c r="B1037" i="7"/>
  <c r="B1038" i="7"/>
  <c r="B1039" i="7"/>
  <c r="B1040" i="7"/>
  <c r="B1041" i="7"/>
  <c r="B1042" i="7"/>
  <c r="B1043" i="7"/>
  <c r="B1044" i="7"/>
  <c r="B1045" i="7"/>
  <c r="B1046" i="7"/>
  <c r="B1047" i="7"/>
  <c r="B1048" i="7"/>
  <c r="B1049" i="7"/>
  <c r="B1050" i="7"/>
  <c r="B1051" i="7"/>
  <c r="B1052" i="7"/>
  <c r="B1053" i="7"/>
  <c r="B1054" i="7"/>
  <c r="B1055" i="7"/>
  <c r="B1056" i="7"/>
  <c r="B1057" i="7"/>
  <c r="B1058" i="7"/>
  <c r="B1059" i="7"/>
  <c r="B1060" i="7"/>
  <c r="B1061" i="7"/>
  <c r="B1062" i="7"/>
  <c r="B1063" i="7"/>
  <c r="B1064" i="7"/>
  <c r="B1065" i="7"/>
  <c r="B1066" i="7"/>
  <c r="B1067" i="7"/>
  <c r="B1068" i="7"/>
  <c r="B1069" i="7"/>
  <c r="B1070" i="7"/>
  <c r="B1071" i="7"/>
  <c r="B1072" i="7"/>
  <c r="B1073" i="7"/>
  <c r="B1074" i="7"/>
  <c r="B1075" i="7"/>
  <c r="B1076" i="7"/>
  <c r="B1077" i="7"/>
  <c r="B1078" i="7"/>
  <c r="B1079" i="7"/>
  <c r="B1080" i="7"/>
  <c r="B1081" i="7"/>
  <c r="B1082" i="7"/>
  <c r="B1083" i="7"/>
  <c r="B1084" i="7"/>
  <c r="B1085" i="7"/>
  <c r="B1086" i="7"/>
  <c r="B1087" i="7"/>
  <c r="B1088" i="7"/>
  <c r="B1089" i="7"/>
  <c r="B1090" i="7"/>
  <c r="B1091" i="7"/>
  <c r="B1092" i="7"/>
  <c r="B1093" i="7"/>
  <c r="B1094" i="7"/>
  <c r="B1095" i="7"/>
  <c r="B1096" i="7"/>
  <c r="B1097" i="7"/>
  <c r="B1098" i="7"/>
  <c r="B1099" i="7"/>
  <c r="B1100" i="7"/>
  <c r="B1101" i="7"/>
  <c r="B1102" i="7"/>
  <c r="B1103" i="7"/>
  <c r="B1104" i="7"/>
  <c r="B1105" i="7"/>
  <c r="B1106" i="7"/>
  <c r="B1107" i="7"/>
  <c r="B1108" i="7"/>
  <c r="B1109" i="7"/>
  <c r="B1110" i="7"/>
  <c r="B1111" i="7"/>
  <c r="B1112" i="7"/>
  <c r="B1113" i="7"/>
  <c r="B1114" i="7"/>
  <c r="B1115" i="7"/>
  <c r="B1116" i="7"/>
  <c r="B1117" i="7"/>
  <c r="B1118" i="7"/>
  <c r="B1119" i="7"/>
  <c r="B1120" i="7"/>
  <c r="B1121" i="7"/>
  <c r="B1122" i="7"/>
  <c r="B1123" i="7"/>
  <c r="B1124" i="7"/>
  <c r="B1125" i="7"/>
  <c r="B1126" i="7"/>
  <c r="B1127" i="7"/>
  <c r="B1128" i="7"/>
  <c r="B1129" i="7"/>
  <c r="B1130" i="7"/>
  <c r="B1131" i="7"/>
  <c r="B1132" i="7"/>
  <c r="B1133" i="7"/>
  <c r="B1134" i="7"/>
  <c r="B1135" i="7"/>
  <c r="B1136" i="7"/>
  <c r="B1137" i="7"/>
  <c r="B1138" i="7"/>
  <c r="B1139" i="7"/>
  <c r="B1140" i="7"/>
  <c r="B1141" i="7"/>
  <c r="B1142" i="7"/>
  <c r="B1143" i="7"/>
  <c r="B1144" i="7"/>
  <c r="B1145" i="7"/>
  <c r="B1146" i="7"/>
  <c r="B1147" i="7"/>
  <c r="B1148" i="7"/>
  <c r="B1149" i="7"/>
  <c r="B1150" i="7"/>
  <c r="B1151" i="7"/>
  <c r="B1152" i="7"/>
  <c r="B1153" i="7"/>
  <c r="B1154" i="7"/>
  <c r="B1155" i="7"/>
  <c r="B1156" i="7"/>
  <c r="B1157" i="7"/>
  <c r="B1158" i="7"/>
  <c r="B1159" i="7"/>
  <c r="B1160" i="7"/>
  <c r="B1161" i="7"/>
  <c r="B1162" i="7"/>
  <c r="B1163" i="7"/>
  <c r="B1164" i="7"/>
  <c r="B1165" i="7"/>
  <c r="B1166" i="7"/>
  <c r="B1167" i="7"/>
  <c r="B1168" i="7"/>
  <c r="B1169" i="7"/>
  <c r="B1170" i="7"/>
  <c r="B1171" i="7"/>
  <c r="B1172" i="7"/>
  <c r="B1173" i="7"/>
  <c r="B1174" i="7"/>
  <c r="B1175" i="7"/>
  <c r="B1176" i="7"/>
  <c r="B1177" i="7"/>
  <c r="B1178" i="7"/>
  <c r="B1179" i="7"/>
  <c r="B1180" i="7"/>
  <c r="B1181" i="7"/>
  <c r="B1182" i="7"/>
  <c r="B1183" i="7"/>
  <c r="B1184" i="7"/>
  <c r="B1185" i="7"/>
  <c r="B1186" i="7"/>
  <c r="B1187" i="7"/>
  <c r="B1188" i="7"/>
  <c r="B1189" i="7"/>
  <c r="B1190" i="7"/>
  <c r="B1191" i="7"/>
  <c r="B1192" i="7"/>
  <c r="B1193" i="7"/>
  <c r="B1194" i="7"/>
  <c r="B1195" i="7"/>
  <c r="B1196" i="7"/>
  <c r="B1197" i="7"/>
  <c r="B1198" i="7"/>
  <c r="B1199" i="7"/>
  <c r="B1200" i="7"/>
  <c r="B1201" i="7"/>
  <c r="B1202" i="7"/>
  <c r="B1203" i="7"/>
  <c r="B1204" i="7"/>
  <c r="B1205" i="7"/>
  <c r="B1206" i="7"/>
  <c r="B1207" i="7"/>
  <c r="B1208" i="7"/>
  <c r="B1209" i="7"/>
  <c r="B1210" i="7"/>
  <c r="B1211" i="7"/>
  <c r="B1212" i="7"/>
  <c r="B1213" i="7"/>
  <c r="B1214" i="7"/>
  <c r="B1215" i="7"/>
  <c r="B1216" i="7"/>
  <c r="B1217" i="7"/>
  <c r="B1218" i="7"/>
  <c r="B1219" i="7"/>
  <c r="B1220" i="7"/>
  <c r="B1221" i="7"/>
  <c r="B1222" i="7"/>
  <c r="B1223" i="7"/>
  <c r="B1224" i="7"/>
  <c r="B1225" i="7"/>
  <c r="B1226" i="7"/>
  <c r="B1227" i="7"/>
  <c r="B1228" i="7"/>
  <c r="B1229" i="7"/>
  <c r="B1230" i="7"/>
  <c r="B1231" i="7"/>
  <c r="B1232" i="7"/>
  <c r="B1233" i="7"/>
  <c r="B1234" i="7"/>
  <c r="B1235" i="7"/>
  <c r="B1236" i="7"/>
  <c r="B1237" i="7"/>
  <c r="B1238" i="7"/>
  <c r="B1239" i="7"/>
  <c r="B1240" i="7"/>
  <c r="B1241" i="7"/>
  <c r="B1242" i="7"/>
  <c r="B1243" i="7"/>
  <c r="B1244" i="7"/>
  <c r="B1245" i="7"/>
  <c r="B1246" i="7"/>
  <c r="B1247" i="7"/>
  <c r="B1248" i="7"/>
  <c r="B1249" i="7"/>
  <c r="B1250" i="7"/>
  <c r="B1251" i="7"/>
  <c r="B1252" i="7"/>
  <c r="B1253" i="7"/>
  <c r="B1254" i="7"/>
  <c r="B1255" i="7"/>
  <c r="B1256" i="7"/>
  <c r="B1257" i="7"/>
  <c r="B1258" i="7"/>
  <c r="B1259" i="7"/>
  <c r="B1260" i="7"/>
  <c r="B1261" i="7"/>
  <c r="B1262" i="7"/>
  <c r="B1263" i="7"/>
  <c r="B1264" i="7"/>
  <c r="B1265" i="7"/>
  <c r="B1266" i="7"/>
  <c r="B1267" i="7"/>
  <c r="B1268" i="7"/>
  <c r="B1269" i="7"/>
  <c r="B1270" i="7"/>
  <c r="B1271" i="7"/>
  <c r="B1272" i="7"/>
  <c r="B1273" i="7"/>
  <c r="B1274" i="7"/>
  <c r="B1275" i="7"/>
  <c r="B1276" i="7"/>
  <c r="B1277" i="7"/>
  <c r="B1278" i="7"/>
  <c r="B1279" i="7"/>
  <c r="B1280" i="7"/>
  <c r="B1281" i="7"/>
  <c r="B1282" i="7"/>
  <c r="B1283" i="7"/>
  <c r="B1284" i="7"/>
  <c r="B1285" i="7"/>
  <c r="B1286" i="7"/>
  <c r="B1287" i="7"/>
  <c r="B1288" i="7"/>
  <c r="B1289" i="7"/>
  <c r="B1290" i="7"/>
  <c r="B1291" i="7"/>
  <c r="B1292" i="7"/>
  <c r="B1293" i="7"/>
  <c r="B1294" i="7"/>
  <c r="B1295" i="7"/>
  <c r="B1296" i="7"/>
  <c r="B1297" i="7"/>
  <c r="B1298" i="7"/>
  <c r="B1299" i="7"/>
  <c r="B1300" i="7"/>
  <c r="B1301" i="7"/>
  <c r="B1302" i="7"/>
  <c r="B1303" i="7"/>
  <c r="B1304" i="7"/>
  <c r="B1305" i="7"/>
  <c r="B1306" i="7"/>
  <c r="B1307" i="7"/>
  <c r="B1308" i="7"/>
  <c r="B1309" i="7"/>
  <c r="B1310" i="7"/>
  <c r="B1311" i="7"/>
  <c r="B1312" i="7"/>
  <c r="B1313" i="7"/>
  <c r="B2" i="7"/>
  <c r="F3" i="4" l="1"/>
  <c r="F4" i="4"/>
  <c r="F5" i="4"/>
  <c r="F6" i="4"/>
  <c r="F7" i="4"/>
  <c r="F8" i="4"/>
  <c r="F9" i="4"/>
  <c r="F10" i="4"/>
  <c r="F11" i="4"/>
  <c r="F12" i="4"/>
  <c r="F13" i="4"/>
  <c r="F14" i="4"/>
  <c r="F15" i="4"/>
  <c r="F16" i="4"/>
  <c r="F17" i="4"/>
  <c r="F18" i="4"/>
  <c r="F19" i="4"/>
  <c r="F20" i="4"/>
  <c r="F21" i="4"/>
  <c r="F22" i="4"/>
  <c r="F23" i="4"/>
  <c r="F24" i="4"/>
  <c r="F25" i="4"/>
  <c r="F26" i="4"/>
  <c r="F27" i="4"/>
  <c r="F28" i="4"/>
  <c r="F29" i="4"/>
  <c r="F30" i="4"/>
  <c r="F31" i="4"/>
  <c r="F32" i="4"/>
  <c r="F33" i="4"/>
  <c r="F34" i="4"/>
  <c r="F35" i="4"/>
  <c r="F36" i="4"/>
  <c r="F37" i="4"/>
  <c r="F38" i="4"/>
  <c r="F39" i="4"/>
  <c r="F40" i="4"/>
  <c r="F41" i="4"/>
  <c r="F42" i="4"/>
  <c r="F43" i="4"/>
  <c r="F44" i="4"/>
  <c r="F45" i="4"/>
  <c r="F46" i="4"/>
  <c r="F47" i="4"/>
  <c r="F48" i="4"/>
  <c r="F49" i="4"/>
  <c r="F50" i="4"/>
  <c r="F51" i="4"/>
  <c r="F52" i="4"/>
  <c r="F53" i="4"/>
  <c r="F54" i="4"/>
  <c r="F55" i="4"/>
  <c r="F56" i="4"/>
  <c r="F57" i="4"/>
  <c r="F58" i="4"/>
  <c r="F59" i="4"/>
  <c r="F60" i="4"/>
  <c r="F61" i="4"/>
  <c r="F62" i="4"/>
  <c r="F63" i="4"/>
  <c r="F64" i="4"/>
  <c r="F65" i="4"/>
  <c r="F66" i="4"/>
  <c r="F67" i="4"/>
  <c r="F68" i="4"/>
  <c r="F69" i="4"/>
  <c r="F70" i="4"/>
  <c r="F71" i="4"/>
  <c r="F72" i="4"/>
  <c r="F73" i="4"/>
  <c r="F74" i="4"/>
  <c r="F75" i="4"/>
  <c r="F76" i="4"/>
  <c r="F77" i="4"/>
  <c r="F78" i="4"/>
  <c r="F79" i="4"/>
  <c r="F80" i="4"/>
  <c r="F81" i="4"/>
  <c r="F82" i="4"/>
  <c r="F83" i="4"/>
  <c r="F84" i="4"/>
  <c r="F85" i="4"/>
  <c r="F86" i="4"/>
  <c r="F87" i="4"/>
  <c r="F88" i="4"/>
  <c r="F89" i="4"/>
  <c r="F90" i="4"/>
  <c r="F91" i="4"/>
  <c r="F92" i="4"/>
  <c r="F93" i="4"/>
  <c r="F94" i="4"/>
  <c r="F95" i="4"/>
  <c r="F96" i="4"/>
  <c r="F97" i="4"/>
  <c r="F98" i="4"/>
  <c r="F99" i="4"/>
  <c r="F100" i="4"/>
  <c r="F101" i="4"/>
  <c r="F102" i="4"/>
  <c r="F103" i="4"/>
  <c r="F104" i="4"/>
  <c r="F105" i="4"/>
  <c r="F106" i="4"/>
  <c r="F107" i="4"/>
  <c r="F108" i="4"/>
  <c r="F109" i="4"/>
  <c r="F110" i="4"/>
  <c r="F111" i="4"/>
  <c r="F112" i="4"/>
  <c r="F113" i="4"/>
  <c r="F114" i="4"/>
  <c r="F115" i="4"/>
  <c r="F116" i="4"/>
  <c r="F117" i="4"/>
  <c r="F118" i="4"/>
  <c r="F119" i="4"/>
  <c r="F120" i="4"/>
  <c r="F121" i="4"/>
  <c r="F122" i="4"/>
  <c r="F123" i="4"/>
  <c r="F124" i="4"/>
  <c r="F125" i="4"/>
  <c r="F126" i="4"/>
  <c r="F127" i="4"/>
  <c r="F128" i="4"/>
  <c r="F129" i="4"/>
  <c r="F130" i="4"/>
  <c r="F131" i="4"/>
  <c r="F132" i="4"/>
  <c r="F133" i="4"/>
  <c r="F134" i="4"/>
  <c r="F135" i="4"/>
  <c r="F136" i="4"/>
  <c r="F137" i="4"/>
  <c r="F138" i="4"/>
  <c r="F139" i="4"/>
  <c r="F140" i="4"/>
  <c r="F141" i="4"/>
  <c r="F142" i="4"/>
  <c r="F143" i="4"/>
  <c r="F144" i="4"/>
  <c r="F145" i="4"/>
  <c r="F146" i="4"/>
  <c r="F147" i="4"/>
  <c r="F148" i="4"/>
  <c r="F149" i="4"/>
  <c r="F150" i="4"/>
  <c r="F151" i="4"/>
  <c r="F152" i="4"/>
  <c r="F153" i="4"/>
  <c r="F154" i="4"/>
  <c r="F155" i="4"/>
  <c r="F156" i="4"/>
  <c r="F157" i="4"/>
  <c r="F158" i="4"/>
  <c r="F159" i="4"/>
  <c r="F160" i="4"/>
  <c r="F161" i="4"/>
  <c r="F162" i="4"/>
  <c r="F163" i="4"/>
  <c r="F164" i="4"/>
  <c r="F165" i="4"/>
  <c r="F166" i="4"/>
  <c r="F167" i="4"/>
  <c r="F168" i="4"/>
  <c r="F169" i="4"/>
  <c r="F170" i="4"/>
  <c r="F171" i="4"/>
  <c r="F172" i="4"/>
  <c r="F173" i="4"/>
  <c r="F174" i="4"/>
  <c r="F175" i="4"/>
  <c r="F176" i="4"/>
  <c r="F177" i="4"/>
  <c r="F178" i="4"/>
  <c r="F179" i="4"/>
  <c r="F180" i="4"/>
  <c r="F181" i="4"/>
  <c r="F182" i="4"/>
  <c r="F183" i="4"/>
  <c r="F184" i="4"/>
  <c r="F185" i="4"/>
  <c r="F186" i="4"/>
  <c r="F187" i="4"/>
  <c r="F188" i="4"/>
  <c r="F189" i="4"/>
  <c r="F190" i="4"/>
  <c r="F191" i="4"/>
  <c r="F192" i="4"/>
  <c r="F193" i="4"/>
  <c r="F194" i="4"/>
  <c r="F195" i="4"/>
  <c r="F196" i="4"/>
  <c r="F197" i="4"/>
  <c r="F198" i="4"/>
  <c r="F199" i="4"/>
  <c r="F200" i="4"/>
  <c r="F201" i="4"/>
  <c r="F202" i="4"/>
  <c r="F203" i="4"/>
  <c r="F204" i="4"/>
  <c r="F205" i="4"/>
  <c r="F206" i="4"/>
  <c r="F207" i="4"/>
  <c r="F208" i="4"/>
  <c r="F209" i="4"/>
  <c r="F210" i="4"/>
  <c r="F211" i="4"/>
  <c r="F212" i="4"/>
  <c r="F213" i="4"/>
  <c r="F214" i="4"/>
  <c r="F215" i="4"/>
  <c r="F216" i="4"/>
  <c r="F217" i="4"/>
  <c r="F218" i="4"/>
  <c r="F219" i="4"/>
  <c r="F220" i="4"/>
  <c r="F221" i="4"/>
  <c r="F222" i="4"/>
  <c r="F223" i="4"/>
  <c r="F224" i="4"/>
  <c r="F225" i="4"/>
  <c r="F226" i="4"/>
  <c r="F227" i="4"/>
  <c r="F228" i="4"/>
  <c r="F229" i="4"/>
  <c r="F230" i="4"/>
  <c r="F231" i="4"/>
  <c r="F232" i="4"/>
  <c r="F233" i="4"/>
  <c r="F234" i="4"/>
  <c r="F235" i="4"/>
  <c r="F236" i="4"/>
  <c r="F237" i="4"/>
  <c r="F238" i="4"/>
  <c r="F239" i="4"/>
  <c r="F240" i="4"/>
  <c r="F241" i="4"/>
  <c r="F242" i="4"/>
  <c r="F243" i="4"/>
  <c r="F244" i="4"/>
  <c r="F245" i="4"/>
  <c r="F246" i="4"/>
  <c r="F247" i="4"/>
  <c r="F248" i="4"/>
  <c r="F249" i="4"/>
  <c r="F250" i="4"/>
  <c r="F251" i="4"/>
  <c r="F252" i="4"/>
  <c r="F253" i="4"/>
  <c r="F254" i="4"/>
  <c r="F255" i="4"/>
  <c r="F256" i="4"/>
  <c r="F257" i="4"/>
  <c r="F258" i="4"/>
  <c r="F259" i="4"/>
  <c r="F260" i="4"/>
  <c r="F261" i="4"/>
  <c r="F262" i="4"/>
  <c r="F263" i="4"/>
  <c r="F264" i="4"/>
  <c r="F265" i="4"/>
  <c r="F266" i="4"/>
  <c r="F267" i="4"/>
  <c r="F268" i="4"/>
  <c r="F269" i="4"/>
  <c r="F270" i="4"/>
  <c r="F271" i="4"/>
  <c r="F272" i="4"/>
  <c r="F273" i="4"/>
  <c r="F274" i="4"/>
  <c r="F275" i="4"/>
  <c r="F276" i="4"/>
  <c r="F277" i="4"/>
  <c r="F278" i="4"/>
  <c r="F279" i="4"/>
  <c r="F280" i="4"/>
  <c r="F281" i="4"/>
  <c r="F282" i="4"/>
  <c r="F283" i="4"/>
  <c r="F284" i="4"/>
  <c r="F285" i="4"/>
  <c r="F286" i="4"/>
  <c r="F287" i="4"/>
  <c r="F288" i="4"/>
  <c r="F289" i="4"/>
  <c r="F290" i="4"/>
  <c r="F291" i="4"/>
  <c r="F292" i="4"/>
  <c r="F293" i="4"/>
  <c r="F294" i="4"/>
  <c r="F295" i="4"/>
  <c r="F296" i="4"/>
  <c r="F297" i="4"/>
  <c r="F298" i="4"/>
  <c r="F299" i="4"/>
  <c r="F300" i="4"/>
  <c r="F301" i="4"/>
  <c r="F302" i="4"/>
  <c r="F303" i="4"/>
  <c r="F304" i="4"/>
  <c r="F305" i="4"/>
  <c r="F306" i="4"/>
  <c r="F307" i="4"/>
  <c r="F308" i="4"/>
  <c r="F309" i="4"/>
  <c r="F310" i="4"/>
  <c r="F311" i="4"/>
  <c r="F312" i="4"/>
  <c r="F313" i="4"/>
  <c r="F314" i="4"/>
  <c r="F315" i="4"/>
  <c r="F316" i="4"/>
  <c r="F317" i="4"/>
  <c r="F318" i="4"/>
  <c r="F319" i="4"/>
  <c r="F320" i="4"/>
  <c r="F321" i="4"/>
  <c r="F322" i="4"/>
  <c r="F323" i="4"/>
  <c r="F324" i="4"/>
  <c r="F325" i="4"/>
  <c r="F326" i="4"/>
  <c r="F327" i="4"/>
  <c r="F328" i="4"/>
  <c r="F329" i="4"/>
  <c r="F330" i="4"/>
  <c r="F331" i="4"/>
  <c r="F332" i="4"/>
  <c r="F333" i="4"/>
  <c r="F334" i="4"/>
  <c r="F335" i="4"/>
  <c r="F336" i="4"/>
  <c r="F337" i="4"/>
  <c r="F338" i="4"/>
  <c r="F339" i="4"/>
  <c r="F340" i="4"/>
  <c r="F341" i="4"/>
  <c r="F342" i="4"/>
  <c r="F343" i="4"/>
  <c r="F344" i="4"/>
  <c r="F345" i="4"/>
  <c r="F346" i="4"/>
  <c r="F347" i="4"/>
  <c r="F348" i="4"/>
  <c r="F349" i="4"/>
  <c r="F350" i="4"/>
  <c r="F351" i="4"/>
  <c r="F352" i="4"/>
  <c r="F353" i="4"/>
  <c r="F354" i="4"/>
  <c r="F355" i="4"/>
  <c r="F356" i="4"/>
  <c r="F357" i="4"/>
  <c r="F358" i="4"/>
  <c r="F359" i="4"/>
  <c r="F360" i="4"/>
  <c r="F361" i="4"/>
  <c r="F362" i="4"/>
  <c r="F363" i="4"/>
  <c r="F364" i="4"/>
  <c r="F365" i="4"/>
  <c r="F366" i="4"/>
  <c r="F367" i="4"/>
  <c r="F368" i="4"/>
  <c r="F369" i="4"/>
  <c r="F370" i="4"/>
  <c r="F371" i="4"/>
  <c r="F372" i="4"/>
  <c r="F373" i="4"/>
  <c r="F374" i="4"/>
  <c r="F375" i="4"/>
  <c r="F376" i="4"/>
  <c r="F377" i="4"/>
  <c r="F378" i="4"/>
  <c r="F379" i="4"/>
  <c r="F380" i="4"/>
  <c r="F381" i="4"/>
  <c r="F382" i="4"/>
  <c r="F383" i="4"/>
  <c r="F384" i="4"/>
  <c r="F385" i="4"/>
  <c r="F386" i="4"/>
  <c r="F387" i="4"/>
  <c r="F388" i="4"/>
  <c r="F389" i="4"/>
  <c r="F390" i="4"/>
  <c r="F391" i="4"/>
  <c r="F392" i="4"/>
  <c r="F393" i="4"/>
  <c r="F394" i="4"/>
  <c r="F395" i="4"/>
  <c r="F396" i="4"/>
  <c r="F397" i="4"/>
  <c r="F398" i="4"/>
  <c r="F399" i="4"/>
  <c r="F400" i="4"/>
  <c r="F401" i="4"/>
  <c r="F402" i="4"/>
  <c r="F403" i="4"/>
  <c r="F404" i="4"/>
  <c r="F405" i="4"/>
  <c r="F406" i="4"/>
  <c r="F407" i="4"/>
  <c r="F408" i="4"/>
  <c r="F409" i="4"/>
  <c r="F410" i="4"/>
  <c r="F411" i="4"/>
  <c r="F412" i="4"/>
  <c r="F413" i="4"/>
  <c r="F414" i="4"/>
  <c r="F415" i="4"/>
  <c r="F416" i="4"/>
  <c r="F417" i="4"/>
  <c r="F418" i="4"/>
  <c r="F419" i="4"/>
  <c r="F420" i="4"/>
  <c r="F421" i="4"/>
  <c r="F422" i="4"/>
  <c r="F423" i="4"/>
  <c r="F424" i="4"/>
  <c r="F425" i="4"/>
  <c r="F426" i="4"/>
  <c r="F427" i="4"/>
  <c r="F428" i="4"/>
  <c r="F429" i="4"/>
  <c r="F430" i="4"/>
  <c r="F431" i="4"/>
  <c r="F432" i="4"/>
  <c r="F433" i="4"/>
  <c r="F434" i="4"/>
  <c r="F435" i="4"/>
  <c r="F436" i="4"/>
  <c r="F437" i="4"/>
  <c r="F438" i="4"/>
  <c r="F439" i="4"/>
  <c r="F440" i="4"/>
  <c r="F441" i="4"/>
  <c r="F442" i="4"/>
  <c r="F443" i="4"/>
  <c r="F444" i="4"/>
  <c r="F445" i="4"/>
  <c r="F446" i="4"/>
  <c r="F447" i="4"/>
  <c r="F448" i="4"/>
  <c r="F449" i="4"/>
  <c r="F450" i="4"/>
  <c r="F451" i="4"/>
  <c r="F452" i="4"/>
  <c r="F453" i="4"/>
  <c r="F454" i="4"/>
  <c r="F455" i="4"/>
  <c r="F456" i="4"/>
  <c r="F457" i="4"/>
  <c r="F458" i="4"/>
  <c r="F459" i="4"/>
  <c r="F460" i="4"/>
  <c r="F461" i="4"/>
  <c r="F462" i="4"/>
  <c r="F463" i="4"/>
  <c r="F464" i="4"/>
  <c r="F465" i="4"/>
  <c r="F466" i="4"/>
  <c r="F467" i="4"/>
  <c r="F468" i="4"/>
  <c r="F469" i="4"/>
  <c r="F470" i="4"/>
  <c r="F471" i="4"/>
  <c r="F472" i="4"/>
  <c r="F473" i="4"/>
  <c r="F474" i="4"/>
  <c r="F475" i="4"/>
  <c r="F476" i="4"/>
  <c r="F477" i="4"/>
  <c r="F478" i="4"/>
  <c r="F479" i="4"/>
  <c r="F480" i="4"/>
  <c r="F481" i="4"/>
  <c r="F482" i="4"/>
  <c r="F483" i="4"/>
  <c r="F484" i="4"/>
  <c r="F485" i="4"/>
  <c r="F486" i="4"/>
  <c r="F487" i="4"/>
  <c r="F488" i="4"/>
  <c r="F489" i="4"/>
  <c r="F490" i="4"/>
  <c r="F491" i="4"/>
  <c r="F492" i="4"/>
  <c r="F493" i="4"/>
  <c r="F494" i="4"/>
  <c r="F495" i="4"/>
  <c r="F496" i="4"/>
  <c r="F497" i="4"/>
  <c r="F498" i="4"/>
  <c r="F499" i="4"/>
  <c r="F500" i="4"/>
  <c r="F501" i="4"/>
  <c r="F502" i="4"/>
  <c r="F503" i="4"/>
  <c r="F504" i="4"/>
  <c r="F505" i="4"/>
  <c r="F506" i="4"/>
  <c r="F507" i="4"/>
  <c r="F508" i="4"/>
  <c r="F509" i="4"/>
  <c r="F510" i="4"/>
  <c r="F511" i="4"/>
  <c r="F512" i="4"/>
  <c r="F513" i="4"/>
  <c r="F514" i="4"/>
  <c r="F515" i="4"/>
  <c r="F516" i="4"/>
  <c r="F517" i="4"/>
  <c r="F518" i="4"/>
  <c r="F519" i="4"/>
  <c r="F520" i="4"/>
  <c r="F521" i="4"/>
  <c r="F522" i="4"/>
  <c r="F523" i="4"/>
  <c r="F524" i="4"/>
  <c r="F525" i="4"/>
  <c r="F526" i="4"/>
  <c r="F527" i="4"/>
  <c r="F528" i="4"/>
  <c r="F529" i="4"/>
  <c r="F530" i="4"/>
  <c r="F531" i="4"/>
  <c r="F532" i="4"/>
  <c r="F533" i="4"/>
  <c r="F534" i="4"/>
  <c r="F535" i="4"/>
  <c r="F536" i="4"/>
  <c r="F537" i="4"/>
  <c r="F538" i="4"/>
  <c r="F539" i="4"/>
  <c r="F540" i="4"/>
  <c r="F541" i="4"/>
  <c r="F542" i="4"/>
  <c r="F543" i="4"/>
  <c r="F544" i="4"/>
  <c r="F545" i="4"/>
  <c r="F546" i="4"/>
  <c r="F547" i="4"/>
  <c r="F548" i="4"/>
  <c r="F549" i="4"/>
  <c r="F550" i="4"/>
  <c r="F551" i="4"/>
  <c r="F552" i="4"/>
  <c r="F553" i="4"/>
  <c r="F554" i="4"/>
  <c r="F555" i="4"/>
  <c r="F556" i="4"/>
  <c r="F557" i="4"/>
  <c r="F558" i="4"/>
  <c r="F559" i="4"/>
  <c r="F560" i="4"/>
  <c r="F561" i="4"/>
  <c r="F562" i="4"/>
  <c r="F563" i="4"/>
  <c r="F564" i="4"/>
  <c r="F565" i="4"/>
  <c r="F566" i="4"/>
  <c r="F567" i="4"/>
  <c r="F568" i="4"/>
  <c r="F569" i="4"/>
  <c r="F570" i="4"/>
  <c r="F571" i="4"/>
  <c r="F572" i="4"/>
  <c r="F573" i="4"/>
  <c r="F574" i="4"/>
  <c r="F575" i="4"/>
  <c r="F576" i="4"/>
  <c r="F577" i="4"/>
  <c r="F578" i="4"/>
  <c r="F579" i="4"/>
  <c r="F580" i="4"/>
  <c r="F581" i="4"/>
  <c r="F582" i="4"/>
  <c r="F583" i="4"/>
  <c r="F584" i="4"/>
  <c r="F585" i="4"/>
  <c r="F586" i="4"/>
  <c r="F587" i="4"/>
  <c r="F588" i="4"/>
  <c r="F589" i="4"/>
  <c r="F590" i="4"/>
  <c r="F591" i="4"/>
  <c r="F592" i="4"/>
  <c r="F593" i="4"/>
  <c r="F594" i="4"/>
  <c r="F595" i="4"/>
  <c r="F596" i="4"/>
  <c r="F597" i="4"/>
  <c r="F598" i="4"/>
  <c r="F599" i="4"/>
  <c r="F600" i="4"/>
  <c r="F601" i="4"/>
  <c r="F602" i="4"/>
  <c r="F603" i="4"/>
  <c r="F604" i="4"/>
  <c r="F605" i="4"/>
  <c r="F606" i="4"/>
  <c r="F607" i="4"/>
  <c r="F608" i="4"/>
  <c r="F609" i="4"/>
  <c r="F610" i="4"/>
  <c r="F611" i="4"/>
  <c r="F612" i="4"/>
  <c r="F613" i="4"/>
  <c r="F614" i="4"/>
  <c r="F615" i="4"/>
  <c r="F616" i="4"/>
  <c r="F617" i="4"/>
  <c r="F618" i="4"/>
  <c r="F619" i="4"/>
  <c r="F620" i="4"/>
  <c r="F621" i="4"/>
  <c r="F622" i="4"/>
  <c r="F623" i="4"/>
  <c r="F624" i="4"/>
  <c r="F625" i="4"/>
  <c r="F626" i="4"/>
  <c r="F627" i="4"/>
  <c r="F628" i="4"/>
  <c r="F629" i="4"/>
  <c r="F630" i="4"/>
  <c r="F631" i="4"/>
  <c r="F632" i="4"/>
  <c r="F633" i="4"/>
  <c r="F634" i="4"/>
  <c r="F635" i="4"/>
  <c r="F636" i="4"/>
  <c r="F637" i="4"/>
  <c r="F638" i="4"/>
  <c r="F639" i="4"/>
  <c r="F640" i="4"/>
  <c r="F641" i="4"/>
  <c r="F642" i="4"/>
  <c r="F643" i="4"/>
  <c r="F644" i="4"/>
  <c r="F645" i="4"/>
  <c r="F646" i="4"/>
  <c r="F647" i="4"/>
  <c r="F648" i="4"/>
  <c r="F649" i="4"/>
  <c r="F650" i="4"/>
  <c r="F651" i="4"/>
  <c r="F652" i="4"/>
  <c r="F653" i="4"/>
  <c r="F654" i="4"/>
  <c r="F655" i="4"/>
  <c r="F656" i="4"/>
  <c r="F657" i="4"/>
  <c r="F658" i="4"/>
  <c r="F659" i="4"/>
  <c r="F660" i="4"/>
  <c r="F661" i="4"/>
  <c r="F662" i="4"/>
  <c r="F663" i="4"/>
  <c r="F664" i="4"/>
  <c r="F665" i="4"/>
  <c r="F666" i="4"/>
  <c r="F667" i="4"/>
  <c r="F668" i="4"/>
  <c r="F669" i="4"/>
  <c r="F670" i="4"/>
  <c r="F671" i="4"/>
  <c r="F672" i="4"/>
  <c r="F673" i="4"/>
  <c r="F674" i="4"/>
  <c r="F675" i="4"/>
  <c r="F676" i="4"/>
  <c r="F677" i="4"/>
  <c r="F678" i="4"/>
  <c r="F679" i="4"/>
  <c r="F680" i="4"/>
  <c r="F681" i="4"/>
  <c r="F682" i="4"/>
  <c r="F683" i="4"/>
  <c r="F684" i="4"/>
  <c r="F685" i="4"/>
  <c r="F686" i="4"/>
  <c r="F687" i="4"/>
  <c r="F688" i="4"/>
  <c r="F689" i="4"/>
  <c r="F690" i="4"/>
  <c r="F691" i="4"/>
  <c r="F692" i="4"/>
  <c r="F693" i="4"/>
  <c r="F694" i="4"/>
  <c r="F695" i="4"/>
  <c r="F696" i="4"/>
  <c r="F697" i="4"/>
  <c r="F698" i="4"/>
  <c r="F699" i="4"/>
  <c r="F700" i="4"/>
  <c r="F701" i="4"/>
  <c r="F702" i="4"/>
  <c r="F703" i="4"/>
  <c r="F704" i="4"/>
  <c r="F705" i="4"/>
  <c r="F706" i="4"/>
  <c r="F707" i="4"/>
  <c r="F708" i="4"/>
  <c r="F709" i="4"/>
  <c r="F710" i="4"/>
  <c r="F711" i="4"/>
  <c r="F712" i="4"/>
  <c r="F713" i="4"/>
  <c r="F714" i="4"/>
  <c r="F715" i="4"/>
  <c r="F716" i="4"/>
  <c r="F717" i="4"/>
  <c r="F718" i="4"/>
  <c r="F719" i="4"/>
  <c r="F720" i="4"/>
  <c r="F721" i="4"/>
  <c r="F722" i="4"/>
  <c r="F723" i="4"/>
  <c r="F724" i="4"/>
  <c r="F725" i="4"/>
  <c r="F726" i="4"/>
  <c r="F727" i="4"/>
  <c r="F728" i="4"/>
  <c r="F729" i="4"/>
  <c r="F730" i="4"/>
  <c r="F731" i="4"/>
  <c r="F732" i="4"/>
  <c r="F733" i="4"/>
  <c r="F734" i="4"/>
  <c r="F735" i="4"/>
  <c r="F736" i="4"/>
  <c r="F737" i="4"/>
  <c r="F738" i="4"/>
  <c r="F739" i="4"/>
  <c r="F740" i="4"/>
  <c r="F741" i="4"/>
  <c r="F742" i="4"/>
  <c r="F743" i="4"/>
  <c r="F744" i="4"/>
  <c r="F745" i="4"/>
  <c r="F746" i="4"/>
  <c r="F747" i="4"/>
  <c r="F748" i="4"/>
  <c r="F749" i="4"/>
  <c r="F750" i="4"/>
  <c r="F751" i="4"/>
  <c r="F752" i="4"/>
  <c r="F753" i="4"/>
  <c r="F754" i="4"/>
  <c r="F755" i="4"/>
  <c r="F756" i="4"/>
  <c r="F757" i="4"/>
  <c r="F758" i="4"/>
  <c r="F759" i="4"/>
  <c r="F760" i="4"/>
  <c r="F761" i="4"/>
  <c r="F762" i="4"/>
  <c r="F763" i="4"/>
  <c r="F764" i="4"/>
  <c r="F765" i="4"/>
  <c r="F766" i="4"/>
  <c r="F767" i="4"/>
  <c r="F768" i="4"/>
  <c r="F769" i="4"/>
  <c r="F770" i="4"/>
  <c r="F771" i="4"/>
  <c r="F772" i="4"/>
  <c r="F773" i="4"/>
  <c r="F774" i="4"/>
  <c r="F775" i="4"/>
  <c r="F776" i="4"/>
  <c r="F777" i="4"/>
  <c r="F778" i="4"/>
  <c r="F779" i="4"/>
  <c r="F780" i="4"/>
  <c r="F781" i="4"/>
  <c r="F782" i="4"/>
  <c r="F783" i="4"/>
  <c r="F784" i="4"/>
  <c r="F785" i="4"/>
  <c r="F786" i="4"/>
  <c r="F787" i="4"/>
  <c r="F788" i="4"/>
  <c r="F789" i="4"/>
  <c r="F790" i="4"/>
  <c r="F791" i="4"/>
  <c r="F792" i="4"/>
  <c r="F793" i="4"/>
  <c r="F794" i="4"/>
  <c r="F795" i="4"/>
  <c r="F796" i="4"/>
  <c r="F797" i="4"/>
  <c r="F798" i="4"/>
  <c r="F799" i="4"/>
  <c r="F800" i="4"/>
  <c r="F801" i="4"/>
  <c r="F802" i="4"/>
  <c r="F803" i="4"/>
  <c r="F804" i="4"/>
  <c r="F805" i="4"/>
  <c r="F806" i="4"/>
  <c r="F807" i="4"/>
  <c r="F808" i="4"/>
  <c r="F809" i="4"/>
  <c r="F810" i="4"/>
  <c r="F811" i="4"/>
  <c r="F812" i="4"/>
  <c r="F813" i="4"/>
  <c r="F814" i="4"/>
  <c r="F815" i="4"/>
  <c r="F816" i="4"/>
  <c r="F817" i="4"/>
  <c r="F818" i="4"/>
  <c r="F819" i="4"/>
  <c r="F820" i="4"/>
  <c r="F821" i="4"/>
  <c r="F822" i="4"/>
  <c r="F823" i="4"/>
  <c r="F824" i="4"/>
  <c r="F825" i="4"/>
  <c r="F826" i="4"/>
  <c r="F827" i="4"/>
  <c r="F828" i="4"/>
  <c r="F829" i="4"/>
  <c r="F830" i="4"/>
  <c r="F831" i="4"/>
  <c r="F832" i="4"/>
  <c r="F833" i="4"/>
  <c r="F834" i="4"/>
  <c r="F835" i="4"/>
  <c r="F836" i="4"/>
  <c r="F837" i="4"/>
  <c r="F838" i="4"/>
  <c r="F839" i="4"/>
  <c r="F840" i="4"/>
  <c r="F841" i="4"/>
  <c r="F842" i="4"/>
  <c r="F843" i="4"/>
  <c r="F844" i="4"/>
  <c r="F845" i="4"/>
  <c r="F846" i="4"/>
  <c r="F847" i="4"/>
  <c r="F848" i="4"/>
  <c r="F849" i="4"/>
  <c r="F850" i="4"/>
  <c r="F851" i="4"/>
  <c r="F852" i="4"/>
  <c r="F853" i="4"/>
  <c r="F854" i="4"/>
  <c r="F855" i="4"/>
  <c r="F856" i="4"/>
  <c r="F857" i="4"/>
  <c r="F858" i="4"/>
  <c r="F859" i="4"/>
  <c r="F860" i="4"/>
  <c r="F861" i="4"/>
  <c r="F862" i="4"/>
  <c r="F863" i="4"/>
  <c r="F864" i="4"/>
  <c r="F865" i="4"/>
  <c r="F866" i="4"/>
  <c r="F867" i="4"/>
  <c r="F868" i="4"/>
  <c r="F869" i="4"/>
  <c r="F870" i="4"/>
  <c r="F871" i="4"/>
  <c r="F872" i="4"/>
  <c r="F873" i="4"/>
  <c r="F874" i="4"/>
  <c r="F875" i="4"/>
  <c r="F876" i="4"/>
  <c r="F877" i="4"/>
  <c r="F878" i="4"/>
  <c r="F879" i="4"/>
  <c r="F880" i="4"/>
  <c r="F881" i="4"/>
  <c r="F882" i="4"/>
  <c r="F883" i="4"/>
  <c r="F884" i="4"/>
  <c r="F885" i="4"/>
  <c r="F886" i="4"/>
  <c r="F887" i="4"/>
  <c r="F888" i="4"/>
  <c r="F889" i="4"/>
  <c r="F890" i="4"/>
  <c r="F891" i="4"/>
  <c r="F892" i="4"/>
  <c r="F893" i="4"/>
  <c r="F894" i="4"/>
  <c r="F895" i="4"/>
  <c r="F896" i="4"/>
  <c r="F897" i="4"/>
  <c r="F898" i="4"/>
  <c r="F899" i="4"/>
  <c r="F900" i="4"/>
  <c r="F901" i="4"/>
  <c r="F902" i="4"/>
  <c r="F903" i="4"/>
  <c r="F904" i="4"/>
  <c r="F905" i="4"/>
  <c r="F906" i="4"/>
  <c r="F907" i="4"/>
  <c r="F908" i="4"/>
  <c r="F909" i="4"/>
  <c r="F910" i="4"/>
  <c r="F911" i="4"/>
  <c r="F912" i="4"/>
  <c r="F913" i="4"/>
  <c r="F914" i="4"/>
  <c r="F915" i="4"/>
  <c r="F916" i="4"/>
  <c r="F917" i="4"/>
  <c r="F918" i="4"/>
  <c r="F919" i="4"/>
  <c r="F920" i="4"/>
  <c r="F921" i="4"/>
  <c r="F922" i="4"/>
  <c r="F923" i="4"/>
  <c r="F924" i="4"/>
  <c r="F925" i="4"/>
  <c r="F926" i="4"/>
  <c r="F927" i="4"/>
  <c r="F928" i="4"/>
  <c r="F929" i="4"/>
  <c r="F930" i="4"/>
  <c r="F931" i="4"/>
  <c r="F932" i="4"/>
  <c r="F933" i="4"/>
  <c r="F934" i="4"/>
  <c r="F935" i="4"/>
  <c r="F936" i="4"/>
  <c r="F937" i="4"/>
  <c r="F938" i="4"/>
  <c r="F939" i="4"/>
  <c r="F940" i="4"/>
  <c r="F941" i="4"/>
  <c r="F942" i="4"/>
  <c r="F943" i="4"/>
  <c r="F944" i="4"/>
  <c r="F945" i="4"/>
  <c r="F946" i="4"/>
  <c r="F947" i="4"/>
  <c r="F948" i="4"/>
  <c r="F949" i="4"/>
  <c r="F950" i="4"/>
  <c r="F951" i="4"/>
  <c r="F952" i="4"/>
  <c r="F953" i="4"/>
  <c r="F954" i="4"/>
  <c r="F955" i="4"/>
  <c r="F956" i="4"/>
  <c r="F957" i="4"/>
  <c r="F958" i="4"/>
  <c r="F959" i="4"/>
  <c r="F960" i="4"/>
  <c r="F961" i="4"/>
  <c r="F962" i="4"/>
  <c r="F963" i="4"/>
  <c r="F964" i="4"/>
  <c r="F965" i="4"/>
  <c r="F966" i="4"/>
  <c r="F967" i="4"/>
  <c r="F968" i="4"/>
  <c r="F969" i="4"/>
  <c r="F970" i="4"/>
  <c r="F971" i="4"/>
  <c r="F972" i="4"/>
  <c r="F973" i="4"/>
  <c r="F974" i="4"/>
  <c r="F975" i="4"/>
  <c r="F976" i="4"/>
  <c r="F977" i="4"/>
  <c r="F978" i="4"/>
  <c r="F979" i="4"/>
  <c r="F980" i="4"/>
  <c r="F981" i="4"/>
  <c r="F982" i="4"/>
  <c r="F983" i="4"/>
  <c r="F984" i="4"/>
  <c r="F985" i="4"/>
  <c r="F986" i="4"/>
  <c r="F987" i="4"/>
  <c r="F988" i="4"/>
  <c r="F989" i="4"/>
  <c r="F990" i="4"/>
  <c r="F991" i="4"/>
  <c r="F992" i="4"/>
  <c r="F993" i="4"/>
  <c r="F994" i="4"/>
  <c r="F995" i="4"/>
  <c r="F996" i="4"/>
  <c r="F997" i="4"/>
  <c r="F998" i="4"/>
  <c r="F999" i="4"/>
  <c r="F1000" i="4"/>
  <c r="F1001" i="4"/>
  <c r="F1002" i="4"/>
  <c r="F1003" i="4"/>
  <c r="F1004" i="4"/>
  <c r="F1005" i="4"/>
  <c r="F1006" i="4"/>
  <c r="F1007" i="4"/>
  <c r="F1008" i="4"/>
  <c r="F1009" i="4"/>
  <c r="F1010" i="4"/>
  <c r="F1011" i="4"/>
  <c r="F1012" i="4"/>
  <c r="F1013" i="4"/>
  <c r="F1014" i="4"/>
  <c r="F1015" i="4"/>
  <c r="F1016" i="4"/>
  <c r="F1017" i="4"/>
  <c r="F1018" i="4"/>
  <c r="F1019" i="4"/>
  <c r="F1020" i="4"/>
  <c r="F1021" i="4"/>
  <c r="F1022" i="4"/>
  <c r="F1023" i="4"/>
  <c r="F1024" i="4"/>
  <c r="F1025" i="4"/>
  <c r="F1026" i="4"/>
  <c r="F1027" i="4"/>
  <c r="F1028" i="4"/>
  <c r="F1029" i="4"/>
  <c r="F1030" i="4"/>
  <c r="F1031" i="4"/>
  <c r="F1032" i="4"/>
  <c r="F1033" i="4"/>
  <c r="F1034" i="4"/>
  <c r="F1035" i="4"/>
  <c r="F1036" i="4"/>
  <c r="F1037" i="4"/>
  <c r="F1038" i="4"/>
  <c r="F1039" i="4"/>
  <c r="F1040" i="4"/>
  <c r="F1041" i="4"/>
  <c r="F1042" i="4"/>
  <c r="F1043" i="4"/>
  <c r="F1044" i="4"/>
  <c r="F1045" i="4"/>
  <c r="F1046" i="4"/>
  <c r="F1047" i="4"/>
  <c r="F1048" i="4"/>
  <c r="F1049" i="4"/>
  <c r="F1050" i="4"/>
  <c r="F1051" i="4"/>
  <c r="F1052" i="4"/>
  <c r="F1053" i="4"/>
  <c r="F1054" i="4"/>
  <c r="F1055" i="4"/>
  <c r="F1056" i="4"/>
  <c r="F1057" i="4"/>
  <c r="F1058" i="4"/>
  <c r="F1059" i="4"/>
  <c r="F1060" i="4"/>
  <c r="F1061" i="4"/>
  <c r="F1062" i="4"/>
  <c r="F1063" i="4"/>
  <c r="F1064" i="4"/>
  <c r="F1065" i="4"/>
  <c r="F1066" i="4"/>
  <c r="F1067" i="4"/>
  <c r="F1068" i="4"/>
  <c r="F1069" i="4"/>
  <c r="F1070" i="4"/>
  <c r="F1071" i="4"/>
  <c r="F1072" i="4"/>
  <c r="F1073" i="4"/>
  <c r="F1074" i="4"/>
  <c r="F1075" i="4"/>
  <c r="F1076" i="4"/>
  <c r="F1077" i="4"/>
  <c r="F1078" i="4"/>
  <c r="F1079" i="4"/>
  <c r="F1080" i="4"/>
  <c r="F1081" i="4"/>
  <c r="F1082" i="4"/>
  <c r="F1083" i="4"/>
  <c r="F1084" i="4"/>
  <c r="F1085" i="4"/>
  <c r="F1086" i="4"/>
  <c r="F1087" i="4"/>
  <c r="F1088" i="4"/>
  <c r="F1089" i="4"/>
  <c r="F1090" i="4"/>
  <c r="F1091" i="4"/>
  <c r="F1092" i="4"/>
  <c r="F1093" i="4"/>
  <c r="F1094" i="4"/>
  <c r="F1095" i="4"/>
  <c r="F1096" i="4"/>
  <c r="F1097" i="4"/>
  <c r="F1098" i="4"/>
  <c r="F1099" i="4"/>
  <c r="F1100" i="4"/>
  <c r="F1101" i="4"/>
  <c r="F1102" i="4"/>
  <c r="F1103" i="4"/>
  <c r="F1104" i="4"/>
  <c r="F1105" i="4"/>
  <c r="F1106" i="4"/>
  <c r="F1107" i="4"/>
  <c r="F1108" i="4"/>
  <c r="F1109" i="4"/>
  <c r="F1110" i="4"/>
  <c r="F1111" i="4"/>
  <c r="F1112" i="4"/>
  <c r="F1113" i="4"/>
  <c r="F1114" i="4"/>
  <c r="F1115" i="4"/>
  <c r="F1116" i="4"/>
  <c r="F1117" i="4"/>
  <c r="F1118" i="4"/>
  <c r="F1119" i="4"/>
  <c r="F1120" i="4"/>
  <c r="F1121" i="4"/>
  <c r="F1122" i="4"/>
  <c r="F1123" i="4"/>
  <c r="F1124" i="4"/>
  <c r="F1125" i="4"/>
  <c r="F1126" i="4"/>
  <c r="F1127" i="4"/>
  <c r="F1128" i="4"/>
  <c r="F1129" i="4"/>
  <c r="F1130" i="4"/>
  <c r="F1131" i="4"/>
  <c r="F1132" i="4"/>
  <c r="F1133" i="4"/>
  <c r="F1134" i="4"/>
  <c r="F1135" i="4"/>
  <c r="F1136" i="4"/>
  <c r="F1137" i="4"/>
  <c r="F1138" i="4"/>
  <c r="F1139" i="4"/>
  <c r="F1140" i="4"/>
  <c r="F1141" i="4"/>
  <c r="F1142" i="4"/>
  <c r="F1143" i="4"/>
  <c r="F1144" i="4"/>
  <c r="F1145" i="4"/>
  <c r="F1146" i="4"/>
  <c r="F1147" i="4"/>
  <c r="F1148" i="4"/>
  <c r="F1149" i="4"/>
  <c r="F1150" i="4"/>
  <c r="F1151" i="4"/>
  <c r="F1152" i="4"/>
  <c r="F1153" i="4"/>
  <c r="F1154" i="4"/>
  <c r="F1155" i="4"/>
  <c r="F1156" i="4"/>
  <c r="F1157" i="4"/>
  <c r="F1158" i="4"/>
  <c r="F1159" i="4"/>
  <c r="F1160" i="4"/>
  <c r="F1161" i="4"/>
  <c r="F1162" i="4"/>
  <c r="F1163" i="4"/>
  <c r="F1164" i="4"/>
  <c r="F1165" i="4"/>
  <c r="F1166" i="4"/>
  <c r="F1167" i="4"/>
  <c r="F1168" i="4"/>
  <c r="F1169" i="4"/>
  <c r="F1170" i="4"/>
  <c r="F1171" i="4"/>
  <c r="F1172" i="4"/>
  <c r="F1173" i="4"/>
  <c r="F1174" i="4"/>
  <c r="F1175" i="4"/>
  <c r="F1176" i="4"/>
  <c r="F1177" i="4"/>
  <c r="F1178" i="4"/>
  <c r="F1179" i="4"/>
  <c r="F1180" i="4"/>
  <c r="F1181" i="4"/>
  <c r="F1182" i="4"/>
  <c r="F1183" i="4"/>
  <c r="F1184" i="4"/>
  <c r="F1185" i="4"/>
  <c r="F1186" i="4"/>
  <c r="F1187" i="4"/>
  <c r="F1188" i="4"/>
  <c r="F1189" i="4"/>
  <c r="F1190" i="4"/>
  <c r="F1191" i="4"/>
  <c r="F1192" i="4"/>
  <c r="F1193" i="4"/>
  <c r="F1194" i="4"/>
  <c r="F1195" i="4"/>
  <c r="F1196" i="4"/>
  <c r="F1197" i="4"/>
  <c r="F1198" i="4"/>
  <c r="F1199" i="4"/>
  <c r="F1200" i="4"/>
  <c r="F1201" i="4"/>
  <c r="F1202" i="4"/>
  <c r="F1203" i="4"/>
  <c r="F1204" i="4"/>
  <c r="F1205" i="4"/>
  <c r="F1206" i="4"/>
  <c r="F1207" i="4"/>
  <c r="F1208" i="4"/>
  <c r="F1209" i="4"/>
  <c r="F1210" i="4"/>
  <c r="F1211" i="4"/>
  <c r="F1212" i="4"/>
  <c r="F1213" i="4"/>
  <c r="F1214" i="4"/>
  <c r="F1215" i="4"/>
  <c r="F1216" i="4"/>
  <c r="F1217" i="4"/>
  <c r="F1218" i="4"/>
  <c r="F1219" i="4"/>
  <c r="F1220" i="4"/>
  <c r="F1221" i="4"/>
  <c r="F1222" i="4"/>
  <c r="F1223" i="4"/>
  <c r="F1224" i="4"/>
  <c r="F1225" i="4"/>
  <c r="F1226" i="4"/>
  <c r="F1227" i="4"/>
  <c r="F1228" i="4"/>
  <c r="F1229" i="4"/>
  <c r="F1230" i="4"/>
  <c r="F1231" i="4"/>
  <c r="F1232" i="4"/>
  <c r="F1233" i="4"/>
  <c r="F1234" i="4"/>
  <c r="F1235" i="4"/>
  <c r="F1236" i="4"/>
  <c r="F1237" i="4"/>
  <c r="F1238" i="4"/>
  <c r="F1239" i="4"/>
  <c r="F1240" i="4"/>
  <c r="F1241" i="4"/>
  <c r="F1242" i="4"/>
  <c r="F1243" i="4"/>
  <c r="F1244" i="4"/>
  <c r="F1245" i="4"/>
  <c r="F1246" i="4"/>
  <c r="F1247" i="4"/>
  <c r="F1248" i="4"/>
  <c r="F1249" i="4"/>
  <c r="F1250" i="4"/>
  <c r="F1251" i="4"/>
  <c r="F1252" i="4"/>
  <c r="F1253" i="4"/>
  <c r="F1254" i="4"/>
  <c r="F1255" i="4"/>
  <c r="F1256" i="4"/>
  <c r="F1257" i="4"/>
  <c r="F1258" i="4"/>
  <c r="F1259" i="4"/>
  <c r="F1260" i="4"/>
  <c r="F1261" i="4"/>
  <c r="F1262" i="4"/>
  <c r="F1263" i="4"/>
  <c r="F1264" i="4"/>
  <c r="F1265" i="4"/>
  <c r="F1266" i="4"/>
  <c r="F1267" i="4"/>
  <c r="F1268" i="4"/>
  <c r="F1269" i="4"/>
  <c r="F1270" i="4"/>
  <c r="F1271" i="4"/>
  <c r="F1272" i="4"/>
  <c r="F1273" i="4"/>
  <c r="F1274" i="4"/>
  <c r="F1275" i="4"/>
  <c r="F1276" i="4"/>
  <c r="F1277" i="4"/>
  <c r="F1278" i="4"/>
  <c r="F1279" i="4"/>
  <c r="F1280" i="4"/>
  <c r="F1281" i="4"/>
  <c r="F1282" i="4"/>
  <c r="F1283" i="4"/>
  <c r="F1284" i="4"/>
  <c r="F1285" i="4"/>
  <c r="F1286" i="4"/>
  <c r="F1287" i="4"/>
  <c r="F1288" i="4"/>
  <c r="F1289" i="4"/>
  <c r="F1290" i="4"/>
  <c r="F1291" i="4"/>
  <c r="F1292" i="4"/>
  <c r="F1293" i="4"/>
  <c r="F1294" i="4"/>
  <c r="F1295" i="4"/>
  <c r="F1296" i="4"/>
  <c r="F1297" i="4"/>
  <c r="F1298" i="4"/>
  <c r="F1299" i="4"/>
  <c r="F1300" i="4"/>
  <c r="F1301" i="4"/>
  <c r="F1302" i="4"/>
  <c r="F1303" i="4"/>
  <c r="F1304" i="4"/>
  <c r="F1305" i="4"/>
  <c r="F1306" i="4"/>
  <c r="F1307" i="4"/>
  <c r="F1308" i="4"/>
  <c r="F1309" i="4"/>
  <c r="F1310" i="4"/>
  <c r="F1311" i="4"/>
  <c r="F1312" i="4"/>
  <c r="F1313" i="4"/>
  <c r="F1314" i="4"/>
  <c r="F1315" i="4"/>
  <c r="F1316" i="4"/>
  <c r="F1317" i="4"/>
  <c r="F1318" i="4"/>
  <c r="F1319" i="4"/>
  <c r="F1320" i="4"/>
  <c r="F1321" i="4"/>
  <c r="F1322" i="4"/>
  <c r="F1323" i="4"/>
  <c r="F1324" i="4"/>
  <c r="F1325" i="4"/>
  <c r="F1326" i="4"/>
  <c r="F1327" i="4"/>
  <c r="F1328" i="4"/>
  <c r="F1329" i="4"/>
  <c r="F1330" i="4"/>
  <c r="F1331" i="4"/>
  <c r="F1332" i="4"/>
  <c r="F1333" i="4"/>
  <c r="F1334" i="4"/>
  <c r="F1335" i="4"/>
  <c r="F1336" i="4"/>
  <c r="F1337" i="4"/>
  <c r="F1338" i="4"/>
  <c r="F1339" i="4"/>
  <c r="F1340" i="4"/>
  <c r="F1341" i="4"/>
  <c r="F1342" i="4"/>
  <c r="F1343" i="4"/>
  <c r="F1344" i="4"/>
  <c r="F1345" i="4"/>
  <c r="F1346" i="4"/>
  <c r="F1347" i="4"/>
  <c r="F1348" i="4"/>
  <c r="F1349" i="4"/>
  <c r="F1350" i="4"/>
  <c r="F1351" i="4"/>
  <c r="F1352" i="4"/>
  <c r="F1353" i="4"/>
  <c r="F1354" i="4"/>
  <c r="F1355" i="4"/>
  <c r="F1356" i="4"/>
  <c r="F1357" i="4"/>
  <c r="F1358" i="4"/>
  <c r="F1359" i="4"/>
  <c r="F1360" i="4"/>
  <c r="F1361" i="4"/>
  <c r="F1362" i="4"/>
  <c r="F1363" i="4"/>
  <c r="F1364" i="4"/>
  <c r="F1365" i="4"/>
  <c r="F1366" i="4"/>
  <c r="F1367" i="4"/>
  <c r="F1368" i="4"/>
  <c r="F1369" i="4"/>
  <c r="F1370" i="4"/>
  <c r="F1371" i="4"/>
  <c r="F1372" i="4"/>
  <c r="F1373" i="4"/>
  <c r="F1374" i="4"/>
  <c r="F1375" i="4"/>
  <c r="F1376" i="4"/>
  <c r="F1377" i="4"/>
  <c r="F1378" i="4"/>
  <c r="F1379" i="4"/>
  <c r="F1380" i="4"/>
  <c r="F1381" i="4"/>
  <c r="F1382" i="4"/>
  <c r="F1383" i="4"/>
  <c r="F1384" i="4"/>
  <c r="F1385" i="4"/>
  <c r="F1386" i="4"/>
  <c r="F1387" i="4"/>
  <c r="F1388" i="4"/>
  <c r="F1389" i="4"/>
  <c r="F1390" i="4"/>
  <c r="F1391" i="4"/>
  <c r="F1392" i="4"/>
  <c r="F1393" i="4"/>
  <c r="F1394" i="4"/>
  <c r="F1395" i="4"/>
  <c r="F1396" i="4"/>
  <c r="F1397" i="4"/>
  <c r="F1398" i="4"/>
  <c r="F1399" i="4"/>
  <c r="F1400" i="4"/>
  <c r="F1401" i="4"/>
  <c r="F1402" i="4"/>
  <c r="F1403" i="4"/>
  <c r="F1404" i="4"/>
  <c r="F1405" i="4"/>
  <c r="F1406" i="4"/>
  <c r="F1407" i="4"/>
  <c r="F1408" i="4"/>
  <c r="F1409" i="4"/>
  <c r="F1410" i="4"/>
  <c r="F1411" i="4"/>
  <c r="F1412" i="4"/>
  <c r="F1413" i="4"/>
  <c r="F1414" i="4"/>
  <c r="F1415" i="4"/>
  <c r="F1416" i="4"/>
  <c r="F1417" i="4"/>
  <c r="F1418" i="4"/>
  <c r="F1419" i="4"/>
  <c r="F1420" i="4"/>
  <c r="F1421" i="4"/>
  <c r="F1422" i="4"/>
  <c r="F1423" i="4"/>
  <c r="F1424" i="4"/>
  <c r="F1425" i="4"/>
  <c r="F1426" i="4"/>
  <c r="F1427" i="4"/>
  <c r="F1428" i="4"/>
  <c r="F1429" i="4"/>
  <c r="F1430" i="4"/>
  <c r="F1431" i="4"/>
  <c r="F1432" i="4"/>
  <c r="F1433" i="4"/>
  <c r="F1434" i="4"/>
  <c r="F1435" i="4"/>
  <c r="F1436" i="4"/>
  <c r="F1437" i="4"/>
  <c r="F1438" i="4"/>
  <c r="F1439" i="4"/>
  <c r="F1440" i="4"/>
  <c r="F1441" i="4"/>
  <c r="F1442" i="4"/>
  <c r="F1443" i="4"/>
  <c r="F1444" i="4"/>
  <c r="F1445" i="4"/>
  <c r="F1446" i="4"/>
  <c r="F1447" i="4"/>
  <c r="F1448" i="4"/>
  <c r="F1449" i="4"/>
  <c r="F1450" i="4"/>
  <c r="F1451" i="4"/>
  <c r="F1452" i="4"/>
  <c r="F1453" i="4"/>
  <c r="F1454" i="4"/>
  <c r="F1455" i="4"/>
  <c r="F1456" i="4"/>
  <c r="F1457" i="4"/>
  <c r="F1458" i="4"/>
  <c r="F1459" i="4"/>
  <c r="F1460" i="4"/>
  <c r="F1461" i="4"/>
  <c r="F1462" i="4"/>
  <c r="F1463" i="4"/>
  <c r="F1464" i="4"/>
  <c r="F1465" i="4"/>
  <c r="F1466" i="4"/>
  <c r="F1467" i="4"/>
  <c r="F1468" i="4"/>
  <c r="F1469" i="4"/>
  <c r="F1470" i="4"/>
  <c r="F1471" i="4"/>
  <c r="F1472" i="4"/>
  <c r="F1473" i="4"/>
  <c r="F1474" i="4"/>
  <c r="F1475" i="4"/>
  <c r="F1476" i="4"/>
  <c r="F1477" i="4"/>
  <c r="F1478" i="4"/>
  <c r="F1479" i="4"/>
  <c r="F1480" i="4"/>
  <c r="F1481" i="4"/>
  <c r="F1482" i="4"/>
  <c r="F1483" i="4"/>
  <c r="F1484" i="4"/>
  <c r="F1485" i="4"/>
  <c r="F1486" i="4"/>
  <c r="F1487" i="4"/>
  <c r="F1488" i="4"/>
  <c r="F1489" i="4"/>
  <c r="F1490" i="4"/>
  <c r="F1491" i="4"/>
  <c r="F1492" i="4"/>
  <c r="F1493" i="4"/>
  <c r="F1494" i="4"/>
  <c r="F1495" i="4"/>
  <c r="F1496" i="4"/>
  <c r="F1497" i="4"/>
  <c r="F1498" i="4"/>
  <c r="F1499" i="4"/>
  <c r="F1500" i="4"/>
  <c r="F1501" i="4"/>
  <c r="F1502" i="4"/>
  <c r="F1503" i="4"/>
  <c r="F1504" i="4"/>
  <c r="F1505" i="4"/>
  <c r="F1506" i="4"/>
  <c r="F1507" i="4"/>
  <c r="F1508" i="4"/>
  <c r="F1509" i="4"/>
  <c r="F1510" i="4"/>
  <c r="F1511" i="4"/>
  <c r="F1512" i="4"/>
  <c r="F1513" i="4"/>
  <c r="F1514" i="4"/>
  <c r="F1515" i="4"/>
  <c r="F1516" i="4"/>
  <c r="F1517" i="4"/>
  <c r="F1518" i="4"/>
  <c r="F1519" i="4"/>
  <c r="F1520" i="4"/>
  <c r="F1521" i="4"/>
  <c r="F1522" i="4"/>
  <c r="F1523" i="4"/>
  <c r="F1524" i="4"/>
  <c r="F1525" i="4"/>
  <c r="F1526" i="4"/>
  <c r="F1527" i="4"/>
  <c r="F1528" i="4"/>
  <c r="F1529" i="4"/>
  <c r="F1530" i="4"/>
  <c r="F1531" i="4"/>
  <c r="F1532" i="4"/>
  <c r="F1533" i="4"/>
  <c r="F1534" i="4"/>
  <c r="F1535" i="4"/>
  <c r="F1536" i="4"/>
  <c r="F1537" i="4"/>
  <c r="F1538" i="4"/>
  <c r="F1539" i="4"/>
  <c r="F1540" i="4"/>
  <c r="F1541" i="4"/>
  <c r="F1542" i="4"/>
  <c r="F1543" i="4"/>
  <c r="F1544" i="4"/>
  <c r="F1545" i="4"/>
  <c r="F1546" i="4"/>
  <c r="F1547" i="4"/>
  <c r="F1548" i="4"/>
  <c r="F1549" i="4"/>
  <c r="F1550" i="4"/>
  <c r="F1551" i="4"/>
  <c r="F1552" i="4"/>
  <c r="F1553" i="4"/>
  <c r="F1554" i="4"/>
  <c r="F1555" i="4"/>
  <c r="F1556" i="4"/>
  <c r="F1557" i="4"/>
  <c r="F1558" i="4"/>
  <c r="F1559" i="4"/>
  <c r="F1560" i="4"/>
  <c r="F1561" i="4"/>
  <c r="F1562" i="4"/>
  <c r="F1563" i="4"/>
  <c r="F1564" i="4"/>
  <c r="F1565" i="4"/>
  <c r="F1566" i="4"/>
  <c r="F1567" i="4"/>
  <c r="F1568" i="4"/>
  <c r="F1569" i="4"/>
  <c r="F1570" i="4"/>
  <c r="F1571" i="4"/>
  <c r="F1572" i="4"/>
  <c r="F1573" i="4"/>
  <c r="F1574" i="4"/>
  <c r="F1575" i="4"/>
  <c r="F1576" i="4"/>
  <c r="F1577" i="4"/>
  <c r="F1578" i="4"/>
  <c r="F1579" i="4"/>
  <c r="F1580" i="4"/>
  <c r="F1581" i="4"/>
  <c r="F1582" i="4"/>
  <c r="F1583" i="4"/>
  <c r="F1584" i="4"/>
  <c r="F1585" i="4"/>
  <c r="F1586" i="4"/>
  <c r="F1587" i="4"/>
  <c r="F1588" i="4"/>
  <c r="F1589" i="4"/>
  <c r="F1590" i="4"/>
  <c r="F1591" i="4"/>
  <c r="F1592" i="4"/>
  <c r="F1593" i="4"/>
  <c r="F1594" i="4"/>
  <c r="F1595" i="4"/>
  <c r="F1596" i="4"/>
  <c r="F1597" i="4"/>
  <c r="F1598" i="4"/>
  <c r="F1599" i="4"/>
  <c r="F1600" i="4"/>
  <c r="F1601" i="4"/>
  <c r="F1602" i="4"/>
  <c r="F1603" i="4"/>
  <c r="F1604" i="4"/>
  <c r="F1605" i="4"/>
  <c r="F1606" i="4"/>
  <c r="F1607" i="4"/>
  <c r="F1608" i="4"/>
  <c r="F1609" i="4"/>
  <c r="F1610" i="4"/>
  <c r="F1611" i="4"/>
  <c r="F1612" i="4"/>
  <c r="F1613" i="4"/>
  <c r="F1614" i="4"/>
  <c r="F1615" i="4"/>
  <c r="F1616" i="4"/>
  <c r="F1617" i="4"/>
  <c r="F1618" i="4"/>
  <c r="F1619" i="4"/>
  <c r="F1620" i="4"/>
  <c r="F1621" i="4"/>
  <c r="F1622" i="4"/>
  <c r="F1623" i="4"/>
  <c r="F1624" i="4"/>
  <c r="F1625" i="4"/>
  <c r="F1626" i="4"/>
  <c r="F1627" i="4"/>
  <c r="F1628" i="4"/>
  <c r="F1629" i="4"/>
  <c r="F1630" i="4"/>
  <c r="F1631" i="4"/>
  <c r="F1632" i="4"/>
  <c r="F1633" i="4"/>
  <c r="F1634" i="4"/>
  <c r="F1635" i="4"/>
  <c r="F1636" i="4"/>
  <c r="F1637" i="4"/>
  <c r="F1638" i="4"/>
  <c r="F1639" i="4"/>
  <c r="F1640" i="4"/>
  <c r="F1641" i="4"/>
  <c r="F1642" i="4"/>
  <c r="F1643" i="4"/>
  <c r="F1644" i="4"/>
  <c r="F1645" i="4"/>
  <c r="F1646" i="4"/>
  <c r="F1647" i="4"/>
  <c r="F1648" i="4"/>
  <c r="F1649" i="4"/>
  <c r="F1650" i="4"/>
  <c r="F1651" i="4"/>
  <c r="F1652" i="4"/>
  <c r="F1653" i="4"/>
  <c r="F1654" i="4"/>
  <c r="F1655" i="4"/>
  <c r="F1656" i="4"/>
  <c r="F1657" i="4"/>
  <c r="F1658" i="4"/>
  <c r="F1659" i="4"/>
  <c r="F1660" i="4"/>
  <c r="F1661" i="4"/>
  <c r="F1662" i="4"/>
  <c r="F1663" i="4"/>
  <c r="F1664" i="4"/>
  <c r="F1665" i="4"/>
  <c r="F1666" i="4"/>
  <c r="F1667" i="4"/>
  <c r="F1668" i="4"/>
  <c r="F1669" i="4"/>
  <c r="F1670" i="4"/>
  <c r="F1671" i="4"/>
  <c r="F1672" i="4"/>
  <c r="F1673" i="4"/>
  <c r="F1674" i="4"/>
  <c r="F1675" i="4"/>
  <c r="F1676" i="4"/>
  <c r="F1677" i="4"/>
  <c r="F1678" i="4"/>
  <c r="F1679" i="4"/>
  <c r="F1680" i="4"/>
  <c r="F1681" i="4"/>
  <c r="F1682" i="4"/>
  <c r="F1683" i="4"/>
  <c r="F1684" i="4"/>
  <c r="F1685" i="4"/>
  <c r="F1686" i="4"/>
  <c r="F1687" i="4"/>
  <c r="F1688" i="4"/>
  <c r="F1689" i="4"/>
  <c r="F1690" i="4"/>
  <c r="F1691" i="4"/>
  <c r="F1692" i="4"/>
  <c r="F1693" i="4"/>
  <c r="F1694" i="4"/>
  <c r="F1695" i="4"/>
  <c r="F1696" i="4"/>
  <c r="F1697" i="4"/>
  <c r="F1698" i="4"/>
  <c r="F1699" i="4"/>
  <c r="F1700" i="4"/>
  <c r="F1701" i="4"/>
  <c r="F1702" i="4"/>
  <c r="F1703" i="4"/>
  <c r="F1704" i="4"/>
  <c r="F1705" i="4"/>
  <c r="F1706" i="4"/>
  <c r="F1707" i="4"/>
  <c r="F1708" i="4"/>
  <c r="F1709" i="4"/>
  <c r="F1710" i="4"/>
  <c r="F1711" i="4"/>
  <c r="F1712" i="4"/>
  <c r="F1713" i="4"/>
  <c r="F1714" i="4"/>
  <c r="F1715" i="4"/>
  <c r="F1716" i="4"/>
  <c r="F1717" i="4"/>
  <c r="F1718" i="4"/>
  <c r="F1719" i="4"/>
  <c r="F1720" i="4"/>
  <c r="F1721" i="4"/>
  <c r="F1722" i="4"/>
  <c r="F1723" i="4"/>
  <c r="F1724" i="4"/>
  <c r="F1725" i="4"/>
  <c r="F1726" i="4"/>
  <c r="F1727" i="4"/>
  <c r="F1728" i="4"/>
  <c r="F1729" i="4"/>
  <c r="F1730" i="4"/>
  <c r="F1731" i="4"/>
  <c r="F1732" i="4"/>
  <c r="F1733" i="4"/>
  <c r="F1734" i="4"/>
  <c r="F1735" i="4"/>
  <c r="F1736" i="4"/>
  <c r="F1737" i="4"/>
  <c r="F1738" i="4"/>
  <c r="F1739" i="4"/>
  <c r="F1740" i="4"/>
  <c r="F1741" i="4"/>
  <c r="F1742" i="4"/>
  <c r="F1743" i="4"/>
  <c r="F1744" i="4"/>
  <c r="F1745" i="4"/>
  <c r="F1746" i="4"/>
  <c r="F1747" i="4"/>
  <c r="F1748" i="4"/>
  <c r="F1749" i="4"/>
  <c r="F1750" i="4"/>
  <c r="F1751" i="4"/>
  <c r="F1752" i="4"/>
  <c r="F1753" i="4"/>
  <c r="F1754" i="4"/>
  <c r="F1755" i="4"/>
  <c r="F1756" i="4"/>
  <c r="F1757" i="4"/>
  <c r="F1758" i="4"/>
  <c r="F1759" i="4"/>
  <c r="F1760" i="4"/>
  <c r="F1761" i="4"/>
  <c r="F1762" i="4"/>
  <c r="F1763" i="4"/>
  <c r="F1764" i="4"/>
  <c r="F1765" i="4"/>
  <c r="F1766" i="4"/>
  <c r="F1767" i="4"/>
  <c r="F1768" i="4"/>
  <c r="F1769" i="4"/>
  <c r="F1770" i="4"/>
  <c r="F1771" i="4"/>
  <c r="F1772" i="4"/>
  <c r="F1773" i="4"/>
  <c r="F1774" i="4"/>
  <c r="F1775" i="4"/>
  <c r="F1776" i="4"/>
  <c r="F1777" i="4"/>
  <c r="F1778" i="4"/>
  <c r="F1779" i="4"/>
  <c r="F1780" i="4"/>
  <c r="F1781" i="4"/>
  <c r="F1782" i="4"/>
  <c r="F1783" i="4"/>
  <c r="F1784" i="4"/>
  <c r="F1785" i="4"/>
  <c r="F1786" i="4"/>
  <c r="F1787" i="4"/>
  <c r="F1788" i="4"/>
  <c r="F1789" i="4"/>
  <c r="F1790" i="4"/>
  <c r="F1791" i="4"/>
  <c r="F1792" i="4"/>
  <c r="F1793" i="4"/>
  <c r="F1794" i="4"/>
  <c r="F1795" i="4"/>
  <c r="F1796" i="4"/>
  <c r="F1797" i="4"/>
  <c r="F1798" i="4"/>
  <c r="F1799" i="4"/>
  <c r="F1800" i="4"/>
  <c r="F1801" i="4"/>
  <c r="F1802" i="4"/>
  <c r="F1803" i="4"/>
  <c r="F1804" i="4"/>
  <c r="F1805" i="4"/>
  <c r="F1806" i="4"/>
  <c r="F1807" i="4"/>
  <c r="F1808" i="4"/>
  <c r="F1809" i="4"/>
  <c r="F1810" i="4"/>
  <c r="F1811" i="4"/>
  <c r="F1812" i="4"/>
  <c r="F1813" i="4"/>
  <c r="F1814" i="4"/>
  <c r="F1815" i="4"/>
  <c r="F1816" i="4"/>
  <c r="F1817" i="4"/>
  <c r="F1818" i="4"/>
  <c r="F1819" i="4"/>
  <c r="F1820" i="4"/>
  <c r="F1821" i="4"/>
  <c r="F1822" i="4"/>
  <c r="F1823" i="4"/>
  <c r="F1824" i="4"/>
  <c r="F1825" i="4"/>
  <c r="F1826" i="4"/>
  <c r="F1827" i="4"/>
  <c r="F1828" i="4"/>
  <c r="F1829" i="4"/>
  <c r="F1830" i="4"/>
  <c r="F1831" i="4"/>
  <c r="F1832" i="4"/>
  <c r="F1833" i="4"/>
  <c r="F1834" i="4"/>
  <c r="F1835" i="4"/>
  <c r="F1836" i="4"/>
  <c r="F1837" i="4"/>
  <c r="F1838" i="4"/>
  <c r="F1839" i="4"/>
  <c r="F1840" i="4"/>
  <c r="F1841" i="4"/>
  <c r="F1842" i="4"/>
  <c r="F1843" i="4"/>
  <c r="F1844" i="4"/>
  <c r="F1845" i="4"/>
  <c r="F1846" i="4"/>
  <c r="F1847" i="4"/>
  <c r="F1848" i="4"/>
  <c r="F1849" i="4"/>
  <c r="F1850" i="4"/>
  <c r="F1851" i="4"/>
  <c r="F1852" i="4"/>
  <c r="F1853" i="4"/>
  <c r="F1854" i="4"/>
  <c r="F1855" i="4"/>
  <c r="F1856" i="4"/>
  <c r="F1857" i="4"/>
  <c r="F1858" i="4"/>
  <c r="F1859" i="4"/>
  <c r="F1860" i="4"/>
  <c r="F1861" i="4"/>
  <c r="F1862" i="4"/>
  <c r="F1863" i="4"/>
  <c r="F1864" i="4"/>
  <c r="F1865" i="4"/>
  <c r="F1866" i="4"/>
  <c r="F1867" i="4"/>
  <c r="F1868" i="4"/>
  <c r="F1869" i="4"/>
  <c r="F1870" i="4"/>
  <c r="F1871" i="4"/>
  <c r="F1872" i="4"/>
  <c r="F1873" i="4"/>
  <c r="F1874" i="4"/>
  <c r="F1875" i="4"/>
  <c r="F1876" i="4"/>
  <c r="F1877" i="4"/>
  <c r="F1878" i="4"/>
  <c r="F1879" i="4"/>
  <c r="F1880" i="4"/>
  <c r="F1881" i="4"/>
  <c r="F1882" i="4"/>
  <c r="F1883" i="4"/>
  <c r="F1884" i="4"/>
  <c r="F1885" i="4"/>
  <c r="F1886" i="4"/>
  <c r="F1887" i="4"/>
  <c r="F1888" i="4"/>
  <c r="F1889" i="4"/>
  <c r="F1890" i="4"/>
  <c r="F1891" i="4"/>
  <c r="F1892" i="4"/>
  <c r="F1893" i="4"/>
  <c r="F1894" i="4"/>
  <c r="F1895" i="4"/>
  <c r="F1896" i="4"/>
  <c r="F1897" i="4"/>
  <c r="F1898" i="4"/>
  <c r="F1899" i="4"/>
  <c r="F1900" i="4"/>
  <c r="F1901" i="4"/>
  <c r="F1902" i="4"/>
  <c r="F1903" i="4"/>
  <c r="F1904" i="4"/>
  <c r="F1905" i="4"/>
  <c r="F1906" i="4"/>
  <c r="F1907" i="4"/>
  <c r="F1908" i="4"/>
  <c r="F1909" i="4"/>
  <c r="F1910" i="4"/>
  <c r="F1911" i="4"/>
  <c r="F1912" i="4"/>
  <c r="F1913" i="4"/>
  <c r="F1914" i="4"/>
  <c r="F1915" i="4"/>
  <c r="F1916" i="4"/>
  <c r="F1917" i="4"/>
  <c r="F1918" i="4"/>
  <c r="F1919" i="4"/>
  <c r="F1920" i="4"/>
  <c r="F1921" i="4"/>
  <c r="F1922" i="4"/>
  <c r="F1923" i="4"/>
  <c r="F1924" i="4"/>
  <c r="F1925" i="4"/>
  <c r="F1926" i="4"/>
  <c r="F1927" i="4"/>
  <c r="F1928" i="4"/>
  <c r="F1929" i="4"/>
  <c r="F1930" i="4"/>
  <c r="F1931" i="4"/>
  <c r="F1932" i="4"/>
  <c r="F1933" i="4"/>
  <c r="F1934" i="4"/>
  <c r="F1935" i="4"/>
  <c r="F1936" i="4"/>
  <c r="F1937" i="4"/>
  <c r="F1938" i="4"/>
  <c r="F1939" i="4"/>
  <c r="F1940" i="4"/>
  <c r="F1941" i="4"/>
  <c r="F1942" i="4"/>
  <c r="F1943" i="4"/>
  <c r="F1944" i="4"/>
  <c r="F1945" i="4"/>
  <c r="F1946" i="4"/>
  <c r="F1947" i="4"/>
  <c r="F1948" i="4"/>
  <c r="F1949" i="4"/>
  <c r="F1950" i="4"/>
  <c r="F1951" i="4"/>
  <c r="F1952" i="4"/>
  <c r="F1953" i="4"/>
  <c r="F1954" i="4"/>
  <c r="F1955" i="4"/>
  <c r="F1956" i="4"/>
  <c r="F1957" i="4"/>
  <c r="F1958" i="4"/>
  <c r="F1959" i="4"/>
  <c r="F1960" i="4"/>
  <c r="F1961" i="4"/>
  <c r="F1962" i="4"/>
  <c r="F1963" i="4"/>
  <c r="F1964" i="4"/>
  <c r="F1965" i="4"/>
  <c r="F1966" i="4"/>
  <c r="F1967" i="4"/>
  <c r="F1968" i="4"/>
  <c r="F1969" i="4"/>
  <c r="F1970" i="4"/>
  <c r="F1971" i="4"/>
  <c r="F1972" i="4"/>
  <c r="F1973" i="4"/>
  <c r="F1974" i="4"/>
  <c r="F1975" i="4"/>
  <c r="F1976" i="4"/>
  <c r="F1977" i="4"/>
  <c r="F1978" i="4"/>
  <c r="F1979" i="4"/>
  <c r="F1980" i="4"/>
  <c r="F1981" i="4"/>
  <c r="F1982" i="4"/>
  <c r="F1983" i="4"/>
  <c r="F1984" i="4"/>
  <c r="F1985" i="4"/>
  <c r="F1986" i="4"/>
  <c r="F1987" i="4"/>
  <c r="F1988" i="4"/>
  <c r="F1989" i="4"/>
  <c r="F1990" i="4"/>
  <c r="F1991" i="4"/>
  <c r="F1992" i="4"/>
  <c r="F1993" i="4"/>
  <c r="F1994" i="4"/>
  <c r="F1995" i="4"/>
  <c r="F1996" i="4"/>
  <c r="F1997" i="4"/>
  <c r="F1998" i="4"/>
  <c r="F1999" i="4"/>
  <c r="F2000" i="4"/>
  <c r="F2001" i="4"/>
  <c r="F2002" i="4"/>
  <c r="F2003" i="4"/>
  <c r="F2004" i="4"/>
  <c r="F2005" i="4"/>
  <c r="F2006" i="4"/>
  <c r="F2007" i="4"/>
  <c r="F2008" i="4"/>
  <c r="F2009" i="4"/>
  <c r="F2010" i="4"/>
  <c r="F2011" i="4"/>
  <c r="F2012" i="4"/>
  <c r="F2013" i="4"/>
  <c r="F2014" i="4"/>
  <c r="F2015" i="4"/>
  <c r="F2016" i="4"/>
  <c r="F2017" i="4"/>
  <c r="F2018" i="4"/>
  <c r="F2019" i="4"/>
  <c r="F2020" i="4"/>
  <c r="F2021" i="4"/>
  <c r="F2022" i="4"/>
  <c r="F2023" i="4"/>
  <c r="F2024" i="4"/>
  <c r="F2025" i="4"/>
  <c r="F2026" i="4"/>
  <c r="F2027" i="4"/>
  <c r="F2028" i="4"/>
  <c r="F2029" i="4"/>
  <c r="F2030" i="4"/>
  <c r="F2031" i="4"/>
  <c r="F2032" i="4"/>
  <c r="F2033" i="4"/>
  <c r="F2034" i="4"/>
  <c r="F2035" i="4"/>
  <c r="F2036" i="4"/>
  <c r="F2037" i="4"/>
  <c r="F2038" i="4"/>
  <c r="F2039" i="4"/>
  <c r="F2040" i="4"/>
  <c r="F2041" i="4"/>
  <c r="F2042" i="4"/>
  <c r="F2043" i="4"/>
  <c r="F2044" i="4"/>
  <c r="F2045" i="4"/>
  <c r="F2046" i="4"/>
  <c r="F2047" i="4"/>
  <c r="F2048" i="4"/>
  <c r="F2049" i="4"/>
  <c r="F2050" i="4"/>
  <c r="F2051" i="4"/>
  <c r="F2052" i="4"/>
  <c r="F2053" i="4"/>
  <c r="F2054" i="4"/>
  <c r="F2055" i="4"/>
  <c r="F2056" i="4"/>
  <c r="F2057" i="4"/>
  <c r="F2058" i="4"/>
  <c r="F2059" i="4"/>
  <c r="F2060" i="4"/>
  <c r="F2061" i="4"/>
  <c r="F2062" i="4"/>
  <c r="F2063" i="4"/>
  <c r="F2064" i="4"/>
  <c r="F2065" i="4"/>
  <c r="F2066" i="4"/>
  <c r="F2067" i="4"/>
  <c r="F2068" i="4"/>
  <c r="F2069" i="4"/>
  <c r="F2070" i="4"/>
  <c r="F2071" i="4"/>
  <c r="F2072" i="4"/>
  <c r="F2073" i="4"/>
  <c r="F2074" i="4"/>
  <c r="F2075" i="4"/>
  <c r="F2076" i="4"/>
  <c r="F2077" i="4"/>
  <c r="F2078" i="4"/>
  <c r="F2079" i="4"/>
  <c r="F2080" i="4"/>
  <c r="F2081" i="4"/>
  <c r="F2082" i="4"/>
  <c r="F2083" i="4"/>
  <c r="F2084" i="4"/>
  <c r="F2085" i="4"/>
  <c r="F2086" i="4"/>
  <c r="F2087" i="4"/>
  <c r="F2088" i="4"/>
  <c r="F2089" i="4"/>
  <c r="F2090" i="4"/>
  <c r="F2091" i="4"/>
  <c r="F2092" i="4"/>
  <c r="F2093" i="4"/>
  <c r="F2094" i="4"/>
  <c r="F2095" i="4"/>
  <c r="F2096" i="4"/>
  <c r="F2097" i="4"/>
  <c r="F2098" i="4"/>
  <c r="F2099" i="4"/>
  <c r="F2100" i="4"/>
  <c r="F2101" i="4"/>
  <c r="F2102" i="4"/>
  <c r="F2103" i="4"/>
  <c r="F2104" i="4"/>
  <c r="F2105" i="4"/>
  <c r="F2106" i="4"/>
  <c r="F2107" i="4"/>
  <c r="F2108" i="4"/>
  <c r="F2109" i="4"/>
  <c r="F2110" i="4"/>
  <c r="F2111" i="4"/>
  <c r="F2112" i="4"/>
  <c r="F2113" i="4"/>
  <c r="F2114" i="4"/>
  <c r="F2115" i="4"/>
  <c r="F2116" i="4"/>
  <c r="F2117" i="4"/>
  <c r="F2118" i="4"/>
  <c r="F2119" i="4"/>
  <c r="F2120" i="4"/>
  <c r="F2121" i="4"/>
  <c r="F2122" i="4"/>
  <c r="F2123" i="4"/>
  <c r="F2124" i="4"/>
  <c r="F2125" i="4"/>
  <c r="F2126" i="4"/>
  <c r="F2127" i="4"/>
  <c r="F2128" i="4"/>
  <c r="F2129" i="4"/>
  <c r="F2130" i="4"/>
  <c r="F2131" i="4"/>
  <c r="F2132" i="4"/>
  <c r="F2133" i="4"/>
  <c r="F2134" i="4"/>
  <c r="F2135" i="4"/>
  <c r="F2136" i="4"/>
  <c r="F2137" i="4"/>
  <c r="F2138" i="4"/>
  <c r="F2139" i="4"/>
  <c r="F2140" i="4"/>
  <c r="F2141" i="4"/>
  <c r="F2142" i="4"/>
  <c r="F2143" i="4"/>
  <c r="F2144" i="4"/>
  <c r="F2145" i="4"/>
  <c r="F2146" i="4"/>
  <c r="F2147" i="4"/>
  <c r="F2148" i="4"/>
  <c r="F2149" i="4"/>
  <c r="F2150" i="4"/>
  <c r="F2151" i="4"/>
  <c r="F2152" i="4"/>
  <c r="F2153" i="4"/>
  <c r="F2154" i="4"/>
  <c r="F2155" i="4"/>
  <c r="F2156" i="4"/>
  <c r="F2" i="4"/>
  <c r="G3" i="7"/>
  <c r="G4" i="7"/>
  <c r="G5" i="7"/>
  <c r="G6" i="7"/>
  <c r="G7" i="7"/>
  <c r="G8" i="7"/>
  <c r="G9" i="7"/>
  <c r="G10" i="7"/>
  <c r="G11" i="7"/>
  <c r="G12" i="7"/>
  <c r="G13" i="7"/>
  <c r="G14" i="7"/>
  <c r="G15" i="7"/>
  <c r="G16" i="7"/>
  <c r="G17" i="7"/>
  <c r="G18" i="7"/>
  <c r="G19" i="7"/>
  <c r="G20" i="7"/>
  <c r="G21" i="7"/>
  <c r="G22" i="7"/>
  <c r="G23" i="7"/>
  <c r="G24" i="7"/>
  <c r="G25" i="7"/>
  <c r="G26" i="7"/>
  <c r="G27" i="7"/>
  <c r="G28" i="7"/>
  <c r="G29" i="7"/>
  <c r="G30" i="7"/>
  <c r="G31" i="7"/>
  <c r="G32" i="7"/>
  <c r="G33" i="7"/>
  <c r="G34" i="7"/>
  <c r="G35" i="7"/>
  <c r="G36" i="7"/>
  <c r="G37" i="7"/>
  <c r="G38" i="7"/>
  <c r="G39" i="7"/>
  <c r="G40" i="7"/>
  <c r="G41" i="7"/>
  <c r="G42" i="7"/>
  <c r="G43" i="7"/>
  <c r="G44" i="7"/>
  <c r="G45" i="7"/>
  <c r="G46" i="7"/>
  <c r="G47" i="7"/>
  <c r="G48" i="7"/>
  <c r="G49" i="7"/>
  <c r="G50" i="7"/>
  <c r="G51" i="7"/>
  <c r="G52" i="7"/>
  <c r="G53" i="7"/>
  <c r="G54" i="7"/>
  <c r="G55" i="7"/>
  <c r="G56" i="7"/>
  <c r="G57" i="7"/>
  <c r="G58" i="7"/>
  <c r="G59" i="7"/>
  <c r="G60" i="7"/>
  <c r="G61" i="7"/>
  <c r="G62" i="7"/>
  <c r="G63" i="7"/>
  <c r="G64" i="7"/>
  <c r="G65" i="7"/>
  <c r="G66" i="7"/>
  <c r="G67" i="7"/>
  <c r="G68" i="7"/>
  <c r="G69" i="7"/>
  <c r="G70" i="7"/>
  <c r="G71" i="7"/>
  <c r="G72" i="7"/>
  <c r="G73" i="7"/>
  <c r="G74" i="7"/>
  <c r="G75" i="7"/>
  <c r="G76" i="7"/>
  <c r="G77" i="7"/>
  <c r="G78" i="7"/>
  <c r="G79" i="7"/>
  <c r="G80" i="7"/>
  <c r="G81" i="7"/>
  <c r="G82" i="7"/>
  <c r="G83" i="7"/>
  <c r="G84" i="7"/>
  <c r="G85" i="7"/>
  <c r="G86" i="7"/>
  <c r="G87" i="7"/>
  <c r="G88" i="7"/>
  <c r="G89" i="7"/>
  <c r="G90" i="7"/>
  <c r="G91" i="7"/>
  <c r="G92" i="7"/>
  <c r="G93" i="7"/>
  <c r="G94" i="7"/>
  <c r="G95" i="7"/>
  <c r="G96" i="7"/>
  <c r="G97" i="7"/>
  <c r="G98" i="7"/>
  <c r="G99" i="7"/>
  <c r="G100" i="7"/>
  <c r="G101" i="7"/>
  <c r="G102" i="7"/>
  <c r="G103" i="7"/>
  <c r="G104" i="7"/>
  <c r="G105" i="7"/>
  <c r="G106" i="7"/>
  <c r="G107" i="7"/>
  <c r="G108" i="7"/>
  <c r="G109" i="7"/>
  <c r="G110" i="7"/>
  <c r="G111" i="7"/>
  <c r="G112" i="7"/>
  <c r="G113" i="7"/>
  <c r="G114" i="7"/>
  <c r="G115" i="7"/>
  <c r="G116" i="7"/>
  <c r="G117" i="7"/>
  <c r="G118" i="7"/>
  <c r="G119" i="7"/>
  <c r="G120" i="7"/>
  <c r="G121" i="7"/>
  <c r="G122" i="7"/>
  <c r="G123" i="7"/>
  <c r="G124" i="7"/>
  <c r="G125" i="7"/>
  <c r="G126" i="7"/>
  <c r="G127" i="7"/>
  <c r="G128" i="7"/>
  <c r="G129" i="7"/>
  <c r="G130" i="7"/>
  <c r="G131" i="7"/>
  <c r="G132" i="7"/>
  <c r="G133" i="7"/>
  <c r="G134" i="7"/>
  <c r="G135" i="7"/>
  <c r="G136" i="7"/>
  <c r="G137" i="7"/>
  <c r="G138" i="7"/>
  <c r="G139" i="7"/>
  <c r="G140" i="7"/>
  <c r="G141" i="7"/>
  <c r="G142" i="7"/>
  <c r="G143" i="7"/>
  <c r="G144" i="7"/>
  <c r="G145" i="7"/>
  <c r="G146" i="7"/>
  <c r="G147" i="7"/>
  <c r="G148" i="7"/>
  <c r="G149" i="7"/>
  <c r="G150" i="7"/>
  <c r="G151" i="7"/>
  <c r="G152" i="7"/>
  <c r="G153" i="7"/>
  <c r="G154" i="7"/>
  <c r="G155" i="7"/>
  <c r="G156" i="7"/>
  <c r="G157" i="7"/>
  <c r="G158" i="7"/>
  <c r="G159" i="7"/>
  <c r="G160" i="7"/>
  <c r="G161" i="7"/>
  <c r="G162" i="7"/>
  <c r="G163" i="7"/>
  <c r="G164" i="7"/>
  <c r="G165" i="7"/>
  <c r="G166" i="7"/>
  <c r="G167" i="7"/>
  <c r="G168" i="7"/>
  <c r="G169" i="7"/>
  <c r="G170" i="7"/>
  <c r="G171" i="7"/>
  <c r="G172" i="7"/>
  <c r="G173" i="7"/>
  <c r="G174" i="7"/>
  <c r="G175" i="7"/>
  <c r="G176" i="7"/>
  <c r="G177" i="7"/>
  <c r="G178" i="7"/>
  <c r="G179" i="7"/>
  <c r="G180" i="7"/>
  <c r="G181" i="7"/>
  <c r="G182" i="7"/>
  <c r="G183" i="7"/>
  <c r="G184" i="7"/>
  <c r="G185" i="7"/>
  <c r="G186" i="7"/>
  <c r="G187" i="7"/>
  <c r="G188" i="7"/>
  <c r="G189" i="7"/>
  <c r="G190" i="7"/>
  <c r="G191" i="7"/>
  <c r="G192" i="7"/>
  <c r="G193" i="7"/>
  <c r="G194" i="7"/>
  <c r="G195" i="7"/>
  <c r="G196" i="7"/>
  <c r="G197" i="7"/>
  <c r="G198" i="7"/>
  <c r="G199" i="7"/>
  <c r="G200" i="7"/>
  <c r="G201" i="7"/>
  <c r="G202" i="7"/>
  <c r="G203" i="7"/>
  <c r="G204" i="7"/>
  <c r="G205" i="7"/>
  <c r="G206" i="7"/>
  <c r="G207" i="7"/>
  <c r="G208" i="7"/>
  <c r="G209" i="7"/>
  <c r="G210" i="7"/>
  <c r="G211" i="7"/>
  <c r="G212" i="7"/>
  <c r="G213" i="7"/>
  <c r="G214" i="7"/>
  <c r="G215" i="7"/>
  <c r="G216" i="7"/>
  <c r="G217" i="7"/>
  <c r="G218" i="7"/>
  <c r="G219" i="7"/>
  <c r="G220" i="7"/>
  <c r="G221" i="7"/>
  <c r="G222" i="7"/>
  <c r="G223" i="7"/>
  <c r="G224" i="7"/>
  <c r="G225" i="7"/>
  <c r="G226" i="7"/>
  <c r="G227" i="7"/>
  <c r="G228" i="7"/>
  <c r="G229" i="7"/>
  <c r="G230" i="7"/>
  <c r="G231" i="7"/>
  <c r="G232" i="7"/>
  <c r="G233" i="7"/>
  <c r="G234" i="7"/>
  <c r="G235" i="7"/>
  <c r="G236" i="7"/>
  <c r="G237" i="7"/>
  <c r="G238" i="7"/>
  <c r="G239" i="7"/>
  <c r="G240" i="7"/>
  <c r="G241" i="7"/>
  <c r="G242" i="7"/>
  <c r="G243" i="7"/>
  <c r="G244" i="7"/>
  <c r="G245" i="7"/>
  <c r="G246" i="7"/>
  <c r="G247" i="7"/>
  <c r="G248" i="7"/>
  <c r="G249" i="7"/>
  <c r="G250" i="7"/>
  <c r="G251" i="7"/>
  <c r="G252" i="7"/>
  <c r="G253" i="7"/>
  <c r="G254" i="7"/>
  <c r="G255" i="7"/>
  <c r="G256" i="7"/>
  <c r="G257" i="7"/>
  <c r="G258" i="7"/>
  <c r="G259" i="7"/>
  <c r="G260" i="7"/>
  <c r="G261" i="7"/>
  <c r="G262" i="7"/>
  <c r="G263" i="7"/>
  <c r="G264" i="7"/>
  <c r="G265" i="7"/>
  <c r="G266" i="7"/>
  <c r="G267" i="7"/>
  <c r="G268" i="7"/>
  <c r="G269" i="7"/>
  <c r="G270" i="7"/>
  <c r="G271" i="7"/>
  <c r="G272" i="7"/>
  <c r="G273" i="7"/>
  <c r="G274" i="7"/>
  <c r="G275" i="7"/>
  <c r="G276" i="7"/>
  <c r="G277" i="7"/>
  <c r="G278" i="7"/>
  <c r="G279" i="7"/>
  <c r="G280" i="7"/>
  <c r="G281" i="7"/>
  <c r="G282" i="7"/>
  <c r="G283" i="7"/>
  <c r="G284" i="7"/>
  <c r="G285" i="7"/>
  <c r="G286" i="7"/>
  <c r="G287" i="7"/>
  <c r="G288" i="7"/>
  <c r="G289" i="7"/>
  <c r="G290" i="7"/>
  <c r="G291" i="7"/>
  <c r="G292" i="7"/>
  <c r="G293" i="7"/>
  <c r="G294" i="7"/>
  <c r="G295" i="7"/>
  <c r="G296" i="7"/>
  <c r="G297" i="7"/>
  <c r="G298" i="7"/>
  <c r="G299" i="7"/>
  <c r="G300" i="7"/>
  <c r="G301" i="7"/>
  <c r="G302" i="7"/>
  <c r="G303" i="7"/>
  <c r="G304" i="7"/>
  <c r="G305" i="7"/>
  <c r="G306" i="7"/>
  <c r="G307" i="7"/>
  <c r="G308" i="7"/>
  <c r="G309" i="7"/>
  <c r="G310" i="7"/>
  <c r="G311" i="7"/>
  <c r="G312" i="7"/>
  <c r="G313" i="7"/>
  <c r="G314" i="7"/>
  <c r="G315" i="7"/>
  <c r="G316" i="7"/>
  <c r="G317" i="7"/>
  <c r="G318" i="7"/>
  <c r="G319" i="7"/>
  <c r="G320" i="7"/>
  <c r="G321" i="7"/>
  <c r="G322" i="7"/>
  <c r="G323" i="7"/>
  <c r="G324" i="7"/>
  <c r="G325" i="7"/>
  <c r="G326" i="7"/>
  <c r="G327" i="7"/>
  <c r="G328" i="7"/>
  <c r="G329" i="7"/>
  <c r="G330" i="7"/>
  <c r="G331" i="7"/>
  <c r="G332" i="7"/>
  <c r="G333" i="7"/>
  <c r="G334" i="7"/>
  <c r="G335" i="7"/>
  <c r="G336" i="7"/>
  <c r="G337" i="7"/>
  <c r="G338" i="7"/>
  <c r="G339" i="7"/>
  <c r="G340" i="7"/>
  <c r="G341" i="7"/>
  <c r="G342" i="7"/>
  <c r="G343" i="7"/>
  <c r="G344" i="7"/>
  <c r="G345" i="7"/>
  <c r="G346" i="7"/>
  <c r="G347" i="7"/>
  <c r="G348" i="7"/>
  <c r="G349" i="7"/>
  <c r="G350" i="7"/>
  <c r="G351" i="7"/>
  <c r="G352" i="7"/>
  <c r="G353" i="7"/>
  <c r="G354" i="7"/>
  <c r="G355" i="7"/>
  <c r="G356" i="7"/>
  <c r="G357" i="7"/>
  <c r="G358" i="7"/>
  <c r="G359" i="7"/>
  <c r="G360" i="7"/>
  <c r="G361" i="7"/>
  <c r="G362" i="7"/>
  <c r="G363" i="7"/>
  <c r="G364" i="7"/>
  <c r="G365" i="7"/>
  <c r="G366" i="7"/>
  <c r="G367" i="7"/>
  <c r="G368" i="7"/>
  <c r="G369" i="7"/>
  <c r="G370" i="7"/>
  <c r="G371" i="7"/>
  <c r="G372" i="7"/>
  <c r="G373" i="7"/>
  <c r="G374" i="7"/>
  <c r="G375" i="7"/>
  <c r="G376" i="7"/>
  <c r="G377" i="7"/>
  <c r="G378" i="7"/>
  <c r="G379" i="7"/>
  <c r="G380" i="7"/>
  <c r="G381" i="7"/>
  <c r="G382" i="7"/>
  <c r="G383" i="7"/>
  <c r="G384" i="7"/>
  <c r="G385" i="7"/>
  <c r="G386" i="7"/>
  <c r="G387" i="7"/>
  <c r="G388" i="7"/>
  <c r="G389" i="7"/>
  <c r="G390" i="7"/>
  <c r="G391" i="7"/>
  <c r="G392" i="7"/>
  <c r="G393" i="7"/>
  <c r="G394" i="7"/>
  <c r="G395" i="7"/>
  <c r="G396" i="7"/>
  <c r="G397" i="7"/>
  <c r="G398" i="7"/>
  <c r="G399" i="7"/>
  <c r="G400" i="7"/>
  <c r="G401" i="7"/>
  <c r="G402" i="7"/>
  <c r="G403" i="7"/>
  <c r="G404" i="7"/>
  <c r="G405" i="7"/>
  <c r="G406" i="7"/>
  <c r="G407" i="7"/>
  <c r="G408" i="7"/>
  <c r="G409" i="7"/>
  <c r="G410" i="7"/>
  <c r="G411" i="7"/>
  <c r="G412" i="7"/>
  <c r="G413" i="7"/>
  <c r="G414" i="7"/>
  <c r="G415" i="7"/>
  <c r="G416" i="7"/>
  <c r="G417" i="7"/>
  <c r="G418" i="7"/>
  <c r="G419" i="7"/>
  <c r="G420" i="7"/>
  <c r="G421" i="7"/>
  <c r="G422" i="7"/>
  <c r="G423" i="7"/>
  <c r="G424" i="7"/>
  <c r="G425" i="7"/>
  <c r="G426" i="7"/>
  <c r="G427" i="7"/>
  <c r="G428" i="7"/>
  <c r="G429" i="7"/>
  <c r="G430" i="7"/>
  <c r="G431" i="7"/>
  <c r="G432" i="7"/>
  <c r="G433" i="7"/>
  <c r="G434" i="7"/>
  <c r="G435" i="7"/>
  <c r="G436" i="7"/>
  <c r="G437" i="7"/>
  <c r="G438" i="7"/>
  <c r="G439" i="7"/>
  <c r="G440" i="7"/>
  <c r="G441" i="7"/>
  <c r="G442" i="7"/>
  <c r="G443" i="7"/>
  <c r="G444" i="7"/>
  <c r="G445" i="7"/>
  <c r="G446" i="7"/>
  <c r="G447" i="7"/>
  <c r="G448" i="7"/>
  <c r="G449" i="7"/>
  <c r="G450" i="7"/>
  <c r="G451" i="7"/>
  <c r="G452" i="7"/>
  <c r="G453" i="7"/>
  <c r="G454" i="7"/>
  <c r="G455" i="7"/>
  <c r="G456" i="7"/>
  <c r="G457" i="7"/>
  <c r="G458" i="7"/>
  <c r="G459" i="7"/>
  <c r="G460" i="7"/>
  <c r="G461" i="7"/>
  <c r="G462" i="7"/>
  <c r="G463" i="7"/>
  <c r="G464" i="7"/>
  <c r="G465" i="7"/>
  <c r="G466" i="7"/>
  <c r="G467" i="7"/>
  <c r="G468" i="7"/>
  <c r="G469" i="7"/>
  <c r="G470" i="7"/>
  <c r="G471" i="7"/>
  <c r="G472" i="7"/>
  <c r="G473" i="7"/>
  <c r="G474" i="7"/>
  <c r="G475" i="7"/>
  <c r="G476" i="7"/>
  <c r="G477" i="7"/>
  <c r="G478" i="7"/>
  <c r="G479" i="7"/>
  <c r="G480" i="7"/>
  <c r="G481" i="7"/>
  <c r="G482" i="7"/>
  <c r="G483" i="7"/>
  <c r="G484" i="7"/>
  <c r="G485" i="7"/>
  <c r="G486" i="7"/>
  <c r="G487" i="7"/>
  <c r="G488" i="7"/>
  <c r="G489" i="7"/>
  <c r="G490" i="7"/>
  <c r="G491" i="7"/>
  <c r="G492" i="7"/>
  <c r="G493" i="7"/>
  <c r="G494" i="7"/>
  <c r="G495" i="7"/>
  <c r="G496" i="7"/>
  <c r="G497" i="7"/>
  <c r="G498" i="7"/>
  <c r="G499" i="7"/>
  <c r="G500" i="7"/>
  <c r="G501" i="7"/>
  <c r="G502" i="7"/>
  <c r="G503" i="7"/>
  <c r="G504" i="7"/>
  <c r="G505" i="7"/>
  <c r="G506" i="7"/>
  <c r="G507" i="7"/>
  <c r="G508" i="7"/>
  <c r="G509" i="7"/>
  <c r="G510" i="7"/>
  <c r="G511" i="7"/>
  <c r="G512" i="7"/>
  <c r="G513" i="7"/>
  <c r="G514" i="7"/>
  <c r="G515" i="7"/>
  <c r="G516" i="7"/>
  <c r="G517" i="7"/>
  <c r="G518" i="7"/>
  <c r="G519" i="7"/>
  <c r="G520" i="7"/>
  <c r="G521" i="7"/>
  <c r="G522" i="7"/>
  <c r="G523" i="7"/>
  <c r="G524" i="7"/>
  <c r="G525" i="7"/>
  <c r="G526" i="7"/>
  <c r="G527" i="7"/>
  <c r="G528" i="7"/>
  <c r="G529" i="7"/>
  <c r="G530" i="7"/>
  <c r="G531" i="7"/>
  <c r="G532" i="7"/>
  <c r="G533" i="7"/>
  <c r="G534" i="7"/>
  <c r="G535" i="7"/>
  <c r="G536" i="7"/>
  <c r="G537" i="7"/>
  <c r="G538" i="7"/>
  <c r="G539" i="7"/>
  <c r="G540" i="7"/>
  <c r="G541" i="7"/>
  <c r="G542" i="7"/>
  <c r="G543" i="7"/>
  <c r="G544" i="7"/>
  <c r="G545" i="7"/>
  <c r="G546" i="7"/>
  <c r="G547" i="7"/>
  <c r="G548" i="7"/>
  <c r="G549" i="7"/>
  <c r="G550" i="7"/>
  <c r="G551" i="7"/>
  <c r="G552" i="7"/>
  <c r="G553" i="7"/>
  <c r="G554" i="7"/>
  <c r="G555" i="7"/>
  <c r="G556" i="7"/>
  <c r="G557" i="7"/>
  <c r="G558" i="7"/>
  <c r="G559" i="7"/>
  <c r="G560" i="7"/>
  <c r="G561" i="7"/>
  <c r="G562" i="7"/>
  <c r="G563" i="7"/>
  <c r="G564" i="7"/>
  <c r="G565" i="7"/>
  <c r="G566" i="7"/>
  <c r="G567" i="7"/>
  <c r="G568" i="7"/>
  <c r="G569" i="7"/>
  <c r="G570" i="7"/>
  <c r="G571" i="7"/>
  <c r="G572" i="7"/>
  <c r="G573" i="7"/>
  <c r="G574" i="7"/>
  <c r="G575" i="7"/>
  <c r="G576" i="7"/>
  <c r="G577" i="7"/>
  <c r="G578" i="7"/>
  <c r="G579" i="7"/>
  <c r="G580" i="7"/>
  <c r="G581" i="7"/>
  <c r="G582" i="7"/>
  <c r="G583" i="7"/>
  <c r="G584" i="7"/>
  <c r="G585" i="7"/>
  <c r="G586" i="7"/>
  <c r="G587" i="7"/>
  <c r="G588" i="7"/>
  <c r="G589" i="7"/>
  <c r="G590" i="7"/>
  <c r="G591" i="7"/>
  <c r="G592" i="7"/>
  <c r="G593" i="7"/>
  <c r="G594" i="7"/>
  <c r="G595" i="7"/>
  <c r="G596" i="7"/>
  <c r="G597" i="7"/>
  <c r="G598" i="7"/>
  <c r="G599" i="7"/>
  <c r="G600" i="7"/>
  <c r="G601" i="7"/>
  <c r="G602" i="7"/>
  <c r="G603" i="7"/>
  <c r="G604" i="7"/>
  <c r="G605" i="7"/>
  <c r="G606" i="7"/>
  <c r="G607" i="7"/>
  <c r="G608" i="7"/>
  <c r="G609" i="7"/>
  <c r="G610" i="7"/>
  <c r="G611" i="7"/>
  <c r="G612" i="7"/>
  <c r="G613" i="7"/>
  <c r="G614" i="7"/>
  <c r="G615" i="7"/>
  <c r="G616" i="7"/>
  <c r="G617" i="7"/>
  <c r="G618" i="7"/>
  <c r="G619" i="7"/>
  <c r="G620" i="7"/>
  <c r="G621" i="7"/>
  <c r="G622" i="7"/>
  <c r="G623" i="7"/>
  <c r="G624" i="7"/>
  <c r="G625" i="7"/>
  <c r="G626" i="7"/>
  <c r="G627" i="7"/>
  <c r="G628" i="7"/>
  <c r="G629" i="7"/>
  <c r="G630" i="7"/>
  <c r="G631" i="7"/>
  <c r="G632" i="7"/>
  <c r="G633" i="7"/>
  <c r="G634" i="7"/>
  <c r="G635" i="7"/>
  <c r="G636" i="7"/>
  <c r="G637" i="7"/>
  <c r="G638" i="7"/>
  <c r="G639" i="7"/>
  <c r="G640" i="7"/>
  <c r="G641" i="7"/>
  <c r="G642" i="7"/>
  <c r="G643" i="7"/>
  <c r="G644" i="7"/>
  <c r="G645" i="7"/>
  <c r="G646" i="7"/>
  <c r="G647" i="7"/>
  <c r="G648" i="7"/>
  <c r="G649" i="7"/>
  <c r="G650" i="7"/>
  <c r="G651" i="7"/>
  <c r="G652" i="7"/>
  <c r="G653" i="7"/>
  <c r="G654" i="7"/>
  <c r="G655" i="7"/>
  <c r="G656" i="7"/>
  <c r="G657" i="7"/>
  <c r="G658" i="7"/>
  <c r="G659" i="7"/>
  <c r="G660" i="7"/>
  <c r="G661" i="7"/>
  <c r="G662" i="7"/>
  <c r="G663" i="7"/>
  <c r="G664" i="7"/>
  <c r="G665" i="7"/>
  <c r="G666" i="7"/>
  <c r="G667" i="7"/>
  <c r="G668" i="7"/>
  <c r="G669" i="7"/>
  <c r="G670" i="7"/>
  <c r="G671" i="7"/>
  <c r="G672" i="7"/>
  <c r="G673" i="7"/>
  <c r="G674" i="7"/>
  <c r="G675" i="7"/>
  <c r="G676" i="7"/>
  <c r="G677" i="7"/>
  <c r="G678" i="7"/>
  <c r="G679" i="7"/>
  <c r="G680" i="7"/>
  <c r="G681" i="7"/>
  <c r="G682" i="7"/>
  <c r="G683" i="7"/>
  <c r="G684" i="7"/>
  <c r="G685" i="7"/>
  <c r="G686" i="7"/>
  <c r="G687" i="7"/>
  <c r="G688" i="7"/>
  <c r="G689" i="7"/>
  <c r="G690" i="7"/>
  <c r="G691" i="7"/>
  <c r="G692" i="7"/>
  <c r="G693" i="7"/>
  <c r="G694" i="7"/>
  <c r="G695" i="7"/>
  <c r="G696" i="7"/>
  <c r="G697" i="7"/>
  <c r="G698" i="7"/>
  <c r="G699" i="7"/>
  <c r="G700" i="7"/>
  <c r="G701" i="7"/>
  <c r="G702" i="7"/>
  <c r="G703" i="7"/>
  <c r="G704" i="7"/>
  <c r="G705" i="7"/>
  <c r="G706" i="7"/>
  <c r="G707" i="7"/>
  <c r="G708" i="7"/>
  <c r="G709" i="7"/>
  <c r="G710" i="7"/>
  <c r="G711" i="7"/>
  <c r="G712" i="7"/>
  <c r="G713" i="7"/>
  <c r="G714" i="7"/>
  <c r="G715" i="7"/>
  <c r="G716" i="7"/>
  <c r="G717" i="7"/>
  <c r="G718" i="7"/>
  <c r="G719" i="7"/>
  <c r="G720" i="7"/>
  <c r="G721" i="7"/>
  <c r="G722" i="7"/>
  <c r="G723" i="7"/>
  <c r="G724" i="7"/>
  <c r="G725" i="7"/>
  <c r="G726" i="7"/>
  <c r="G727" i="7"/>
  <c r="G728" i="7"/>
  <c r="G729" i="7"/>
  <c r="G730" i="7"/>
  <c r="G731" i="7"/>
  <c r="G732" i="7"/>
  <c r="G733" i="7"/>
  <c r="G734" i="7"/>
  <c r="G735" i="7"/>
  <c r="G736" i="7"/>
  <c r="G737" i="7"/>
  <c r="G738" i="7"/>
  <c r="G739" i="7"/>
  <c r="G740" i="7"/>
  <c r="G741" i="7"/>
  <c r="G742" i="7"/>
  <c r="G743" i="7"/>
  <c r="G744" i="7"/>
  <c r="G745" i="7"/>
  <c r="G746" i="7"/>
  <c r="G747" i="7"/>
  <c r="G748" i="7"/>
  <c r="G749" i="7"/>
  <c r="G750" i="7"/>
  <c r="G751" i="7"/>
  <c r="G752" i="7"/>
  <c r="G753" i="7"/>
  <c r="G754" i="7"/>
  <c r="G755" i="7"/>
  <c r="G756" i="7"/>
  <c r="G757" i="7"/>
  <c r="G758" i="7"/>
  <c r="G759" i="7"/>
  <c r="G760" i="7"/>
  <c r="G761" i="7"/>
  <c r="G762" i="7"/>
  <c r="G763" i="7"/>
  <c r="G764" i="7"/>
  <c r="G765" i="7"/>
  <c r="G766" i="7"/>
  <c r="G767" i="7"/>
  <c r="G768" i="7"/>
  <c r="G769" i="7"/>
  <c r="G770" i="7"/>
  <c r="G771" i="7"/>
  <c r="G772" i="7"/>
  <c r="G773" i="7"/>
  <c r="G774" i="7"/>
  <c r="G775" i="7"/>
  <c r="G776" i="7"/>
  <c r="G777" i="7"/>
  <c r="G778" i="7"/>
  <c r="G779" i="7"/>
  <c r="G780" i="7"/>
  <c r="G781" i="7"/>
  <c r="G782" i="7"/>
  <c r="G783" i="7"/>
  <c r="G784" i="7"/>
  <c r="G785" i="7"/>
  <c r="G786" i="7"/>
  <c r="G787" i="7"/>
  <c r="G788" i="7"/>
  <c r="G789" i="7"/>
  <c r="G790" i="7"/>
  <c r="G791" i="7"/>
  <c r="G792" i="7"/>
  <c r="G793" i="7"/>
  <c r="G794" i="7"/>
  <c r="G795" i="7"/>
  <c r="G796" i="7"/>
  <c r="G797" i="7"/>
  <c r="G798" i="7"/>
  <c r="G799" i="7"/>
  <c r="G800" i="7"/>
  <c r="G801" i="7"/>
  <c r="G802" i="7"/>
  <c r="G803" i="7"/>
  <c r="G804" i="7"/>
  <c r="G805" i="7"/>
  <c r="G806" i="7"/>
  <c r="G807" i="7"/>
  <c r="G808" i="7"/>
  <c r="G809" i="7"/>
  <c r="G810" i="7"/>
  <c r="G811" i="7"/>
  <c r="G812" i="7"/>
  <c r="G813" i="7"/>
  <c r="G814" i="7"/>
  <c r="G815" i="7"/>
  <c r="G816" i="7"/>
  <c r="G817" i="7"/>
  <c r="G818" i="7"/>
  <c r="G819" i="7"/>
  <c r="G820" i="7"/>
  <c r="G821" i="7"/>
  <c r="G822" i="7"/>
  <c r="G823" i="7"/>
  <c r="G824" i="7"/>
  <c r="G825" i="7"/>
  <c r="G826" i="7"/>
  <c r="G827" i="7"/>
  <c r="G828" i="7"/>
  <c r="G829" i="7"/>
  <c r="G830" i="7"/>
  <c r="G831" i="7"/>
  <c r="G832" i="7"/>
  <c r="G833" i="7"/>
  <c r="G834" i="7"/>
  <c r="G835" i="7"/>
  <c r="G836" i="7"/>
  <c r="G837" i="7"/>
  <c r="G838" i="7"/>
  <c r="G839" i="7"/>
  <c r="G840" i="7"/>
  <c r="G841" i="7"/>
  <c r="G842" i="7"/>
  <c r="G843" i="7"/>
  <c r="G844" i="7"/>
  <c r="G845" i="7"/>
  <c r="G846" i="7"/>
  <c r="G847" i="7"/>
  <c r="G848" i="7"/>
  <c r="G849" i="7"/>
  <c r="G850" i="7"/>
  <c r="G851" i="7"/>
  <c r="G852" i="7"/>
  <c r="G853" i="7"/>
  <c r="G854" i="7"/>
  <c r="G855" i="7"/>
  <c r="G856" i="7"/>
  <c r="G857" i="7"/>
  <c r="G858" i="7"/>
  <c r="G859" i="7"/>
  <c r="G860" i="7"/>
  <c r="G861" i="7"/>
  <c r="G862" i="7"/>
  <c r="G863" i="7"/>
  <c r="G864" i="7"/>
  <c r="G865" i="7"/>
  <c r="G866" i="7"/>
  <c r="G867" i="7"/>
  <c r="G868" i="7"/>
  <c r="G869" i="7"/>
  <c r="G870" i="7"/>
  <c r="G871" i="7"/>
  <c r="G872" i="7"/>
  <c r="G873" i="7"/>
  <c r="G874" i="7"/>
  <c r="G875" i="7"/>
  <c r="G876" i="7"/>
  <c r="G877" i="7"/>
  <c r="G878" i="7"/>
  <c r="G879" i="7"/>
  <c r="G880" i="7"/>
  <c r="G881" i="7"/>
  <c r="G882" i="7"/>
  <c r="G883" i="7"/>
  <c r="G884" i="7"/>
  <c r="G885" i="7"/>
  <c r="G886" i="7"/>
  <c r="G887" i="7"/>
  <c r="G888" i="7"/>
  <c r="G889" i="7"/>
  <c r="G890" i="7"/>
  <c r="G891" i="7"/>
  <c r="G892" i="7"/>
  <c r="G893" i="7"/>
  <c r="G894" i="7"/>
  <c r="G895" i="7"/>
  <c r="G896" i="7"/>
  <c r="G897" i="7"/>
  <c r="G898" i="7"/>
  <c r="G899" i="7"/>
  <c r="G900" i="7"/>
  <c r="G901" i="7"/>
  <c r="G902" i="7"/>
  <c r="G903" i="7"/>
  <c r="G904" i="7"/>
  <c r="G905" i="7"/>
  <c r="G906" i="7"/>
  <c r="G907" i="7"/>
  <c r="G908" i="7"/>
  <c r="G909" i="7"/>
  <c r="G910" i="7"/>
  <c r="G911" i="7"/>
  <c r="G912" i="7"/>
  <c r="G913" i="7"/>
  <c r="G914" i="7"/>
  <c r="G915" i="7"/>
  <c r="G916" i="7"/>
  <c r="G917" i="7"/>
  <c r="G918" i="7"/>
  <c r="G919" i="7"/>
  <c r="G920" i="7"/>
  <c r="G921" i="7"/>
  <c r="G922" i="7"/>
  <c r="G923" i="7"/>
  <c r="G924" i="7"/>
  <c r="G925" i="7"/>
  <c r="G926" i="7"/>
  <c r="G927" i="7"/>
  <c r="G928" i="7"/>
  <c r="G929" i="7"/>
  <c r="G930" i="7"/>
  <c r="G931" i="7"/>
  <c r="G932" i="7"/>
  <c r="G933" i="7"/>
  <c r="G934" i="7"/>
  <c r="G935" i="7"/>
  <c r="G936" i="7"/>
  <c r="G937" i="7"/>
  <c r="G938" i="7"/>
  <c r="G939" i="7"/>
  <c r="G940" i="7"/>
  <c r="G941" i="7"/>
  <c r="G942" i="7"/>
  <c r="G943" i="7"/>
  <c r="G944" i="7"/>
  <c r="G945" i="7"/>
  <c r="G946" i="7"/>
  <c r="G947" i="7"/>
  <c r="G948" i="7"/>
  <c r="G949" i="7"/>
  <c r="G950" i="7"/>
  <c r="G951" i="7"/>
  <c r="G952" i="7"/>
  <c r="G953" i="7"/>
  <c r="G954" i="7"/>
  <c r="G955" i="7"/>
  <c r="G956" i="7"/>
  <c r="G957" i="7"/>
  <c r="G958" i="7"/>
  <c r="G959" i="7"/>
  <c r="G960" i="7"/>
  <c r="G961" i="7"/>
  <c r="G962" i="7"/>
  <c r="G963" i="7"/>
  <c r="G964" i="7"/>
  <c r="G965" i="7"/>
  <c r="G966" i="7"/>
  <c r="G967" i="7"/>
  <c r="G968" i="7"/>
  <c r="G969" i="7"/>
  <c r="G970" i="7"/>
  <c r="G971" i="7"/>
  <c r="G972" i="7"/>
  <c r="G973" i="7"/>
  <c r="G974" i="7"/>
  <c r="G975" i="7"/>
  <c r="G976" i="7"/>
  <c r="G977" i="7"/>
  <c r="G978" i="7"/>
  <c r="G979" i="7"/>
  <c r="G980" i="7"/>
  <c r="G981" i="7"/>
  <c r="G982" i="7"/>
  <c r="G983" i="7"/>
  <c r="G984" i="7"/>
  <c r="G985" i="7"/>
  <c r="G986" i="7"/>
  <c r="G987" i="7"/>
  <c r="G988" i="7"/>
  <c r="G989" i="7"/>
  <c r="G990" i="7"/>
  <c r="G991" i="7"/>
  <c r="G992" i="7"/>
  <c r="G993" i="7"/>
  <c r="G994" i="7"/>
  <c r="G995" i="7"/>
  <c r="G996" i="7"/>
  <c r="G997" i="7"/>
  <c r="G998" i="7"/>
  <c r="G999" i="7"/>
  <c r="G1000" i="7"/>
  <c r="G1001" i="7"/>
  <c r="G1002" i="7"/>
  <c r="G1003" i="7"/>
  <c r="G1004" i="7"/>
  <c r="G1005" i="7"/>
  <c r="G1006" i="7"/>
  <c r="G1007" i="7"/>
  <c r="G1008" i="7"/>
  <c r="G1009" i="7"/>
  <c r="G1010" i="7"/>
  <c r="G1011" i="7"/>
  <c r="G1012" i="7"/>
  <c r="G1013" i="7"/>
  <c r="G1014" i="7"/>
  <c r="G1015" i="7"/>
  <c r="G1016" i="7"/>
  <c r="G1017" i="7"/>
  <c r="G1018" i="7"/>
  <c r="G1019" i="7"/>
  <c r="G1020" i="7"/>
  <c r="G1021" i="7"/>
  <c r="G1022" i="7"/>
  <c r="G1023" i="7"/>
  <c r="G1024" i="7"/>
  <c r="G1025" i="7"/>
  <c r="G1026" i="7"/>
  <c r="G1027" i="7"/>
  <c r="G1028" i="7"/>
  <c r="G1029" i="7"/>
  <c r="G1030" i="7"/>
  <c r="G1031" i="7"/>
  <c r="G1032" i="7"/>
  <c r="G1033" i="7"/>
  <c r="G1034" i="7"/>
  <c r="G1035" i="7"/>
  <c r="G1036" i="7"/>
  <c r="G1037" i="7"/>
  <c r="G1038" i="7"/>
  <c r="G1039" i="7"/>
  <c r="G1040" i="7"/>
  <c r="G1041" i="7"/>
  <c r="G1042" i="7"/>
  <c r="G1043" i="7"/>
  <c r="G1044" i="7"/>
  <c r="G1045" i="7"/>
  <c r="G1046" i="7"/>
  <c r="G1047" i="7"/>
  <c r="G1048" i="7"/>
  <c r="G1049" i="7"/>
  <c r="G1050" i="7"/>
  <c r="G1051" i="7"/>
  <c r="G1052" i="7"/>
  <c r="G1053" i="7"/>
  <c r="G1054" i="7"/>
  <c r="G1055" i="7"/>
  <c r="G1056" i="7"/>
  <c r="G1057" i="7"/>
  <c r="G1058" i="7"/>
  <c r="G1059" i="7"/>
  <c r="G1060" i="7"/>
  <c r="G1061" i="7"/>
  <c r="G1062" i="7"/>
  <c r="G1063" i="7"/>
  <c r="G1064" i="7"/>
  <c r="G1065" i="7"/>
  <c r="G1066" i="7"/>
  <c r="G1067" i="7"/>
  <c r="G1068" i="7"/>
  <c r="G1069" i="7"/>
  <c r="G1070" i="7"/>
  <c r="G1071" i="7"/>
  <c r="G1072" i="7"/>
  <c r="G1073" i="7"/>
  <c r="G1074" i="7"/>
  <c r="G1075" i="7"/>
  <c r="G1076" i="7"/>
  <c r="G1077" i="7"/>
  <c r="G1078" i="7"/>
  <c r="G1079" i="7"/>
  <c r="G1080" i="7"/>
  <c r="G1081" i="7"/>
  <c r="G1082" i="7"/>
  <c r="G1083" i="7"/>
  <c r="G1084" i="7"/>
  <c r="G1085" i="7"/>
  <c r="G1086" i="7"/>
  <c r="G1087" i="7"/>
  <c r="G1088" i="7"/>
  <c r="G1089" i="7"/>
  <c r="G1090" i="7"/>
  <c r="G1091" i="7"/>
  <c r="G1092" i="7"/>
  <c r="G1093" i="7"/>
  <c r="G1094" i="7"/>
  <c r="G1095" i="7"/>
  <c r="G1096" i="7"/>
  <c r="G1097" i="7"/>
  <c r="G1098" i="7"/>
  <c r="G1099" i="7"/>
  <c r="G1100" i="7"/>
  <c r="G1101" i="7"/>
  <c r="G1102" i="7"/>
  <c r="G1103" i="7"/>
  <c r="G1104" i="7"/>
  <c r="G1105" i="7"/>
  <c r="G1106" i="7"/>
  <c r="G1107" i="7"/>
  <c r="G1108" i="7"/>
  <c r="G1109" i="7"/>
  <c r="G1110" i="7"/>
  <c r="G1111" i="7"/>
  <c r="G1112" i="7"/>
  <c r="G1113" i="7"/>
  <c r="G1114" i="7"/>
  <c r="G1115" i="7"/>
  <c r="G1116" i="7"/>
  <c r="G1117" i="7"/>
  <c r="G1118" i="7"/>
  <c r="G1119" i="7"/>
  <c r="G1120" i="7"/>
  <c r="G1121" i="7"/>
  <c r="G1122" i="7"/>
  <c r="G1123" i="7"/>
  <c r="G1124" i="7"/>
  <c r="G1125" i="7"/>
  <c r="G1126" i="7"/>
  <c r="G1127" i="7"/>
  <c r="G1128" i="7"/>
  <c r="G1129" i="7"/>
  <c r="G1130" i="7"/>
  <c r="G1131" i="7"/>
  <c r="G1132" i="7"/>
  <c r="G1133" i="7"/>
  <c r="G1134" i="7"/>
  <c r="G1135" i="7"/>
  <c r="G1136" i="7"/>
  <c r="G1137" i="7"/>
  <c r="G1138" i="7"/>
  <c r="G1139" i="7"/>
  <c r="G1140" i="7"/>
  <c r="G1141" i="7"/>
  <c r="G1142" i="7"/>
  <c r="G1143" i="7"/>
  <c r="G1144" i="7"/>
  <c r="G1145" i="7"/>
  <c r="G1146" i="7"/>
  <c r="G1147" i="7"/>
  <c r="G1148" i="7"/>
  <c r="G1149" i="7"/>
  <c r="G1150" i="7"/>
  <c r="G1151" i="7"/>
  <c r="G1152" i="7"/>
  <c r="G1153" i="7"/>
  <c r="G1154" i="7"/>
  <c r="G1155" i="7"/>
  <c r="G1156" i="7"/>
  <c r="G1157" i="7"/>
  <c r="G1158" i="7"/>
  <c r="G1159" i="7"/>
  <c r="G1160" i="7"/>
  <c r="G1161" i="7"/>
  <c r="G1162" i="7"/>
  <c r="G1163" i="7"/>
  <c r="G1164" i="7"/>
  <c r="G1165" i="7"/>
  <c r="G1166" i="7"/>
  <c r="G1167" i="7"/>
  <c r="G1168" i="7"/>
  <c r="G1169" i="7"/>
  <c r="G1170" i="7"/>
  <c r="G1171" i="7"/>
  <c r="G1172" i="7"/>
  <c r="G1173" i="7"/>
  <c r="G1174" i="7"/>
  <c r="G1175" i="7"/>
  <c r="G1176" i="7"/>
  <c r="G1177" i="7"/>
  <c r="G1178" i="7"/>
  <c r="G1179" i="7"/>
  <c r="G1180" i="7"/>
  <c r="G1181" i="7"/>
  <c r="G1182" i="7"/>
  <c r="G1183" i="7"/>
  <c r="G1184" i="7"/>
  <c r="G1185" i="7"/>
  <c r="G1186" i="7"/>
  <c r="G1187" i="7"/>
  <c r="G1188" i="7"/>
  <c r="G1189" i="7"/>
  <c r="G1190" i="7"/>
  <c r="G1191" i="7"/>
  <c r="G1192" i="7"/>
  <c r="G1193" i="7"/>
  <c r="G1194" i="7"/>
  <c r="G1195" i="7"/>
  <c r="G1196" i="7"/>
  <c r="G1197" i="7"/>
  <c r="G1198" i="7"/>
  <c r="G1199" i="7"/>
  <c r="G1200" i="7"/>
  <c r="G1201" i="7"/>
  <c r="G1202" i="7"/>
  <c r="G1203" i="7"/>
  <c r="G1204" i="7"/>
  <c r="G1205" i="7"/>
  <c r="G1206" i="7"/>
  <c r="G1207" i="7"/>
  <c r="G1208" i="7"/>
  <c r="G1209" i="7"/>
  <c r="G1210" i="7"/>
  <c r="G1211" i="7"/>
  <c r="G1212" i="7"/>
  <c r="G1213" i="7"/>
  <c r="G1214" i="7"/>
  <c r="G1215" i="7"/>
  <c r="G1216" i="7"/>
  <c r="G1217" i="7"/>
  <c r="G1218" i="7"/>
  <c r="G1219" i="7"/>
  <c r="G1220" i="7"/>
  <c r="G1221" i="7"/>
  <c r="G1222" i="7"/>
  <c r="G1223" i="7"/>
  <c r="G1224" i="7"/>
  <c r="G1225" i="7"/>
  <c r="G1226" i="7"/>
  <c r="G1227" i="7"/>
  <c r="G1228" i="7"/>
  <c r="G1229" i="7"/>
  <c r="G1230" i="7"/>
  <c r="G1231" i="7"/>
  <c r="G1232" i="7"/>
  <c r="G1233" i="7"/>
  <c r="G1234" i="7"/>
  <c r="G1235" i="7"/>
  <c r="G1236" i="7"/>
  <c r="G1237" i="7"/>
  <c r="G1238" i="7"/>
  <c r="G1239" i="7"/>
  <c r="G1240" i="7"/>
  <c r="G1241" i="7"/>
  <c r="G1242" i="7"/>
  <c r="G1243" i="7"/>
  <c r="G1244" i="7"/>
  <c r="G1245" i="7"/>
  <c r="G1246" i="7"/>
  <c r="G1247" i="7"/>
  <c r="G1248" i="7"/>
  <c r="G1249" i="7"/>
  <c r="G1250" i="7"/>
  <c r="G1251" i="7"/>
  <c r="G1252" i="7"/>
  <c r="G1253" i="7"/>
  <c r="G1254" i="7"/>
  <c r="G1255" i="7"/>
  <c r="G1256" i="7"/>
  <c r="G1257" i="7"/>
  <c r="G1258" i="7"/>
  <c r="G1259" i="7"/>
  <c r="G1260" i="7"/>
  <c r="G1261" i="7"/>
  <c r="G1262" i="7"/>
  <c r="G1263" i="7"/>
  <c r="G1264" i="7"/>
  <c r="G1265" i="7"/>
  <c r="G1266" i="7"/>
  <c r="G1267" i="7"/>
  <c r="G1268" i="7"/>
  <c r="G1269" i="7"/>
  <c r="G1270" i="7"/>
  <c r="G1271" i="7"/>
  <c r="G1272" i="7"/>
  <c r="G1273" i="7"/>
  <c r="G1274" i="7"/>
  <c r="G1275" i="7"/>
  <c r="G1276" i="7"/>
  <c r="G1277" i="7"/>
  <c r="G1278" i="7"/>
  <c r="G1279" i="7"/>
  <c r="G1280" i="7"/>
  <c r="G1281" i="7"/>
  <c r="G1282" i="7"/>
  <c r="G1283" i="7"/>
  <c r="G1284" i="7"/>
  <c r="G1285" i="7"/>
  <c r="G1286" i="7"/>
  <c r="G1287" i="7"/>
  <c r="G1288" i="7"/>
  <c r="G1289" i="7"/>
  <c r="G1290" i="7"/>
  <c r="G1291" i="7"/>
  <c r="G1292" i="7"/>
  <c r="G1293" i="7"/>
  <c r="G1294" i="7"/>
  <c r="G1295" i="7"/>
  <c r="G1296" i="7"/>
  <c r="G1297" i="7"/>
  <c r="G1298" i="7"/>
  <c r="G1299" i="7"/>
  <c r="G1300" i="7"/>
  <c r="G1301" i="7"/>
  <c r="G1302" i="7"/>
  <c r="G1303" i="7"/>
  <c r="G1304" i="7"/>
  <c r="G1305" i="7"/>
  <c r="G1306" i="7"/>
  <c r="G1307" i="7"/>
  <c r="G1308" i="7"/>
  <c r="G1309" i="7"/>
  <c r="G1310" i="7"/>
  <c r="G1311" i="7"/>
  <c r="G1312" i="7"/>
  <c r="G1313" i="7"/>
  <c r="G2" i="7"/>
  <c r="F3" i="7"/>
  <c r="F4" i="7"/>
  <c r="F5" i="7"/>
  <c r="F6" i="7"/>
  <c r="F7" i="7"/>
  <c r="F8" i="7"/>
  <c r="F9" i="7"/>
  <c r="F10" i="7"/>
  <c r="F11" i="7"/>
  <c r="F12" i="7"/>
  <c r="F13" i="7"/>
  <c r="F14" i="7"/>
  <c r="F15" i="7"/>
  <c r="F16" i="7"/>
  <c r="F17" i="7"/>
  <c r="F18" i="7"/>
  <c r="F19" i="7"/>
  <c r="F20" i="7"/>
  <c r="F21" i="7"/>
  <c r="F22" i="7"/>
  <c r="F23" i="7"/>
  <c r="F24" i="7"/>
  <c r="F25" i="7"/>
  <c r="F26" i="7"/>
  <c r="F27" i="7"/>
  <c r="F28" i="7"/>
  <c r="F29" i="7"/>
  <c r="F30" i="7"/>
  <c r="F31" i="7"/>
  <c r="F32" i="7"/>
  <c r="F33" i="7"/>
  <c r="F34" i="7"/>
  <c r="F35" i="7"/>
  <c r="F36" i="7"/>
  <c r="F37" i="7"/>
  <c r="F38" i="7"/>
  <c r="F39" i="7"/>
  <c r="F40" i="7"/>
  <c r="F41" i="7"/>
  <c r="F42" i="7"/>
  <c r="F43" i="7"/>
  <c r="F44" i="7"/>
  <c r="F45" i="7"/>
  <c r="F46" i="7"/>
  <c r="F47" i="7"/>
  <c r="F48" i="7"/>
  <c r="F49" i="7"/>
  <c r="F50" i="7"/>
  <c r="F51" i="7"/>
  <c r="F52" i="7"/>
  <c r="F53" i="7"/>
  <c r="F54" i="7"/>
  <c r="F55" i="7"/>
  <c r="F56" i="7"/>
  <c r="F57" i="7"/>
  <c r="F58" i="7"/>
  <c r="F59" i="7"/>
  <c r="F60" i="7"/>
  <c r="F61" i="7"/>
  <c r="F62" i="7"/>
  <c r="F63" i="7"/>
  <c r="F64" i="7"/>
  <c r="F65" i="7"/>
  <c r="F66" i="7"/>
  <c r="F67" i="7"/>
  <c r="F68" i="7"/>
  <c r="F69" i="7"/>
  <c r="F70" i="7"/>
  <c r="F71" i="7"/>
  <c r="F72" i="7"/>
  <c r="F73" i="7"/>
  <c r="F74" i="7"/>
  <c r="F75" i="7"/>
  <c r="F76" i="7"/>
  <c r="F77" i="7"/>
  <c r="F78" i="7"/>
  <c r="F79" i="7"/>
  <c r="F80" i="7"/>
  <c r="F81" i="7"/>
  <c r="F82" i="7"/>
  <c r="F83" i="7"/>
  <c r="F84" i="7"/>
  <c r="F85" i="7"/>
  <c r="F86" i="7"/>
  <c r="F87" i="7"/>
  <c r="F88" i="7"/>
  <c r="F89" i="7"/>
  <c r="F90" i="7"/>
  <c r="F91" i="7"/>
  <c r="F92" i="7"/>
  <c r="F93" i="7"/>
  <c r="F94" i="7"/>
  <c r="F95" i="7"/>
  <c r="F96" i="7"/>
  <c r="F97" i="7"/>
  <c r="F98" i="7"/>
  <c r="F99" i="7"/>
  <c r="F100" i="7"/>
  <c r="F101" i="7"/>
  <c r="F102" i="7"/>
  <c r="F103" i="7"/>
  <c r="F104" i="7"/>
  <c r="F105" i="7"/>
  <c r="F106" i="7"/>
  <c r="F107" i="7"/>
  <c r="F108" i="7"/>
  <c r="F109" i="7"/>
  <c r="F110" i="7"/>
  <c r="F111" i="7"/>
  <c r="F112" i="7"/>
  <c r="F113" i="7"/>
  <c r="F114" i="7"/>
  <c r="F115" i="7"/>
  <c r="F116" i="7"/>
  <c r="F117" i="7"/>
  <c r="F118" i="7"/>
  <c r="F119" i="7"/>
  <c r="F120" i="7"/>
  <c r="F121" i="7"/>
  <c r="F122" i="7"/>
  <c r="F123" i="7"/>
  <c r="F124" i="7"/>
  <c r="F125" i="7"/>
  <c r="F126" i="7"/>
  <c r="F127" i="7"/>
  <c r="F128" i="7"/>
  <c r="F129" i="7"/>
  <c r="F130" i="7"/>
  <c r="F131" i="7"/>
  <c r="F132" i="7"/>
  <c r="F133" i="7"/>
  <c r="F134" i="7"/>
  <c r="F135" i="7"/>
  <c r="F136" i="7"/>
  <c r="F137" i="7"/>
  <c r="F138" i="7"/>
  <c r="F139" i="7"/>
  <c r="F140" i="7"/>
  <c r="F141" i="7"/>
  <c r="F142" i="7"/>
  <c r="F143" i="7"/>
  <c r="F144" i="7"/>
  <c r="F145" i="7"/>
  <c r="F146" i="7"/>
  <c r="F147" i="7"/>
  <c r="F148" i="7"/>
  <c r="F149" i="7"/>
  <c r="F150" i="7"/>
  <c r="F151" i="7"/>
  <c r="F152" i="7"/>
  <c r="F153" i="7"/>
  <c r="F154" i="7"/>
  <c r="F155" i="7"/>
  <c r="F156" i="7"/>
  <c r="F157" i="7"/>
  <c r="F158" i="7"/>
  <c r="F159" i="7"/>
  <c r="F160" i="7"/>
  <c r="F161" i="7"/>
  <c r="F162" i="7"/>
  <c r="F163" i="7"/>
  <c r="F164" i="7"/>
  <c r="F165" i="7"/>
  <c r="F166" i="7"/>
  <c r="F167" i="7"/>
  <c r="F168" i="7"/>
  <c r="F169" i="7"/>
  <c r="F170" i="7"/>
  <c r="F171" i="7"/>
  <c r="F172" i="7"/>
  <c r="F173" i="7"/>
  <c r="F174" i="7"/>
  <c r="F175" i="7"/>
  <c r="F176" i="7"/>
  <c r="F177" i="7"/>
  <c r="F178" i="7"/>
  <c r="F179" i="7"/>
  <c r="F180" i="7"/>
  <c r="F181" i="7"/>
  <c r="F182" i="7"/>
  <c r="F183" i="7"/>
  <c r="F184" i="7"/>
  <c r="F185" i="7"/>
  <c r="F186" i="7"/>
  <c r="F187" i="7"/>
  <c r="F188" i="7"/>
  <c r="F189" i="7"/>
  <c r="F190" i="7"/>
  <c r="F191" i="7"/>
  <c r="F192" i="7"/>
  <c r="F193" i="7"/>
  <c r="F194" i="7"/>
  <c r="F195" i="7"/>
  <c r="F196" i="7"/>
  <c r="F197" i="7"/>
  <c r="F198" i="7"/>
  <c r="F199" i="7"/>
  <c r="F200" i="7"/>
  <c r="F201" i="7"/>
  <c r="F202" i="7"/>
  <c r="F203" i="7"/>
  <c r="F204" i="7"/>
  <c r="F205" i="7"/>
  <c r="F206" i="7"/>
  <c r="F207" i="7"/>
  <c r="F208" i="7"/>
  <c r="F209" i="7"/>
  <c r="F210" i="7"/>
  <c r="F211" i="7"/>
  <c r="F212" i="7"/>
  <c r="F213" i="7"/>
  <c r="F214" i="7"/>
  <c r="F215" i="7"/>
  <c r="F216" i="7"/>
  <c r="F217" i="7"/>
  <c r="F218" i="7"/>
  <c r="F219" i="7"/>
  <c r="F220" i="7"/>
  <c r="F221" i="7"/>
  <c r="F222" i="7"/>
  <c r="F223" i="7"/>
  <c r="F224" i="7"/>
  <c r="F225" i="7"/>
  <c r="F226" i="7"/>
  <c r="F227" i="7"/>
  <c r="F228" i="7"/>
  <c r="F229" i="7"/>
  <c r="F230" i="7"/>
  <c r="F231" i="7"/>
  <c r="F232" i="7"/>
  <c r="F233" i="7"/>
  <c r="F234" i="7"/>
  <c r="F235" i="7"/>
  <c r="F236" i="7"/>
  <c r="F237" i="7"/>
  <c r="F238" i="7"/>
  <c r="F239" i="7"/>
  <c r="F240" i="7"/>
  <c r="F241" i="7"/>
  <c r="F242" i="7"/>
  <c r="F243" i="7"/>
  <c r="F244" i="7"/>
  <c r="F245" i="7"/>
  <c r="F246" i="7"/>
  <c r="F247" i="7"/>
  <c r="F248" i="7"/>
  <c r="F249" i="7"/>
  <c r="F250" i="7"/>
  <c r="F251" i="7"/>
  <c r="F252" i="7"/>
  <c r="F253" i="7"/>
  <c r="F254" i="7"/>
  <c r="F255" i="7"/>
  <c r="F256" i="7"/>
  <c r="F257" i="7"/>
  <c r="F258" i="7"/>
  <c r="F259" i="7"/>
  <c r="F260" i="7"/>
  <c r="F261" i="7"/>
  <c r="F262" i="7"/>
  <c r="F263" i="7"/>
  <c r="F264" i="7"/>
  <c r="F265" i="7"/>
  <c r="F266" i="7"/>
  <c r="F267" i="7"/>
  <c r="F268" i="7"/>
  <c r="F269" i="7"/>
  <c r="F270" i="7"/>
  <c r="F271" i="7"/>
  <c r="F272" i="7"/>
  <c r="F273" i="7"/>
  <c r="F274" i="7"/>
  <c r="F275" i="7"/>
  <c r="F276" i="7"/>
  <c r="F277" i="7"/>
  <c r="F278" i="7"/>
  <c r="F279" i="7"/>
  <c r="F280" i="7"/>
  <c r="F281" i="7"/>
  <c r="F282" i="7"/>
  <c r="F283" i="7"/>
  <c r="F284" i="7"/>
  <c r="F285" i="7"/>
  <c r="F286" i="7"/>
  <c r="F287" i="7"/>
  <c r="F288" i="7"/>
  <c r="F289" i="7"/>
  <c r="F290" i="7"/>
  <c r="F291" i="7"/>
  <c r="F292" i="7"/>
  <c r="F293" i="7"/>
  <c r="F294" i="7"/>
  <c r="F295" i="7"/>
  <c r="F296" i="7"/>
  <c r="F297" i="7"/>
  <c r="F298" i="7"/>
  <c r="F299" i="7"/>
  <c r="F300" i="7"/>
  <c r="F301" i="7"/>
  <c r="F302" i="7"/>
  <c r="F303" i="7"/>
  <c r="F304" i="7"/>
  <c r="F305" i="7"/>
  <c r="F306" i="7"/>
  <c r="F307" i="7"/>
  <c r="F308" i="7"/>
  <c r="F309" i="7"/>
  <c r="F310" i="7"/>
  <c r="F311" i="7"/>
  <c r="F312" i="7"/>
  <c r="F313" i="7"/>
  <c r="F314" i="7"/>
  <c r="F315" i="7"/>
  <c r="F316" i="7"/>
  <c r="F317" i="7"/>
  <c r="F318" i="7"/>
  <c r="F319" i="7"/>
  <c r="F320" i="7"/>
  <c r="F321" i="7"/>
  <c r="F322" i="7"/>
  <c r="F323" i="7"/>
  <c r="F324" i="7"/>
  <c r="F325" i="7"/>
  <c r="F326" i="7"/>
  <c r="F327" i="7"/>
  <c r="F328" i="7"/>
  <c r="F329" i="7"/>
  <c r="F330" i="7"/>
  <c r="F331" i="7"/>
  <c r="F332" i="7"/>
  <c r="F333" i="7"/>
  <c r="F334" i="7"/>
  <c r="F335" i="7"/>
  <c r="F336" i="7"/>
  <c r="F337" i="7"/>
  <c r="F338" i="7"/>
  <c r="F339" i="7"/>
  <c r="F340" i="7"/>
  <c r="F341" i="7"/>
  <c r="F342" i="7"/>
  <c r="F343" i="7"/>
  <c r="F344" i="7"/>
  <c r="F345" i="7"/>
  <c r="F346" i="7"/>
  <c r="F347" i="7"/>
  <c r="F348" i="7"/>
  <c r="F349" i="7"/>
  <c r="F350" i="7"/>
  <c r="F351" i="7"/>
  <c r="F352" i="7"/>
  <c r="F353" i="7"/>
  <c r="F354" i="7"/>
  <c r="F355" i="7"/>
  <c r="F356" i="7"/>
  <c r="F357" i="7"/>
  <c r="F358" i="7"/>
  <c r="F359" i="7"/>
  <c r="F360" i="7"/>
  <c r="F361" i="7"/>
  <c r="F362" i="7"/>
  <c r="F363" i="7"/>
  <c r="F364" i="7"/>
  <c r="F365" i="7"/>
  <c r="F366" i="7"/>
  <c r="F367" i="7"/>
  <c r="F368" i="7"/>
  <c r="F369" i="7"/>
  <c r="F370" i="7"/>
  <c r="F371" i="7"/>
  <c r="F372" i="7"/>
  <c r="F373" i="7"/>
  <c r="F374" i="7"/>
  <c r="F375" i="7"/>
  <c r="F376" i="7"/>
  <c r="F377" i="7"/>
  <c r="F378" i="7"/>
  <c r="F379" i="7"/>
  <c r="F380" i="7"/>
  <c r="F381" i="7"/>
  <c r="F382" i="7"/>
  <c r="F383" i="7"/>
  <c r="F384" i="7"/>
  <c r="F385" i="7"/>
  <c r="F386" i="7"/>
  <c r="F387" i="7"/>
  <c r="F388" i="7"/>
  <c r="F389" i="7"/>
  <c r="F390" i="7"/>
  <c r="F391" i="7"/>
  <c r="F392" i="7"/>
  <c r="F393" i="7"/>
  <c r="F394" i="7"/>
  <c r="F395" i="7"/>
  <c r="F396" i="7"/>
  <c r="F397" i="7"/>
  <c r="F398" i="7"/>
  <c r="F399" i="7"/>
  <c r="F400" i="7"/>
  <c r="F401" i="7"/>
  <c r="F402" i="7"/>
  <c r="F403" i="7"/>
  <c r="F404" i="7"/>
  <c r="F405" i="7"/>
  <c r="F406" i="7"/>
  <c r="F407" i="7"/>
  <c r="F408" i="7"/>
  <c r="F409" i="7"/>
  <c r="F410" i="7"/>
  <c r="F411" i="7"/>
  <c r="F412" i="7"/>
  <c r="F413" i="7"/>
  <c r="F414" i="7"/>
  <c r="F415" i="7"/>
  <c r="F416" i="7"/>
  <c r="F417" i="7"/>
  <c r="F418" i="7"/>
  <c r="F419" i="7"/>
  <c r="F420" i="7"/>
  <c r="F421" i="7"/>
  <c r="F422" i="7"/>
  <c r="F423" i="7"/>
  <c r="F424" i="7"/>
  <c r="F425" i="7"/>
  <c r="F426" i="7"/>
  <c r="F427" i="7"/>
  <c r="F428" i="7"/>
  <c r="F429" i="7"/>
  <c r="F430" i="7"/>
  <c r="F431" i="7"/>
  <c r="F432" i="7"/>
  <c r="F433" i="7"/>
  <c r="F434" i="7"/>
  <c r="F435" i="7"/>
  <c r="F436" i="7"/>
  <c r="F437" i="7"/>
  <c r="F438" i="7"/>
  <c r="F439" i="7"/>
  <c r="F440" i="7"/>
  <c r="F441" i="7"/>
  <c r="F442" i="7"/>
  <c r="F443" i="7"/>
  <c r="F444" i="7"/>
  <c r="F445" i="7"/>
  <c r="F446" i="7"/>
  <c r="F447" i="7"/>
  <c r="F448" i="7"/>
  <c r="F449" i="7"/>
  <c r="F450" i="7"/>
  <c r="F451" i="7"/>
  <c r="F452" i="7"/>
  <c r="F453" i="7"/>
  <c r="F454" i="7"/>
  <c r="F455" i="7"/>
  <c r="F456" i="7"/>
  <c r="F457" i="7"/>
  <c r="F458" i="7"/>
  <c r="F459" i="7"/>
  <c r="F460" i="7"/>
  <c r="F461" i="7"/>
  <c r="F462" i="7"/>
  <c r="F463" i="7"/>
  <c r="F464" i="7"/>
  <c r="F465" i="7"/>
  <c r="F466" i="7"/>
  <c r="F467" i="7"/>
  <c r="F468" i="7"/>
  <c r="F469" i="7"/>
  <c r="F470" i="7"/>
  <c r="F471" i="7"/>
  <c r="F472" i="7"/>
  <c r="F473" i="7"/>
  <c r="F474" i="7"/>
  <c r="F475" i="7"/>
  <c r="F476" i="7"/>
  <c r="F477" i="7"/>
  <c r="F478" i="7"/>
  <c r="F479" i="7"/>
  <c r="F480" i="7"/>
  <c r="F481" i="7"/>
  <c r="F482" i="7"/>
  <c r="F483" i="7"/>
  <c r="F484" i="7"/>
  <c r="F485" i="7"/>
  <c r="F486" i="7"/>
  <c r="F487" i="7"/>
  <c r="F488" i="7"/>
  <c r="F489" i="7"/>
  <c r="F490" i="7"/>
  <c r="F491" i="7"/>
  <c r="F492" i="7"/>
  <c r="F493" i="7"/>
  <c r="F494" i="7"/>
  <c r="F495" i="7"/>
  <c r="F496" i="7"/>
  <c r="F497" i="7"/>
  <c r="F498" i="7"/>
  <c r="F499" i="7"/>
  <c r="F500" i="7"/>
  <c r="F501" i="7"/>
  <c r="F502" i="7"/>
  <c r="F503" i="7"/>
  <c r="F504" i="7"/>
  <c r="F505" i="7"/>
  <c r="F506" i="7"/>
  <c r="F507" i="7"/>
  <c r="F508" i="7"/>
  <c r="F509" i="7"/>
  <c r="F510" i="7"/>
  <c r="F511" i="7"/>
  <c r="F512" i="7"/>
  <c r="F513" i="7"/>
  <c r="F514" i="7"/>
  <c r="F515" i="7"/>
  <c r="F516" i="7"/>
  <c r="F517" i="7"/>
  <c r="F518" i="7"/>
  <c r="F519" i="7"/>
  <c r="F520" i="7"/>
  <c r="F521" i="7"/>
  <c r="F522" i="7"/>
  <c r="F523" i="7"/>
  <c r="F524" i="7"/>
  <c r="F525" i="7"/>
  <c r="F526" i="7"/>
  <c r="F527" i="7"/>
  <c r="F528" i="7"/>
  <c r="F529" i="7"/>
  <c r="F530" i="7"/>
  <c r="F531" i="7"/>
  <c r="F532" i="7"/>
  <c r="F533" i="7"/>
  <c r="F534" i="7"/>
  <c r="F535" i="7"/>
  <c r="F536" i="7"/>
  <c r="F537" i="7"/>
  <c r="F538" i="7"/>
  <c r="F539" i="7"/>
  <c r="F540" i="7"/>
  <c r="F541" i="7"/>
  <c r="F542" i="7"/>
  <c r="F543" i="7"/>
  <c r="F544" i="7"/>
  <c r="F545" i="7"/>
  <c r="F546" i="7"/>
  <c r="F547" i="7"/>
  <c r="F548" i="7"/>
  <c r="F549" i="7"/>
  <c r="F550" i="7"/>
  <c r="F551" i="7"/>
  <c r="F552" i="7"/>
  <c r="F553" i="7"/>
  <c r="F554" i="7"/>
  <c r="F555" i="7"/>
  <c r="F556" i="7"/>
  <c r="F557" i="7"/>
  <c r="F558" i="7"/>
  <c r="F559" i="7"/>
  <c r="F560" i="7"/>
  <c r="F561" i="7"/>
  <c r="F562" i="7"/>
  <c r="F563" i="7"/>
  <c r="F564" i="7"/>
  <c r="F565" i="7"/>
  <c r="F566" i="7"/>
  <c r="F567" i="7"/>
  <c r="F568" i="7"/>
  <c r="F569" i="7"/>
  <c r="F570" i="7"/>
  <c r="F571" i="7"/>
  <c r="F572" i="7"/>
  <c r="F573" i="7"/>
  <c r="F574" i="7"/>
  <c r="F575" i="7"/>
  <c r="F576" i="7"/>
  <c r="F577" i="7"/>
  <c r="F578" i="7"/>
  <c r="F579" i="7"/>
  <c r="F580" i="7"/>
  <c r="F581" i="7"/>
  <c r="F582" i="7"/>
  <c r="F583" i="7"/>
  <c r="F584" i="7"/>
  <c r="F585" i="7"/>
  <c r="F586" i="7"/>
  <c r="F587" i="7"/>
  <c r="F588" i="7"/>
  <c r="F589" i="7"/>
  <c r="F590" i="7"/>
  <c r="F591" i="7"/>
  <c r="F592" i="7"/>
  <c r="F593" i="7"/>
  <c r="F594" i="7"/>
  <c r="F595" i="7"/>
  <c r="F596" i="7"/>
  <c r="F597" i="7"/>
  <c r="F598" i="7"/>
  <c r="F599" i="7"/>
  <c r="F600" i="7"/>
  <c r="F601" i="7"/>
  <c r="F602" i="7"/>
  <c r="F603" i="7"/>
  <c r="F604" i="7"/>
  <c r="F605" i="7"/>
  <c r="F606" i="7"/>
  <c r="F607" i="7"/>
  <c r="F608" i="7"/>
  <c r="F609" i="7"/>
  <c r="F610" i="7"/>
  <c r="F611" i="7"/>
  <c r="F612" i="7"/>
  <c r="F613" i="7"/>
  <c r="F614" i="7"/>
  <c r="F615" i="7"/>
  <c r="F616" i="7"/>
  <c r="F617" i="7"/>
  <c r="F618" i="7"/>
  <c r="F619" i="7"/>
  <c r="F620" i="7"/>
  <c r="F621" i="7"/>
  <c r="F622" i="7"/>
  <c r="F623" i="7"/>
  <c r="F624" i="7"/>
  <c r="F625" i="7"/>
  <c r="F626" i="7"/>
  <c r="F627" i="7"/>
  <c r="F628" i="7"/>
  <c r="F629" i="7"/>
  <c r="F630" i="7"/>
  <c r="F631" i="7"/>
  <c r="F632" i="7"/>
  <c r="F633" i="7"/>
  <c r="F634" i="7"/>
  <c r="F635" i="7"/>
  <c r="F636" i="7"/>
  <c r="F637" i="7"/>
  <c r="F638" i="7"/>
  <c r="F639" i="7"/>
  <c r="F640" i="7"/>
  <c r="F641" i="7"/>
  <c r="F642" i="7"/>
  <c r="F643" i="7"/>
  <c r="F644" i="7"/>
  <c r="F645" i="7"/>
  <c r="F646" i="7"/>
  <c r="F647" i="7"/>
  <c r="F648" i="7"/>
  <c r="F649" i="7"/>
  <c r="F650" i="7"/>
  <c r="F651" i="7"/>
  <c r="F652" i="7"/>
  <c r="F653" i="7"/>
  <c r="F654" i="7"/>
  <c r="F655" i="7"/>
  <c r="F656" i="7"/>
  <c r="F657" i="7"/>
  <c r="F658" i="7"/>
  <c r="F659" i="7"/>
  <c r="F660" i="7"/>
  <c r="F661" i="7"/>
  <c r="F662" i="7"/>
  <c r="F663" i="7"/>
  <c r="F664" i="7"/>
  <c r="F665" i="7"/>
  <c r="F666" i="7"/>
  <c r="F667" i="7"/>
  <c r="F668" i="7"/>
  <c r="F669" i="7"/>
  <c r="F670" i="7"/>
  <c r="F671" i="7"/>
  <c r="F672" i="7"/>
  <c r="F673" i="7"/>
  <c r="F674" i="7"/>
  <c r="F675" i="7"/>
  <c r="F676" i="7"/>
  <c r="F677" i="7"/>
  <c r="F678" i="7"/>
  <c r="F679" i="7"/>
  <c r="F680" i="7"/>
  <c r="F681" i="7"/>
  <c r="F682" i="7"/>
  <c r="F683" i="7"/>
  <c r="F684" i="7"/>
  <c r="F685" i="7"/>
  <c r="F686" i="7"/>
  <c r="F687" i="7"/>
  <c r="F688" i="7"/>
  <c r="F689" i="7"/>
  <c r="F690" i="7"/>
  <c r="F691" i="7"/>
  <c r="F692" i="7"/>
  <c r="F693" i="7"/>
  <c r="F694" i="7"/>
  <c r="F695" i="7"/>
  <c r="F696" i="7"/>
  <c r="F697" i="7"/>
  <c r="F698" i="7"/>
  <c r="F699" i="7"/>
  <c r="F700" i="7"/>
  <c r="F701" i="7"/>
  <c r="F702" i="7"/>
  <c r="F703" i="7"/>
  <c r="F704" i="7"/>
  <c r="F705" i="7"/>
  <c r="F706" i="7"/>
  <c r="F707" i="7"/>
  <c r="F708" i="7"/>
  <c r="F709" i="7"/>
  <c r="F710" i="7"/>
  <c r="F711" i="7"/>
  <c r="F712" i="7"/>
  <c r="F713" i="7"/>
  <c r="F714" i="7"/>
  <c r="F715" i="7"/>
  <c r="F716" i="7"/>
  <c r="F717" i="7"/>
  <c r="F718" i="7"/>
  <c r="F719" i="7"/>
  <c r="F720" i="7"/>
  <c r="F721" i="7"/>
  <c r="F722" i="7"/>
  <c r="F723" i="7"/>
  <c r="F724" i="7"/>
  <c r="F725" i="7"/>
  <c r="F726" i="7"/>
  <c r="F727" i="7"/>
  <c r="F728" i="7"/>
  <c r="F729" i="7"/>
  <c r="F730" i="7"/>
  <c r="F731" i="7"/>
  <c r="F732" i="7"/>
  <c r="F733" i="7"/>
  <c r="F734" i="7"/>
  <c r="F735" i="7"/>
  <c r="F736" i="7"/>
  <c r="F737" i="7"/>
  <c r="F738" i="7"/>
  <c r="F739" i="7"/>
  <c r="F740" i="7"/>
  <c r="F741" i="7"/>
  <c r="F742" i="7"/>
  <c r="F743" i="7"/>
  <c r="F744" i="7"/>
  <c r="F745" i="7"/>
  <c r="F746" i="7"/>
  <c r="F747" i="7"/>
  <c r="F748" i="7"/>
  <c r="F749" i="7"/>
  <c r="F750" i="7"/>
  <c r="F751" i="7"/>
  <c r="F752" i="7"/>
  <c r="F753" i="7"/>
  <c r="F754" i="7"/>
  <c r="F755" i="7"/>
  <c r="F756" i="7"/>
  <c r="F757" i="7"/>
  <c r="F758" i="7"/>
  <c r="F759" i="7"/>
  <c r="F760" i="7"/>
  <c r="F761" i="7"/>
  <c r="F762" i="7"/>
  <c r="F763" i="7"/>
  <c r="F764" i="7"/>
  <c r="F765" i="7"/>
  <c r="F766" i="7"/>
  <c r="F767" i="7"/>
  <c r="F768" i="7"/>
  <c r="F769" i="7"/>
  <c r="F770" i="7"/>
  <c r="F771" i="7"/>
  <c r="F772" i="7"/>
  <c r="F773" i="7"/>
  <c r="F774" i="7"/>
  <c r="F775" i="7"/>
  <c r="F776" i="7"/>
  <c r="F777" i="7"/>
  <c r="F778" i="7"/>
  <c r="F779" i="7"/>
  <c r="F780" i="7"/>
  <c r="F781" i="7"/>
  <c r="F782" i="7"/>
  <c r="F783" i="7"/>
  <c r="F784" i="7"/>
  <c r="F785" i="7"/>
  <c r="F786" i="7"/>
  <c r="F787" i="7"/>
  <c r="F788" i="7"/>
  <c r="F789" i="7"/>
  <c r="F790" i="7"/>
  <c r="F791" i="7"/>
  <c r="F792" i="7"/>
  <c r="F793" i="7"/>
  <c r="F794" i="7"/>
  <c r="F795" i="7"/>
  <c r="F796" i="7"/>
  <c r="F797" i="7"/>
  <c r="F798" i="7"/>
  <c r="F799" i="7"/>
  <c r="F800" i="7"/>
  <c r="F801" i="7"/>
  <c r="F802" i="7"/>
  <c r="F803" i="7"/>
  <c r="F804" i="7"/>
  <c r="F805" i="7"/>
  <c r="F806" i="7"/>
  <c r="F807" i="7"/>
  <c r="F808" i="7"/>
  <c r="F809" i="7"/>
  <c r="F810" i="7"/>
  <c r="F811" i="7"/>
  <c r="F812" i="7"/>
  <c r="F813" i="7"/>
  <c r="F814" i="7"/>
  <c r="F815" i="7"/>
  <c r="F816" i="7"/>
  <c r="F817" i="7"/>
  <c r="F818" i="7"/>
  <c r="F819" i="7"/>
  <c r="F820" i="7"/>
  <c r="F821" i="7"/>
  <c r="F822" i="7"/>
  <c r="F823" i="7"/>
  <c r="F824" i="7"/>
  <c r="F825" i="7"/>
  <c r="F826" i="7"/>
  <c r="F827" i="7"/>
  <c r="F828" i="7"/>
  <c r="F829" i="7"/>
  <c r="F830" i="7"/>
  <c r="F831" i="7"/>
  <c r="F832" i="7"/>
  <c r="F833" i="7"/>
  <c r="F834" i="7"/>
  <c r="F835" i="7"/>
  <c r="F836" i="7"/>
  <c r="F837" i="7"/>
  <c r="F838" i="7"/>
  <c r="F839" i="7"/>
  <c r="F840" i="7"/>
  <c r="F841" i="7"/>
  <c r="F842" i="7"/>
  <c r="F843" i="7"/>
  <c r="F844" i="7"/>
  <c r="F845" i="7"/>
  <c r="F846" i="7"/>
  <c r="F847" i="7"/>
  <c r="F848" i="7"/>
  <c r="F849" i="7"/>
  <c r="F850" i="7"/>
  <c r="F851" i="7"/>
  <c r="F852" i="7"/>
  <c r="F853" i="7"/>
  <c r="F854" i="7"/>
  <c r="F855" i="7"/>
  <c r="F856" i="7"/>
  <c r="F857" i="7"/>
  <c r="F858" i="7"/>
  <c r="F859" i="7"/>
  <c r="F860" i="7"/>
  <c r="F861" i="7"/>
  <c r="F862" i="7"/>
  <c r="F863" i="7"/>
  <c r="F864" i="7"/>
  <c r="F865" i="7"/>
  <c r="F866" i="7"/>
  <c r="F867" i="7"/>
  <c r="F868" i="7"/>
  <c r="F869" i="7"/>
  <c r="F870" i="7"/>
  <c r="F871" i="7"/>
  <c r="F872" i="7"/>
  <c r="F873" i="7"/>
  <c r="F874" i="7"/>
  <c r="F875" i="7"/>
  <c r="F876" i="7"/>
  <c r="F877" i="7"/>
  <c r="F878" i="7"/>
  <c r="F879" i="7"/>
  <c r="F880" i="7"/>
  <c r="F881" i="7"/>
  <c r="F882" i="7"/>
  <c r="F883" i="7"/>
  <c r="F884" i="7"/>
  <c r="F885" i="7"/>
  <c r="F886" i="7"/>
  <c r="F887" i="7"/>
  <c r="F888" i="7"/>
  <c r="F889" i="7"/>
  <c r="F890" i="7"/>
  <c r="F891" i="7"/>
  <c r="F892" i="7"/>
  <c r="F893" i="7"/>
  <c r="F894" i="7"/>
  <c r="F895" i="7"/>
  <c r="F896" i="7"/>
  <c r="F897" i="7"/>
  <c r="F898" i="7"/>
  <c r="F899" i="7"/>
  <c r="F900" i="7"/>
  <c r="F901" i="7"/>
  <c r="F902" i="7"/>
  <c r="F903" i="7"/>
  <c r="F904" i="7"/>
  <c r="F905" i="7"/>
  <c r="F906" i="7"/>
  <c r="F907" i="7"/>
  <c r="F908" i="7"/>
  <c r="F909" i="7"/>
  <c r="F910" i="7"/>
  <c r="F911" i="7"/>
  <c r="F912" i="7"/>
  <c r="F913" i="7"/>
  <c r="F914" i="7"/>
  <c r="F915" i="7"/>
  <c r="F916" i="7"/>
  <c r="F917" i="7"/>
  <c r="F918" i="7"/>
  <c r="F919" i="7"/>
  <c r="F920" i="7"/>
  <c r="F921" i="7"/>
  <c r="F922" i="7"/>
  <c r="F923" i="7"/>
  <c r="F924" i="7"/>
  <c r="F925" i="7"/>
  <c r="F926" i="7"/>
  <c r="F927" i="7"/>
  <c r="F928" i="7"/>
  <c r="F929" i="7"/>
  <c r="F930" i="7"/>
  <c r="F931" i="7"/>
  <c r="F932" i="7"/>
  <c r="F933" i="7"/>
  <c r="F934" i="7"/>
  <c r="F935" i="7"/>
  <c r="F936" i="7"/>
  <c r="F937" i="7"/>
  <c r="F938" i="7"/>
  <c r="F939" i="7"/>
  <c r="F940" i="7"/>
  <c r="F941" i="7"/>
  <c r="F942" i="7"/>
  <c r="F943" i="7"/>
  <c r="F944" i="7"/>
  <c r="F945" i="7"/>
  <c r="F946" i="7"/>
  <c r="F947" i="7"/>
  <c r="F948" i="7"/>
  <c r="F949" i="7"/>
  <c r="F950" i="7"/>
  <c r="F951" i="7"/>
  <c r="F952" i="7"/>
  <c r="F953" i="7"/>
  <c r="F954" i="7"/>
  <c r="F955" i="7"/>
  <c r="F956" i="7"/>
  <c r="F957" i="7"/>
  <c r="F958" i="7"/>
  <c r="F959" i="7"/>
  <c r="F960" i="7"/>
  <c r="F961" i="7"/>
  <c r="F962" i="7"/>
  <c r="F963" i="7"/>
  <c r="F964" i="7"/>
  <c r="F965" i="7"/>
  <c r="F966" i="7"/>
  <c r="F967" i="7"/>
  <c r="F968" i="7"/>
  <c r="F969" i="7"/>
  <c r="F970" i="7"/>
  <c r="F971" i="7"/>
  <c r="F972" i="7"/>
  <c r="F973" i="7"/>
  <c r="F974" i="7"/>
  <c r="F975" i="7"/>
  <c r="F976" i="7"/>
  <c r="F977" i="7"/>
  <c r="F978" i="7"/>
  <c r="F979" i="7"/>
  <c r="F980" i="7"/>
  <c r="F981" i="7"/>
  <c r="F982" i="7"/>
  <c r="F983" i="7"/>
  <c r="F984" i="7"/>
  <c r="F985" i="7"/>
  <c r="F986" i="7"/>
  <c r="F987" i="7"/>
  <c r="F988" i="7"/>
  <c r="F989" i="7"/>
  <c r="F990" i="7"/>
  <c r="F991" i="7"/>
  <c r="F992" i="7"/>
  <c r="F993" i="7"/>
  <c r="F994" i="7"/>
  <c r="F995" i="7"/>
  <c r="F996" i="7"/>
  <c r="F997" i="7"/>
  <c r="F998" i="7"/>
  <c r="F999" i="7"/>
  <c r="F1000" i="7"/>
  <c r="F1001" i="7"/>
  <c r="F1002" i="7"/>
  <c r="F1003" i="7"/>
  <c r="F1004" i="7"/>
  <c r="F1005" i="7"/>
  <c r="F1006" i="7"/>
  <c r="F1007" i="7"/>
  <c r="F1008" i="7"/>
  <c r="F1009" i="7"/>
  <c r="F1010" i="7"/>
  <c r="F1011" i="7"/>
  <c r="F1012" i="7"/>
  <c r="F1013" i="7"/>
  <c r="F1014" i="7"/>
  <c r="F1015" i="7"/>
  <c r="F1016" i="7"/>
  <c r="F1017" i="7"/>
  <c r="F1018" i="7"/>
  <c r="F1019" i="7"/>
  <c r="F1020" i="7"/>
  <c r="F1021" i="7"/>
  <c r="F1022" i="7"/>
  <c r="F1023" i="7"/>
  <c r="F1024" i="7"/>
  <c r="F1025" i="7"/>
  <c r="F1026" i="7"/>
  <c r="F1027" i="7"/>
  <c r="F1028" i="7"/>
  <c r="F1029" i="7"/>
  <c r="F1030" i="7"/>
  <c r="F1031" i="7"/>
  <c r="F1032" i="7"/>
  <c r="F1033" i="7"/>
  <c r="F1034" i="7"/>
  <c r="F1035" i="7"/>
  <c r="F1036" i="7"/>
  <c r="F1037" i="7"/>
  <c r="F1038" i="7"/>
  <c r="F1039" i="7"/>
  <c r="F1040" i="7"/>
  <c r="F1041" i="7"/>
  <c r="F1042" i="7"/>
  <c r="F1043" i="7"/>
  <c r="F1044" i="7"/>
  <c r="F1045" i="7"/>
  <c r="F1046" i="7"/>
  <c r="F1047" i="7"/>
  <c r="F1048" i="7"/>
  <c r="F1049" i="7"/>
  <c r="F1050" i="7"/>
  <c r="F1051" i="7"/>
  <c r="F1052" i="7"/>
  <c r="F1053" i="7"/>
  <c r="F1054" i="7"/>
  <c r="F1055" i="7"/>
  <c r="F1056" i="7"/>
  <c r="F1057" i="7"/>
  <c r="F1058" i="7"/>
  <c r="F1059" i="7"/>
  <c r="F1060" i="7"/>
  <c r="F1061" i="7"/>
  <c r="F1062" i="7"/>
  <c r="F1063" i="7"/>
  <c r="F1064" i="7"/>
  <c r="F1065" i="7"/>
  <c r="F1066" i="7"/>
  <c r="F1067" i="7"/>
  <c r="F1068" i="7"/>
  <c r="F1069" i="7"/>
  <c r="F1070" i="7"/>
  <c r="F1071" i="7"/>
  <c r="F1072" i="7"/>
  <c r="F1073" i="7"/>
  <c r="F1074" i="7"/>
  <c r="F1075" i="7"/>
  <c r="F1076" i="7"/>
  <c r="F1077" i="7"/>
  <c r="F1078" i="7"/>
  <c r="F1079" i="7"/>
  <c r="F1080" i="7"/>
  <c r="F1081" i="7"/>
  <c r="F1082" i="7"/>
  <c r="F1083" i="7"/>
  <c r="F1084" i="7"/>
  <c r="F1085" i="7"/>
  <c r="F1086" i="7"/>
  <c r="F1087" i="7"/>
  <c r="F1088" i="7"/>
  <c r="F1089" i="7"/>
  <c r="F1090" i="7"/>
  <c r="F1091" i="7"/>
  <c r="F1092" i="7"/>
  <c r="F1093" i="7"/>
  <c r="F1094" i="7"/>
  <c r="F1095" i="7"/>
  <c r="F1096" i="7"/>
  <c r="F1097" i="7"/>
  <c r="F1098" i="7"/>
  <c r="F1099" i="7"/>
  <c r="F1100" i="7"/>
  <c r="F1101" i="7"/>
  <c r="F1102" i="7"/>
  <c r="F1103" i="7"/>
  <c r="F1104" i="7"/>
  <c r="F1105" i="7"/>
  <c r="F1106" i="7"/>
  <c r="F1107" i="7"/>
  <c r="F1108" i="7"/>
  <c r="F1109" i="7"/>
  <c r="F1110" i="7"/>
  <c r="F1111" i="7"/>
  <c r="F1112" i="7"/>
  <c r="F1113" i="7"/>
  <c r="F1114" i="7"/>
  <c r="F1115" i="7"/>
  <c r="F1116" i="7"/>
  <c r="F1117" i="7"/>
  <c r="F1118" i="7"/>
  <c r="F1119" i="7"/>
  <c r="F1120" i="7"/>
  <c r="F1121" i="7"/>
  <c r="F1122" i="7"/>
  <c r="F1123" i="7"/>
  <c r="F1124" i="7"/>
  <c r="F1125" i="7"/>
  <c r="F1126" i="7"/>
  <c r="F1127" i="7"/>
  <c r="F1128" i="7"/>
  <c r="F1129" i="7"/>
  <c r="F1130" i="7"/>
  <c r="F1131" i="7"/>
  <c r="F1132" i="7"/>
  <c r="F1133" i="7"/>
  <c r="F1134" i="7"/>
  <c r="F1135" i="7"/>
  <c r="F1136" i="7"/>
  <c r="F1137" i="7"/>
  <c r="F1138" i="7"/>
  <c r="F1139" i="7"/>
  <c r="F1140" i="7"/>
  <c r="F1141" i="7"/>
  <c r="F1142" i="7"/>
  <c r="F1143" i="7"/>
  <c r="F1144" i="7"/>
  <c r="F1145" i="7"/>
  <c r="F1146" i="7"/>
  <c r="F1147" i="7"/>
  <c r="F1148" i="7"/>
  <c r="F1149" i="7"/>
  <c r="F1150" i="7"/>
  <c r="F1151" i="7"/>
  <c r="F1152" i="7"/>
  <c r="F1153" i="7"/>
  <c r="F1154" i="7"/>
  <c r="F1155" i="7"/>
  <c r="F1156" i="7"/>
  <c r="F1157" i="7"/>
  <c r="F1158" i="7"/>
  <c r="F1159" i="7"/>
  <c r="F1160" i="7"/>
  <c r="F1161" i="7"/>
  <c r="F1162" i="7"/>
  <c r="F1163" i="7"/>
  <c r="F1164" i="7"/>
  <c r="F1165" i="7"/>
  <c r="F1166" i="7"/>
  <c r="F1167" i="7"/>
  <c r="F1168" i="7"/>
  <c r="F1169" i="7"/>
  <c r="F1170" i="7"/>
  <c r="F1171" i="7"/>
  <c r="F1172" i="7"/>
  <c r="F1173" i="7"/>
  <c r="F1174" i="7"/>
  <c r="F1175" i="7"/>
  <c r="F1176" i="7"/>
  <c r="F1177" i="7"/>
  <c r="F1178" i="7"/>
  <c r="F1179" i="7"/>
  <c r="F1180" i="7"/>
  <c r="F1181" i="7"/>
  <c r="F1182" i="7"/>
  <c r="F1183" i="7"/>
  <c r="F1184" i="7"/>
  <c r="F1185" i="7"/>
  <c r="F1186" i="7"/>
  <c r="F1187" i="7"/>
  <c r="F1188" i="7"/>
  <c r="F1189" i="7"/>
  <c r="F1190" i="7"/>
  <c r="F1191" i="7"/>
  <c r="F1192" i="7"/>
  <c r="F1193" i="7"/>
  <c r="F1194" i="7"/>
  <c r="F1195" i="7"/>
  <c r="F1196" i="7"/>
  <c r="F1197" i="7"/>
  <c r="F1198" i="7"/>
  <c r="F1199" i="7"/>
  <c r="F1200" i="7"/>
  <c r="F1201" i="7"/>
  <c r="F1202" i="7"/>
  <c r="F1203" i="7"/>
  <c r="F1204" i="7"/>
  <c r="F1205" i="7"/>
  <c r="F1206" i="7"/>
  <c r="F1207" i="7"/>
  <c r="F1208" i="7"/>
  <c r="F1209" i="7"/>
  <c r="F1210" i="7"/>
  <c r="F1211" i="7"/>
  <c r="F1212" i="7"/>
  <c r="F1213" i="7"/>
  <c r="F1214" i="7"/>
  <c r="F1215" i="7"/>
  <c r="F1216" i="7"/>
  <c r="F1217" i="7"/>
  <c r="F1218" i="7"/>
  <c r="F1219" i="7"/>
  <c r="F1220" i="7"/>
  <c r="F1221" i="7"/>
  <c r="F1222" i="7"/>
  <c r="F1223" i="7"/>
  <c r="F1224" i="7"/>
  <c r="F1225" i="7"/>
  <c r="F1226" i="7"/>
  <c r="F1227" i="7"/>
  <c r="F1228" i="7"/>
  <c r="F1229" i="7"/>
  <c r="F1230" i="7"/>
  <c r="F1231" i="7"/>
  <c r="F1232" i="7"/>
  <c r="F1233" i="7"/>
  <c r="F1234" i="7"/>
  <c r="F1235" i="7"/>
  <c r="F1236" i="7"/>
  <c r="F1237" i="7"/>
  <c r="F1238" i="7"/>
  <c r="F1239" i="7"/>
  <c r="F1240" i="7"/>
  <c r="F1241" i="7"/>
  <c r="F1242" i="7"/>
  <c r="F1243" i="7"/>
  <c r="F1244" i="7"/>
  <c r="F1245" i="7"/>
  <c r="F1246" i="7"/>
  <c r="F1247" i="7"/>
  <c r="F1248" i="7"/>
  <c r="F1249" i="7"/>
  <c r="F1250" i="7"/>
  <c r="F1251" i="7"/>
  <c r="F1252" i="7"/>
  <c r="F1253" i="7"/>
  <c r="F1254" i="7"/>
  <c r="F1255" i="7"/>
  <c r="F1256" i="7"/>
  <c r="F1257" i="7"/>
  <c r="F1258" i="7"/>
  <c r="F1259" i="7"/>
  <c r="F1260" i="7"/>
  <c r="F1261" i="7"/>
  <c r="F1262" i="7"/>
  <c r="F1263" i="7"/>
  <c r="F1264" i="7"/>
  <c r="F1265" i="7"/>
  <c r="F1266" i="7"/>
  <c r="F1267" i="7"/>
  <c r="F1268" i="7"/>
  <c r="F1269" i="7"/>
  <c r="F1270" i="7"/>
  <c r="F1271" i="7"/>
  <c r="F1272" i="7"/>
  <c r="F1273" i="7"/>
  <c r="F1274" i="7"/>
  <c r="F1275" i="7"/>
  <c r="F1276" i="7"/>
  <c r="F1277" i="7"/>
  <c r="F1278" i="7"/>
  <c r="F1279" i="7"/>
  <c r="F1280" i="7"/>
  <c r="F1281" i="7"/>
  <c r="F1282" i="7"/>
  <c r="F1283" i="7"/>
  <c r="F1284" i="7"/>
  <c r="F1285" i="7"/>
  <c r="F1286" i="7"/>
  <c r="F1287" i="7"/>
  <c r="F1288" i="7"/>
  <c r="F1289" i="7"/>
  <c r="F1290" i="7"/>
  <c r="F1291" i="7"/>
  <c r="F1292" i="7"/>
  <c r="F1293" i="7"/>
  <c r="F1294" i="7"/>
  <c r="F1295" i="7"/>
  <c r="F1296" i="7"/>
  <c r="F1297" i="7"/>
  <c r="F1298" i="7"/>
  <c r="F1299" i="7"/>
  <c r="F1300" i="7"/>
  <c r="F1301" i="7"/>
  <c r="F1302" i="7"/>
  <c r="F1303" i="7"/>
  <c r="F1304" i="7"/>
  <c r="F1305" i="7"/>
  <c r="F1306" i="7"/>
  <c r="F1307" i="7"/>
  <c r="F1308" i="7"/>
  <c r="F1309" i="7"/>
  <c r="F1310" i="7"/>
  <c r="F1311" i="7"/>
  <c r="F1312" i="7"/>
  <c r="F1313" i="7"/>
  <c r="F2" i="7"/>
  <c r="E3" i="7"/>
  <c r="E4" i="7"/>
  <c r="E5" i="7"/>
  <c r="E6" i="7"/>
  <c r="E7" i="7"/>
  <c r="E8" i="7"/>
  <c r="E9" i="7"/>
  <c r="E10" i="7"/>
  <c r="E11" i="7"/>
  <c r="E12" i="7"/>
  <c r="E13" i="7"/>
  <c r="E14" i="7"/>
  <c r="E15" i="7"/>
  <c r="E16" i="7"/>
  <c r="E17" i="7"/>
  <c r="E18" i="7"/>
  <c r="E19" i="7"/>
  <c r="E20" i="7"/>
  <c r="E21" i="7"/>
  <c r="E22" i="7"/>
  <c r="E23" i="7"/>
  <c r="E24" i="7"/>
  <c r="E25" i="7"/>
  <c r="E26" i="7"/>
  <c r="E27" i="7"/>
  <c r="E28" i="7"/>
  <c r="E29" i="7"/>
  <c r="E30" i="7"/>
  <c r="E31" i="7"/>
  <c r="E32" i="7"/>
  <c r="E33" i="7"/>
  <c r="E34" i="7"/>
  <c r="E35" i="7"/>
  <c r="E36" i="7"/>
  <c r="E37" i="7"/>
  <c r="E38" i="7"/>
  <c r="E39" i="7"/>
  <c r="E40" i="7"/>
  <c r="E41" i="7"/>
  <c r="E42" i="7"/>
  <c r="E43" i="7"/>
  <c r="E44" i="7"/>
  <c r="E45" i="7"/>
  <c r="E46" i="7"/>
  <c r="E47" i="7"/>
  <c r="E48" i="7"/>
  <c r="E49" i="7"/>
  <c r="E50" i="7"/>
  <c r="E51" i="7"/>
  <c r="E52" i="7"/>
  <c r="E53" i="7"/>
  <c r="E54" i="7"/>
  <c r="E55" i="7"/>
  <c r="E56" i="7"/>
  <c r="E57" i="7"/>
  <c r="E58" i="7"/>
  <c r="E59" i="7"/>
  <c r="E60" i="7"/>
  <c r="E61" i="7"/>
  <c r="E62" i="7"/>
  <c r="E63" i="7"/>
  <c r="E64" i="7"/>
  <c r="E65" i="7"/>
  <c r="E66" i="7"/>
  <c r="E67" i="7"/>
  <c r="E68" i="7"/>
  <c r="E69" i="7"/>
  <c r="E70" i="7"/>
  <c r="E71" i="7"/>
  <c r="E72" i="7"/>
  <c r="E73" i="7"/>
  <c r="E74" i="7"/>
  <c r="E75" i="7"/>
  <c r="E76" i="7"/>
  <c r="E77" i="7"/>
  <c r="E78" i="7"/>
  <c r="E79" i="7"/>
  <c r="E80" i="7"/>
  <c r="E81" i="7"/>
  <c r="E82" i="7"/>
  <c r="E83" i="7"/>
  <c r="E84" i="7"/>
  <c r="E85" i="7"/>
  <c r="E86" i="7"/>
  <c r="E87" i="7"/>
  <c r="E88" i="7"/>
  <c r="E89" i="7"/>
  <c r="E90" i="7"/>
  <c r="E91" i="7"/>
  <c r="E92" i="7"/>
  <c r="E93" i="7"/>
  <c r="E94" i="7"/>
  <c r="E95" i="7"/>
  <c r="E96" i="7"/>
  <c r="E97" i="7"/>
  <c r="E98" i="7"/>
  <c r="E99" i="7"/>
  <c r="E100" i="7"/>
  <c r="E101" i="7"/>
  <c r="E102" i="7"/>
  <c r="E103" i="7"/>
  <c r="E104" i="7"/>
  <c r="E105" i="7"/>
  <c r="E106" i="7"/>
  <c r="E107" i="7"/>
  <c r="E108" i="7"/>
  <c r="E109" i="7"/>
  <c r="E110" i="7"/>
  <c r="E111" i="7"/>
  <c r="E112" i="7"/>
  <c r="E113" i="7"/>
  <c r="E114" i="7"/>
  <c r="E115" i="7"/>
  <c r="E116" i="7"/>
  <c r="E117" i="7"/>
  <c r="E118" i="7"/>
  <c r="E119" i="7"/>
  <c r="E120" i="7"/>
  <c r="E121" i="7"/>
  <c r="E122" i="7"/>
  <c r="E123" i="7"/>
  <c r="E124" i="7"/>
  <c r="E125" i="7"/>
  <c r="E126" i="7"/>
  <c r="E127" i="7"/>
  <c r="E128" i="7"/>
  <c r="E129" i="7"/>
  <c r="E130" i="7"/>
  <c r="E131" i="7"/>
  <c r="E132" i="7"/>
  <c r="E133" i="7"/>
  <c r="E134" i="7"/>
  <c r="E135" i="7"/>
  <c r="E136" i="7"/>
  <c r="E137" i="7"/>
  <c r="E138" i="7"/>
  <c r="E139" i="7"/>
  <c r="E140" i="7"/>
  <c r="E141" i="7"/>
  <c r="E142" i="7"/>
  <c r="E143" i="7"/>
  <c r="E144" i="7"/>
  <c r="E145" i="7"/>
  <c r="E146" i="7"/>
  <c r="E147" i="7"/>
  <c r="E148" i="7"/>
  <c r="E149" i="7"/>
  <c r="E150" i="7"/>
  <c r="E151" i="7"/>
  <c r="E152" i="7"/>
  <c r="E153" i="7"/>
  <c r="E154" i="7"/>
  <c r="E155" i="7"/>
  <c r="E156" i="7"/>
  <c r="E157" i="7"/>
  <c r="E158" i="7"/>
  <c r="E159" i="7"/>
  <c r="E160" i="7"/>
  <c r="E161" i="7"/>
  <c r="E162" i="7"/>
  <c r="E163" i="7"/>
  <c r="E164" i="7"/>
  <c r="E165" i="7"/>
  <c r="E166" i="7"/>
  <c r="E167" i="7"/>
  <c r="E168" i="7"/>
  <c r="E169" i="7"/>
  <c r="E170" i="7"/>
  <c r="E171" i="7"/>
  <c r="E172" i="7"/>
  <c r="E173" i="7"/>
  <c r="E174" i="7"/>
  <c r="E175" i="7"/>
  <c r="E176" i="7"/>
  <c r="E177" i="7"/>
  <c r="E178" i="7"/>
  <c r="E179" i="7"/>
  <c r="E180" i="7"/>
  <c r="E181" i="7"/>
  <c r="E182" i="7"/>
  <c r="E183" i="7"/>
  <c r="E184" i="7"/>
  <c r="E185" i="7"/>
  <c r="E186" i="7"/>
  <c r="E187" i="7"/>
  <c r="E188" i="7"/>
  <c r="E189" i="7"/>
  <c r="E190" i="7"/>
  <c r="E191" i="7"/>
  <c r="E192" i="7"/>
  <c r="E193" i="7"/>
  <c r="E194" i="7"/>
  <c r="E195" i="7"/>
  <c r="E196" i="7"/>
  <c r="E197" i="7"/>
  <c r="E198" i="7"/>
  <c r="E199" i="7"/>
  <c r="E200" i="7"/>
  <c r="E201" i="7"/>
  <c r="E202" i="7"/>
  <c r="E203" i="7"/>
  <c r="E204" i="7"/>
  <c r="E205" i="7"/>
  <c r="E206" i="7"/>
  <c r="E207" i="7"/>
  <c r="E208" i="7"/>
  <c r="E209" i="7"/>
  <c r="E210" i="7"/>
  <c r="E211" i="7"/>
  <c r="E212" i="7"/>
  <c r="E213" i="7"/>
  <c r="E214" i="7"/>
  <c r="E215" i="7"/>
  <c r="E216" i="7"/>
  <c r="E217" i="7"/>
  <c r="E218" i="7"/>
  <c r="E219" i="7"/>
  <c r="E220" i="7"/>
  <c r="E221" i="7"/>
  <c r="E222" i="7"/>
  <c r="E223" i="7"/>
  <c r="E224" i="7"/>
  <c r="E225" i="7"/>
  <c r="E226" i="7"/>
  <c r="E227" i="7"/>
  <c r="E228" i="7"/>
  <c r="E229" i="7"/>
  <c r="E230" i="7"/>
  <c r="E231" i="7"/>
  <c r="E232" i="7"/>
  <c r="E233" i="7"/>
  <c r="E234" i="7"/>
  <c r="E235" i="7"/>
  <c r="E236" i="7"/>
  <c r="E237" i="7"/>
  <c r="E238" i="7"/>
  <c r="E239" i="7"/>
  <c r="E240" i="7"/>
  <c r="E241" i="7"/>
  <c r="E242" i="7"/>
  <c r="E243" i="7"/>
  <c r="E244" i="7"/>
  <c r="E245" i="7"/>
  <c r="E246" i="7"/>
  <c r="E247" i="7"/>
  <c r="E248" i="7"/>
  <c r="E249" i="7"/>
  <c r="E250" i="7"/>
  <c r="E251" i="7"/>
  <c r="E252" i="7"/>
  <c r="E253" i="7"/>
  <c r="E254" i="7"/>
  <c r="E255" i="7"/>
  <c r="E256" i="7"/>
  <c r="E257" i="7"/>
  <c r="E258" i="7"/>
  <c r="E259" i="7"/>
  <c r="E260" i="7"/>
  <c r="E261" i="7"/>
  <c r="E262" i="7"/>
  <c r="E263" i="7"/>
  <c r="E264" i="7"/>
  <c r="E265" i="7"/>
  <c r="E266" i="7"/>
  <c r="E267" i="7"/>
  <c r="E268" i="7"/>
  <c r="E269" i="7"/>
  <c r="E270" i="7"/>
  <c r="E271" i="7"/>
  <c r="E272" i="7"/>
  <c r="E273" i="7"/>
  <c r="E274" i="7"/>
  <c r="E275" i="7"/>
  <c r="E276" i="7"/>
  <c r="E277" i="7"/>
  <c r="E278" i="7"/>
  <c r="E279" i="7"/>
  <c r="E280" i="7"/>
  <c r="E281" i="7"/>
  <c r="E282" i="7"/>
  <c r="E283" i="7"/>
  <c r="E284" i="7"/>
  <c r="E285" i="7"/>
  <c r="E286" i="7"/>
  <c r="E287" i="7"/>
  <c r="E288" i="7"/>
  <c r="E289" i="7"/>
  <c r="E290" i="7"/>
  <c r="E291" i="7"/>
  <c r="E292" i="7"/>
  <c r="E293" i="7"/>
  <c r="E294" i="7"/>
  <c r="E295" i="7"/>
  <c r="E296" i="7"/>
  <c r="E297" i="7"/>
  <c r="E298" i="7"/>
  <c r="E299" i="7"/>
  <c r="E300" i="7"/>
  <c r="E301" i="7"/>
  <c r="E302" i="7"/>
  <c r="E303" i="7"/>
  <c r="E304" i="7"/>
  <c r="E305" i="7"/>
  <c r="E306" i="7"/>
  <c r="E307" i="7"/>
  <c r="E308" i="7"/>
  <c r="E309" i="7"/>
  <c r="E310" i="7"/>
  <c r="E311" i="7"/>
  <c r="E312" i="7"/>
  <c r="E313" i="7"/>
  <c r="E314" i="7"/>
  <c r="E315" i="7"/>
  <c r="E316" i="7"/>
  <c r="E317" i="7"/>
  <c r="E318" i="7"/>
  <c r="E319" i="7"/>
  <c r="E320" i="7"/>
  <c r="E321" i="7"/>
  <c r="E322" i="7"/>
  <c r="E323" i="7"/>
  <c r="E324" i="7"/>
  <c r="E325" i="7"/>
  <c r="E326" i="7"/>
  <c r="E327" i="7"/>
  <c r="E328" i="7"/>
  <c r="E329" i="7"/>
  <c r="E330" i="7"/>
  <c r="E331" i="7"/>
  <c r="E332" i="7"/>
  <c r="E333" i="7"/>
  <c r="E334" i="7"/>
  <c r="E335" i="7"/>
  <c r="E336" i="7"/>
  <c r="E337" i="7"/>
  <c r="E338" i="7"/>
  <c r="E339" i="7"/>
  <c r="E340" i="7"/>
  <c r="E341" i="7"/>
  <c r="E342" i="7"/>
  <c r="E343" i="7"/>
  <c r="E344" i="7"/>
  <c r="E345" i="7"/>
  <c r="E346" i="7"/>
  <c r="E347" i="7"/>
  <c r="E348" i="7"/>
  <c r="E349" i="7"/>
  <c r="E350" i="7"/>
  <c r="E351" i="7"/>
  <c r="E352" i="7"/>
  <c r="E353" i="7"/>
  <c r="E354" i="7"/>
  <c r="E355" i="7"/>
  <c r="E356" i="7"/>
  <c r="E357" i="7"/>
  <c r="E358" i="7"/>
  <c r="E359" i="7"/>
  <c r="E360" i="7"/>
  <c r="E361" i="7"/>
  <c r="E362" i="7"/>
  <c r="E363" i="7"/>
  <c r="E364" i="7"/>
  <c r="E365" i="7"/>
  <c r="E366" i="7"/>
  <c r="E367" i="7"/>
  <c r="E368" i="7"/>
  <c r="E369" i="7"/>
  <c r="E370" i="7"/>
  <c r="E371" i="7"/>
  <c r="E372" i="7"/>
  <c r="E373" i="7"/>
  <c r="E374" i="7"/>
  <c r="E375" i="7"/>
  <c r="E376" i="7"/>
  <c r="E377" i="7"/>
  <c r="E378" i="7"/>
  <c r="E379" i="7"/>
  <c r="E380" i="7"/>
  <c r="E381" i="7"/>
  <c r="E382" i="7"/>
  <c r="E383" i="7"/>
  <c r="E384" i="7"/>
  <c r="E385" i="7"/>
  <c r="E386" i="7"/>
  <c r="E387" i="7"/>
  <c r="E388" i="7"/>
  <c r="E389" i="7"/>
  <c r="E390" i="7"/>
  <c r="E391" i="7"/>
  <c r="E392" i="7"/>
  <c r="E393" i="7"/>
  <c r="E394" i="7"/>
  <c r="E395" i="7"/>
  <c r="E396" i="7"/>
  <c r="E397" i="7"/>
  <c r="E398" i="7"/>
  <c r="E399" i="7"/>
  <c r="E400" i="7"/>
  <c r="E401" i="7"/>
  <c r="E402" i="7"/>
  <c r="E403" i="7"/>
  <c r="E404" i="7"/>
  <c r="E405" i="7"/>
  <c r="E406" i="7"/>
  <c r="E407" i="7"/>
  <c r="E408" i="7"/>
  <c r="E409" i="7"/>
  <c r="E410" i="7"/>
  <c r="E411" i="7"/>
  <c r="E412" i="7"/>
  <c r="E413" i="7"/>
  <c r="E414" i="7"/>
  <c r="E415" i="7"/>
  <c r="E416" i="7"/>
  <c r="E417" i="7"/>
  <c r="E418" i="7"/>
  <c r="E419" i="7"/>
  <c r="E420" i="7"/>
  <c r="E421" i="7"/>
  <c r="E422" i="7"/>
  <c r="E423" i="7"/>
  <c r="E424" i="7"/>
  <c r="E425" i="7"/>
  <c r="E426" i="7"/>
  <c r="E427" i="7"/>
  <c r="E428" i="7"/>
  <c r="E429" i="7"/>
  <c r="E430" i="7"/>
  <c r="E431" i="7"/>
  <c r="E432" i="7"/>
  <c r="E433" i="7"/>
  <c r="E434" i="7"/>
  <c r="E435" i="7"/>
  <c r="E436" i="7"/>
  <c r="E437" i="7"/>
  <c r="E438" i="7"/>
  <c r="E439" i="7"/>
  <c r="E440" i="7"/>
  <c r="E441" i="7"/>
  <c r="E442" i="7"/>
  <c r="E443" i="7"/>
  <c r="E444" i="7"/>
  <c r="E445" i="7"/>
  <c r="E446" i="7"/>
  <c r="E447" i="7"/>
  <c r="E448" i="7"/>
  <c r="E449" i="7"/>
  <c r="E450" i="7"/>
  <c r="E451" i="7"/>
  <c r="E452" i="7"/>
  <c r="E453" i="7"/>
  <c r="E454" i="7"/>
  <c r="E455" i="7"/>
  <c r="E456" i="7"/>
  <c r="E457" i="7"/>
  <c r="E458" i="7"/>
  <c r="E459" i="7"/>
  <c r="E460" i="7"/>
  <c r="E461" i="7"/>
  <c r="E462" i="7"/>
  <c r="E463" i="7"/>
  <c r="E464" i="7"/>
  <c r="E465" i="7"/>
  <c r="E466" i="7"/>
  <c r="E467" i="7"/>
  <c r="E468" i="7"/>
  <c r="E469" i="7"/>
  <c r="E470" i="7"/>
  <c r="E471" i="7"/>
  <c r="E472" i="7"/>
  <c r="E473" i="7"/>
  <c r="E474" i="7"/>
  <c r="E475" i="7"/>
  <c r="E476" i="7"/>
  <c r="E477" i="7"/>
  <c r="E478" i="7"/>
  <c r="E479" i="7"/>
  <c r="E480" i="7"/>
  <c r="E481" i="7"/>
  <c r="E482" i="7"/>
  <c r="E483" i="7"/>
  <c r="E484" i="7"/>
  <c r="E485" i="7"/>
  <c r="E486" i="7"/>
  <c r="E487" i="7"/>
  <c r="E488" i="7"/>
  <c r="E489" i="7"/>
  <c r="E490" i="7"/>
  <c r="E491" i="7"/>
  <c r="E492" i="7"/>
  <c r="E493" i="7"/>
  <c r="E494" i="7"/>
  <c r="E495" i="7"/>
  <c r="E496" i="7"/>
  <c r="E497" i="7"/>
  <c r="E498" i="7"/>
  <c r="E499" i="7"/>
  <c r="E500" i="7"/>
  <c r="E501" i="7"/>
  <c r="E502" i="7"/>
  <c r="E503" i="7"/>
  <c r="E504" i="7"/>
  <c r="E505" i="7"/>
  <c r="E506" i="7"/>
  <c r="E507" i="7"/>
  <c r="E508" i="7"/>
  <c r="E509" i="7"/>
  <c r="E510" i="7"/>
  <c r="E511" i="7"/>
  <c r="E512" i="7"/>
  <c r="E513" i="7"/>
  <c r="E514" i="7"/>
  <c r="E515" i="7"/>
  <c r="E516" i="7"/>
  <c r="E517" i="7"/>
  <c r="E518" i="7"/>
  <c r="E519" i="7"/>
  <c r="E520" i="7"/>
  <c r="E521" i="7"/>
  <c r="E522" i="7"/>
  <c r="E523" i="7"/>
  <c r="E524" i="7"/>
  <c r="E525" i="7"/>
  <c r="E526" i="7"/>
  <c r="E527" i="7"/>
  <c r="E528" i="7"/>
  <c r="E529" i="7"/>
  <c r="E530" i="7"/>
  <c r="E531" i="7"/>
  <c r="E532" i="7"/>
  <c r="E533" i="7"/>
  <c r="E534" i="7"/>
  <c r="E535" i="7"/>
  <c r="E536" i="7"/>
  <c r="E537" i="7"/>
  <c r="E538" i="7"/>
  <c r="E539" i="7"/>
  <c r="E540" i="7"/>
  <c r="E541" i="7"/>
  <c r="E542" i="7"/>
  <c r="E543" i="7"/>
  <c r="E544" i="7"/>
  <c r="E545" i="7"/>
  <c r="E546" i="7"/>
  <c r="E547" i="7"/>
  <c r="E548" i="7"/>
  <c r="E549" i="7"/>
  <c r="E550" i="7"/>
  <c r="E551" i="7"/>
  <c r="E552" i="7"/>
  <c r="E553" i="7"/>
  <c r="E554" i="7"/>
  <c r="E555" i="7"/>
  <c r="E556" i="7"/>
  <c r="E557" i="7"/>
  <c r="E558" i="7"/>
  <c r="E559" i="7"/>
  <c r="E560" i="7"/>
  <c r="E561" i="7"/>
  <c r="E562" i="7"/>
  <c r="E563" i="7"/>
  <c r="E564" i="7"/>
  <c r="E565" i="7"/>
  <c r="E566" i="7"/>
  <c r="E567" i="7"/>
  <c r="E568" i="7"/>
  <c r="E569" i="7"/>
  <c r="E570" i="7"/>
  <c r="E571" i="7"/>
  <c r="E572" i="7"/>
  <c r="E573" i="7"/>
  <c r="E574" i="7"/>
  <c r="E575" i="7"/>
  <c r="E576" i="7"/>
  <c r="E577" i="7"/>
  <c r="E578" i="7"/>
  <c r="E579" i="7"/>
  <c r="E580" i="7"/>
  <c r="E581" i="7"/>
  <c r="E582" i="7"/>
  <c r="E583" i="7"/>
  <c r="E584" i="7"/>
  <c r="E585" i="7"/>
  <c r="E586" i="7"/>
  <c r="E587" i="7"/>
  <c r="E588" i="7"/>
  <c r="E589" i="7"/>
  <c r="E590" i="7"/>
  <c r="E591" i="7"/>
  <c r="E592" i="7"/>
  <c r="E593" i="7"/>
  <c r="E594" i="7"/>
  <c r="E595" i="7"/>
  <c r="E596" i="7"/>
  <c r="E597" i="7"/>
  <c r="E598" i="7"/>
  <c r="E599" i="7"/>
  <c r="E600" i="7"/>
  <c r="E601" i="7"/>
  <c r="E602" i="7"/>
  <c r="E603" i="7"/>
  <c r="E604" i="7"/>
  <c r="E605" i="7"/>
  <c r="E606" i="7"/>
  <c r="E607" i="7"/>
  <c r="E608" i="7"/>
  <c r="E609" i="7"/>
  <c r="E610" i="7"/>
  <c r="E611" i="7"/>
  <c r="E612" i="7"/>
  <c r="E613" i="7"/>
  <c r="E614" i="7"/>
  <c r="E615" i="7"/>
  <c r="E616" i="7"/>
  <c r="E617" i="7"/>
  <c r="E618" i="7"/>
  <c r="E619" i="7"/>
  <c r="E620" i="7"/>
  <c r="E621" i="7"/>
  <c r="E622" i="7"/>
  <c r="E623" i="7"/>
  <c r="E624" i="7"/>
  <c r="E625" i="7"/>
  <c r="E626" i="7"/>
  <c r="E627" i="7"/>
  <c r="E628" i="7"/>
  <c r="E629" i="7"/>
  <c r="E630" i="7"/>
  <c r="E631" i="7"/>
  <c r="E632" i="7"/>
  <c r="E633" i="7"/>
  <c r="E634" i="7"/>
  <c r="E635" i="7"/>
  <c r="E636" i="7"/>
  <c r="E637" i="7"/>
  <c r="E638" i="7"/>
  <c r="E639" i="7"/>
  <c r="E640" i="7"/>
  <c r="E641" i="7"/>
  <c r="E642" i="7"/>
  <c r="E643" i="7"/>
  <c r="E644" i="7"/>
  <c r="E645" i="7"/>
  <c r="E646" i="7"/>
  <c r="E647" i="7"/>
  <c r="E648" i="7"/>
  <c r="E649" i="7"/>
  <c r="E650" i="7"/>
  <c r="E651" i="7"/>
  <c r="E652" i="7"/>
  <c r="E653" i="7"/>
  <c r="E654" i="7"/>
  <c r="E655" i="7"/>
  <c r="E656" i="7"/>
  <c r="E657" i="7"/>
  <c r="E658" i="7"/>
  <c r="E659" i="7"/>
  <c r="E660" i="7"/>
  <c r="E661" i="7"/>
  <c r="E662" i="7"/>
  <c r="E663" i="7"/>
  <c r="E664" i="7"/>
  <c r="E665" i="7"/>
  <c r="E666" i="7"/>
  <c r="E667" i="7"/>
  <c r="E668" i="7"/>
  <c r="E669" i="7"/>
  <c r="E670" i="7"/>
  <c r="E671" i="7"/>
  <c r="E672" i="7"/>
  <c r="E673" i="7"/>
  <c r="E674" i="7"/>
  <c r="E675" i="7"/>
  <c r="E676" i="7"/>
  <c r="E677" i="7"/>
  <c r="E678" i="7"/>
  <c r="E679" i="7"/>
  <c r="E680" i="7"/>
  <c r="E681" i="7"/>
  <c r="E682" i="7"/>
  <c r="E683" i="7"/>
  <c r="E684" i="7"/>
  <c r="E685" i="7"/>
  <c r="E686" i="7"/>
  <c r="E687" i="7"/>
  <c r="E688" i="7"/>
  <c r="E689" i="7"/>
  <c r="E690" i="7"/>
  <c r="E691" i="7"/>
  <c r="E692" i="7"/>
  <c r="E693" i="7"/>
  <c r="E694" i="7"/>
  <c r="E695" i="7"/>
  <c r="E696" i="7"/>
  <c r="E697" i="7"/>
  <c r="E698" i="7"/>
  <c r="E699" i="7"/>
  <c r="E700" i="7"/>
  <c r="E701" i="7"/>
  <c r="E702" i="7"/>
  <c r="E703" i="7"/>
  <c r="E704" i="7"/>
  <c r="E705" i="7"/>
  <c r="E706" i="7"/>
  <c r="E707" i="7"/>
  <c r="E708" i="7"/>
  <c r="E709" i="7"/>
  <c r="E710" i="7"/>
  <c r="E711" i="7"/>
  <c r="E712" i="7"/>
  <c r="E713" i="7"/>
  <c r="E714" i="7"/>
  <c r="E715" i="7"/>
  <c r="E716" i="7"/>
  <c r="E717" i="7"/>
  <c r="E718" i="7"/>
  <c r="E719" i="7"/>
  <c r="E720" i="7"/>
  <c r="E721" i="7"/>
  <c r="E722" i="7"/>
  <c r="E723" i="7"/>
  <c r="E724" i="7"/>
  <c r="E725" i="7"/>
  <c r="E726" i="7"/>
  <c r="E727" i="7"/>
  <c r="E728" i="7"/>
  <c r="E729" i="7"/>
  <c r="E730" i="7"/>
  <c r="E731" i="7"/>
  <c r="E732" i="7"/>
  <c r="E733" i="7"/>
  <c r="E734" i="7"/>
  <c r="E735" i="7"/>
  <c r="E736" i="7"/>
  <c r="E737" i="7"/>
  <c r="E738" i="7"/>
  <c r="E739" i="7"/>
  <c r="E740" i="7"/>
  <c r="E741" i="7"/>
  <c r="E742" i="7"/>
  <c r="E743" i="7"/>
  <c r="E744" i="7"/>
  <c r="E745" i="7"/>
  <c r="E746" i="7"/>
  <c r="E747" i="7"/>
  <c r="E748" i="7"/>
  <c r="E749" i="7"/>
  <c r="E750" i="7"/>
  <c r="E751" i="7"/>
  <c r="E752" i="7"/>
  <c r="E753" i="7"/>
  <c r="E754" i="7"/>
  <c r="E755" i="7"/>
  <c r="E756" i="7"/>
  <c r="E757" i="7"/>
  <c r="E758" i="7"/>
  <c r="E759" i="7"/>
  <c r="E760" i="7"/>
  <c r="E761" i="7"/>
  <c r="E762" i="7"/>
  <c r="E763" i="7"/>
  <c r="E764" i="7"/>
  <c r="E765" i="7"/>
  <c r="E766" i="7"/>
  <c r="E767" i="7"/>
  <c r="E768" i="7"/>
  <c r="E769" i="7"/>
  <c r="E770" i="7"/>
  <c r="E771" i="7"/>
  <c r="E772" i="7"/>
  <c r="E773" i="7"/>
  <c r="E774" i="7"/>
  <c r="E775" i="7"/>
  <c r="E776" i="7"/>
  <c r="E777" i="7"/>
  <c r="E778" i="7"/>
  <c r="E779" i="7"/>
  <c r="E780" i="7"/>
  <c r="E781" i="7"/>
  <c r="E782" i="7"/>
  <c r="E783" i="7"/>
  <c r="E784" i="7"/>
  <c r="E785" i="7"/>
  <c r="E786" i="7"/>
  <c r="E787" i="7"/>
  <c r="E788" i="7"/>
  <c r="E789" i="7"/>
  <c r="E790" i="7"/>
  <c r="E791" i="7"/>
  <c r="E792" i="7"/>
  <c r="E793" i="7"/>
  <c r="E794" i="7"/>
  <c r="E795" i="7"/>
  <c r="E796" i="7"/>
  <c r="E797" i="7"/>
  <c r="E798" i="7"/>
  <c r="E799" i="7"/>
  <c r="E800" i="7"/>
  <c r="E801" i="7"/>
  <c r="E802" i="7"/>
  <c r="E803" i="7"/>
  <c r="E804" i="7"/>
  <c r="E805" i="7"/>
  <c r="E806" i="7"/>
  <c r="E807" i="7"/>
  <c r="E808" i="7"/>
  <c r="E809" i="7"/>
  <c r="E810" i="7"/>
  <c r="E811" i="7"/>
  <c r="E812" i="7"/>
  <c r="E813" i="7"/>
  <c r="E814" i="7"/>
  <c r="E815" i="7"/>
  <c r="E816" i="7"/>
  <c r="E817" i="7"/>
  <c r="E818" i="7"/>
  <c r="E819" i="7"/>
  <c r="E820" i="7"/>
  <c r="E821" i="7"/>
  <c r="E822" i="7"/>
  <c r="E823" i="7"/>
  <c r="E824" i="7"/>
  <c r="E825" i="7"/>
  <c r="E826" i="7"/>
  <c r="E827" i="7"/>
  <c r="E828" i="7"/>
  <c r="E829" i="7"/>
  <c r="E830" i="7"/>
  <c r="E831" i="7"/>
  <c r="E832" i="7"/>
  <c r="E833" i="7"/>
  <c r="E834" i="7"/>
  <c r="E835" i="7"/>
  <c r="E836" i="7"/>
  <c r="E837" i="7"/>
  <c r="E838" i="7"/>
  <c r="E839" i="7"/>
  <c r="E840" i="7"/>
  <c r="E841" i="7"/>
  <c r="E842" i="7"/>
  <c r="E843" i="7"/>
  <c r="E844" i="7"/>
  <c r="E845" i="7"/>
  <c r="E846" i="7"/>
  <c r="E847" i="7"/>
  <c r="E848" i="7"/>
  <c r="E849" i="7"/>
  <c r="E850" i="7"/>
  <c r="E851" i="7"/>
  <c r="E852" i="7"/>
  <c r="E853" i="7"/>
  <c r="E854" i="7"/>
  <c r="E855" i="7"/>
  <c r="E856" i="7"/>
  <c r="E857" i="7"/>
  <c r="E858" i="7"/>
  <c r="E859" i="7"/>
  <c r="E860" i="7"/>
  <c r="E861" i="7"/>
  <c r="E862" i="7"/>
  <c r="E863" i="7"/>
  <c r="E864" i="7"/>
  <c r="E865" i="7"/>
  <c r="E866" i="7"/>
  <c r="E867" i="7"/>
  <c r="E868" i="7"/>
  <c r="E869" i="7"/>
  <c r="E870" i="7"/>
  <c r="E871" i="7"/>
  <c r="E872" i="7"/>
  <c r="E873" i="7"/>
  <c r="E874" i="7"/>
  <c r="E875" i="7"/>
  <c r="E876" i="7"/>
  <c r="E877" i="7"/>
  <c r="E878" i="7"/>
  <c r="E879" i="7"/>
  <c r="E880" i="7"/>
  <c r="E881" i="7"/>
  <c r="E882" i="7"/>
  <c r="E883" i="7"/>
  <c r="E884" i="7"/>
  <c r="E885" i="7"/>
  <c r="E886" i="7"/>
  <c r="E887" i="7"/>
  <c r="E888" i="7"/>
  <c r="E889" i="7"/>
  <c r="E890" i="7"/>
  <c r="E891" i="7"/>
  <c r="E892" i="7"/>
  <c r="E893" i="7"/>
  <c r="E894" i="7"/>
  <c r="E895" i="7"/>
  <c r="E896" i="7"/>
  <c r="E897" i="7"/>
  <c r="E898" i="7"/>
  <c r="E899" i="7"/>
  <c r="E900" i="7"/>
  <c r="E901" i="7"/>
  <c r="E902" i="7"/>
  <c r="E903" i="7"/>
  <c r="E904" i="7"/>
  <c r="E905" i="7"/>
  <c r="E906" i="7"/>
  <c r="E907" i="7"/>
  <c r="E908" i="7"/>
  <c r="E909" i="7"/>
  <c r="E910" i="7"/>
  <c r="E911" i="7"/>
  <c r="E912" i="7"/>
  <c r="E913" i="7"/>
  <c r="E914" i="7"/>
  <c r="E915" i="7"/>
  <c r="E916" i="7"/>
  <c r="E917" i="7"/>
  <c r="E918" i="7"/>
  <c r="E919" i="7"/>
  <c r="E920" i="7"/>
  <c r="E921" i="7"/>
  <c r="E922" i="7"/>
  <c r="E923" i="7"/>
  <c r="E924" i="7"/>
  <c r="E925" i="7"/>
  <c r="E926" i="7"/>
  <c r="E927" i="7"/>
  <c r="E928" i="7"/>
  <c r="E929" i="7"/>
  <c r="E930" i="7"/>
  <c r="E931" i="7"/>
  <c r="E932" i="7"/>
  <c r="E933" i="7"/>
  <c r="E934" i="7"/>
  <c r="E935" i="7"/>
  <c r="E936" i="7"/>
  <c r="E937" i="7"/>
  <c r="E938" i="7"/>
  <c r="E939" i="7"/>
  <c r="E940" i="7"/>
  <c r="E941" i="7"/>
  <c r="E942" i="7"/>
  <c r="E943" i="7"/>
  <c r="E944" i="7"/>
  <c r="E945" i="7"/>
  <c r="E946" i="7"/>
  <c r="E947" i="7"/>
  <c r="E948" i="7"/>
  <c r="E949" i="7"/>
  <c r="E950" i="7"/>
  <c r="E951" i="7"/>
  <c r="E952" i="7"/>
  <c r="E953" i="7"/>
  <c r="E954" i="7"/>
  <c r="E955" i="7"/>
  <c r="E956" i="7"/>
  <c r="E957" i="7"/>
  <c r="E958" i="7"/>
  <c r="E959" i="7"/>
  <c r="E960" i="7"/>
  <c r="E961" i="7"/>
  <c r="E962" i="7"/>
  <c r="E963" i="7"/>
  <c r="E964" i="7"/>
  <c r="E965" i="7"/>
  <c r="E966" i="7"/>
  <c r="E967" i="7"/>
  <c r="E968" i="7"/>
  <c r="E969" i="7"/>
  <c r="E970" i="7"/>
  <c r="E971" i="7"/>
  <c r="E972" i="7"/>
  <c r="E973" i="7"/>
  <c r="E974" i="7"/>
  <c r="E975" i="7"/>
  <c r="E976" i="7"/>
  <c r="E977" i="7"/>
  <c r="E978" i="7"/>
  <c r="E979" i="7"/>
  <c r="E980" i="7"/>
  <c r="E981" i="7"/>
  <c r="E982" i="7"/>
  <c r="E983" i="7"/>
  <c r="E984" i="7"/>
  <c r="E985" i="7"/>
  <c r="E986" i="7"/>
  <c r="E987" i="7"/>
  <c r="E988" i="7"/>
  <c r="E989" i="7"/>
  <c r="E990" i="7"/>
  <c r="E991" i="7"/>
  <c r="E992" i="7"/>
  <c r="E993" i="7"/>
  <c r="E994" i="7"/>
  <c r="E995" i="7"/>
  <c r="E996" i="7"/>
  <c r="E997" i="7"/>
  <c r="E998" i="7"/>
  <c r="E999" i="7"/>
  <c r="E1000" i="7"/>
  <c r="E1001" i="7"/>
  <c r="E1002" i="7"/>
  <c r="E1003" i="7"/>
  <c r="E1004" i="7"/>
  <c r="E1005" i="7"/>
  <c r="E1006" i="7"/>
  <c r="E1007" i="7"/>
  <c r="E1008" i="7"/>
  <c r="E1009" i="7"/>
  <c r="E1010" i="7"/>
  <c r="E1011" i="7"/>
  <c r="E1012" i="7"/>
  <c r="E1013" i="7"/>
  <c r="E1014" i="7"/>
  <c r="E1015" i="7"/>
  <c r="E1016" i="7"/>
  <c r="E1017" i="7"/>
  <c r="E1018" i="7"/>
  <c r="E1019" i="7"/>
  <c r="E1020" i="7"/>
  <c r="E1021" i="7"/>
  <c r="E1022" i="7"/>
  <c r="E1023" i="7"/>
  <c r="E1024" i="7"/>
  <c r="E1025" i="7"/>
  <c r="E1026" i="7"/>
  <c r="E1027" i="7"/>
  <c r="E1028" i="7"/>
  <c r="E1029" i="7"/>
  <c r="E1030" i="7"/>
  <c r="E1031" i="7"/>
  <c r="E1032" i="7"/>
  <c r="E1033" i="7"/>
  <c r="E1034" i="7"/>
  <c r="E1035" i="7"/>
  <c r="E1036" i="7"/>
  <c r="E1037" i="7"/>
  <c r="E1038" i="7"/>
  <c r="E1039" i="7"/>
  <c r="E1040" i="7"/>
  <c r="E1041" i="7"/>
  <c r="E1042" i="7"/>
  <c r="E1043" i="7"/>
  <c r="E1044" i="7"/>
  <c r="E1045" i="7"/>
  <c r="E1046" i="7"/>
  <c r="E1047" i="7"/>
  <c r="E1048" i="7"/>
  <c r="E1049" i="7"/>
  <c r="E1050" i="7"/>
  <c r="E1051" i="7"/>
  <c r="E1052" i="7"/>
  <c r="E1053" i="7"/>
  <c r="E1054" i="7"/>
  <c r="E1055" i="7"/>
  <c r="E1056" i="7"/>
  <c r="E1057" i="7"/>
  <c r="E1058" i="7"/>
  <c r="E1059" i="7"/>
  <c r="E1060" i="7"/>
  <c r="E1061" i="7"/>
  <c r="E1062" i="7"/>
  <c r="E1063" i="7"/>
  <c r="E1064" i="7"/>
  <c r="E1065" i="7"/>
  <c r="E1066" i="7"/>
  <c r="E1067" i="7"/>
  <c r="E1068" i="7"/>
  <c r="E1069" i="7"/>
  <c r="E1070" i="7"/>
  <c r="E1071" i="7"/>
  <c r="E1072" i="7"/>
  <c r="E1073" i="7"/>
  <c r="E1074" i="7"/>
  <c r="E1075" i="7"/>
  <c r="E1076" i="7"/>
  <c r="E1077" i="7"/>
  <c r="E1078" i="7"/>
  <c r="E1079" i="7"/>
  <c r="E1080" i="7"/>
  <c r="E1081" i="7"/>
  <c r="E1082" i="7"/>
  <c r="E1083" i="7"/>
  <c r="E1084" i="7"/>
  <c r="E1085" i="7"/>
  <c r="E1086" i="7"/>
  <c r="E1087" i="7"/>
  <c r="E1088" i="7"/>
  <c r="E1089" i="7"/>
  <c r="E1090" i="7"/>
  <c r="E1091" i="7"/>
  <c r="E1092" i="7"/>
  <c r="E1093" i="7"/>
  <c r="E1094" i="7"/>
  <c r="E1095" i="7"/>
  <c r="E1096" i="7"/>
  <c r="E1097" i="7"/>
  <c r="E1098" i="7"/>
  <c r="E1099" i="7"/>
  <c r="E1100" i="7"/>
  <c r="E1101" i="7"/>
  <c r="E1102" i="7"/>
  <c r="E1103" i="7"/>
  <c r="E1104" i="7"/>
  <c r="E1105" i="7"/>
  <c r="E1106" i="7"/>
  <c r="E1107" i="7"/>
  <c r="E1108" i="7"/>
  <c r="E1109" i="7"/>
  <c r="E1110" i="7"/>
  <c r="E1111" i="7"/>
  <c r="E1112" i="7"/>
  <c r="E1113" i="7"/>
  <c r="E1114" i="7"/>
  <c r="E1115" i="7"/>
  <c r="E1116" i="7"/>
  <c r="E1117" i="7"/>
  <c r="E1118" i="7"/>
  <c r="E1119" i="7"/>
  <c r="E1120" i="7"/>
  <c r="E1121" i="7"/>
  <c r="E1122" i="7"/>
  <c r="E1123" i="7"/>
  <c r="E1124" i="7"/>
  <c r="E1125" i="7"/>
  <c r="E1126" i="7"/>
  <c r="E1127" i="7"/>
  <c r="E1128" i="7"/>
  <c r="E1129" i="7"/>
  <c r="E1130" i="7"/>
  <c r="E1131" i="7"/>
  <c r="E1132" i="7"/>
  <c r="E1133" i="7"/>
  <c r="E1134" i="7"/>
  <c r="E1135" i="7"/>
  <c r="E1136" i="7"/>
  <c r="E1137" i="7"/>
  <c r="E1138" i="7"/>
  <c r="E1139" i="7"/>
  <c r="E1140" i="7"/>
  <c r="E1141" i="7"/>
  <c r="E1142" i="7"/>
  <c r="E1143" i="7"/>
  <c r="E1144" i="7"/>
  <c r="E1145" i="7"/>
  <c r="E1146" i="7"/>
  <c r="E1147" i="7"/>
  <c r="E1148" i="7"/>
  <c r="E1149" i="7"/>
  <c r="E1150" i="7"/>
  <c r="E1151" i="7"/>
  <c r="E1152" i="7"/>
  <c r="E1153" i="7"/>
  <c r="E1154" i="7"/>
  <c r="E1155" i="7"/>
  <c r="E1156" i="7"/>
  <c r="E1157" i="7"/>
  <c r="E1158" i="7"/>
  <c r="E1159" i="7"/>
  <c r="E1160" i="7"/>
  <c r="E1161" i="7"/>
  <c r="E1162" i="7"/>
  <c r="E1163" i="7"/>
  <c r="E1164" i="7"/>
  <c r="E1165" i="7"/>
  <c r="E1166" i="7"/>
  <c r="E1167" i="7"/>
  <c r="E1168" i="7"/>
  <c r="E1169" i="7"/>
  <c r="E1170" i="7"/>
  <c r="E1171" i="7"/>
  <c r="E1172" i="7"/>
  <c r="E1173" i="7"/>
  <c r="E1174" i="7"/>
  <c r="E1175" i="7"/>
  <c r="E1176" i="7"/>
  <c r="E1177" i="7"/>
  <c r="E1178" i="7"/>
  <c r="E1179" i="7"/>
  <c r="E1180" i="7"/>
  <c r="E1181" i="7"/>
  <c r="E1182" i="7"/>
  <c r="E1183" i="7"/>
  <c r="E1184" i="7"/>
  <c r="E1185" i="7"/>
  <c r="E1186" i="7"/>
  <c r="E1187" i="7"/>
  <c r="E1188" i="7"/>
  <c r="E1189" i="7"/>
  <c r="E1190" i="7"/>
  <c r="E1191" i="7"/>
  <c r="E1192" i="7"/>
  <c r="E1193" i="7"/>
  <c r="E1194" i="7"/>
  <c r="E1195" i="7"/>
  <c r="E1196" i="7"/>
  <c r="E1197" i="7"/>
  <c r="E1198" i="7"/>
  <c r="E1199" i="7"/>
  <c r="E1200" i="7"/>
  <c r="E1201" i="7"/>
  <c r="E1202" i="7"/>
  <c r="E1203" i="7"/>
  <c r="E1204" i="7"/>
  <c r="E1205" i="7"/>
  <c r="E1206" i="7"/>
  <c r="E1207" i="7"/>
  <c r="E1208" i="7"/>
  <c r="E1209" i="7"/>
  <c r="E1210" i="7"/>
  <c r="E1211" i="7"/>
  <c r="E1212" i="7"/>
  <c r="E1213" i="7"/>
  <c r="E1214" i="7"/>
  <c r="E1215" i="7"/>
  <c r="E1216" i="7"/>
  <c r="E1217" i="7"/>
  <c r="E1218" i="7"/>
  <c r="E1219" i="7"/>
  <c r="E1220" i="7"/>
  <c r="E1221" i="7"/>
  <c r="E1222" i="7"/>
  <c r="E1223" i="7"/>
  <c r="E1224" i="7"/>
  <c r="E1225" i="7"/>
  <c r="E1226" i="7"/>
  <c r="E1227" i="7"/>
  <c r="E1228" i="7"/>
  <c r="E1229" i="7"/>
  <c r="E1230" i="7"/>
  <c r="E1231" i="7"/>
  <c r="E1232" i="7"/>
  <c r="E1233" i="7"/>
  <c r="E1234" i="7"/>
  <c r="E1235" i="7"/>
  <c r="E1236" i="7"/>
  <c r="E1237" i="7"/>
  <c r="E1238" i="7"/>
  <c r="E1239" i="7"/>
  <c r="E1240" i="7"/>
  <c r="E1241" i="7"/>
  <c r="E1242" i="7"/>
  <c r="E1243" i="7"/>
  <c r="E1244" i="7"/>
  <c r="E1245" i="7"/>
  <c r="E1246" i="7"/>
  <c r="E1247" i="7"/>
  <c r="E1248" i="7"/>
  <c r="E1249" i="7"/>
  <c r="E1250" i="7"/>
  <c r="E1251" i="7"/>
  <c r="E1252" i="7"/>
  <c r="E1253" i="7"/>
  <c r="E1254" i="7"/>
  <c r="E1255" i="7"/>
  <c r="E1256" i="7"/>
  <c r="E1257" i="7"/>
  <c r="E1258" i="7"/>
  <c r="E1259" i="7"/>
  <c r="E1260" i="7"/>
  <c r="E1261" i="7"/>
  <c r="E1262" i="7"/>
  <c r="E1263" i="7"/>
  <c r="E1264" i="7"/>
  <c r="E1265" i="7"/>
  <c r="E1266" i="7"/>
  <c r="E1267" i="7"/>
  <c r="E1268" i="7"/>
  <c r="E1269" i="7"/>
  <c r="E1270" i="7"/>
  <c r="E1271" i="7"/>
  <c r="E1272" i="7"/>
  <c r="E1273" i="7"/>
  <c r="E1274" i="7"/>
  <c r="E1275" i="7"/>
  <c r="E1276" i="7"/>
  <c r="E1277" i="7"/>
  <c r="E1278" i="7"/>
  <c r="E1279" i="7"/>
  <c r="E1280" i="7"/>
  <c r="E1281" i="7"/>
  <c r="E1282" i="7"/>
  <c r="E1283" i="7"/>
  <c r="E1284" i="7"/>
  <c r="E1285" i="7"/>
  <c r="E1286" i="7"/>
  <c r="E1287" i="7"/>
  <c r="E1288" i="7"/>
  <c r="E1289" i="7"/>
  <c r="E1290" i="7"/>
  <c r="E1291" i="7"/>
  <c r="E1292" i="7"/>
  <c r="E1293" i="7"/>
  <c r="E1294" i="7"/>
  <c r="E1295" i="7"/>
  <c r="E1296" i="7"/>
  <c r="E1297" i="7"/>
  <c r="E1298" i="7"/>
  <c r="E1299" i="7"/>
  <c r="E1300" i="7"/>
  <c r="E1301" i="7"/>
  <c r="E1302" i="7"/>
  <c r="E1303" i="7"/>
  <c r="E1304" i="7"/>
  <c r="E1305" i="7"/>
  <c r="E1306" i="7"/>
  <c r="E1307" i="7"/>
  <c r="E1308" i="7"/>
  <c r="E1309" i="7"/>
  <c r="E1310" i="7"/>
  <c r="E1311" i="7"/>
  <c r="E1312" i="7"/>
  <c r="E1313" i="7"/>
  <c r="E2" i="7"/>
  <c r="C3" i="7"/>
  <c r="C4" i="7"/>
  <c r="C5" i="7"/>
  <c r="C6" i="7"/>
  <c r="C7" i="7"/>
  <c r="C8" i="7"/>
  <c r="C9" i="7"/>
  <c r="C10" i="7"/>
  <c r="C11" i="7"/>
  <c r="C12" i="7"/>
  <c r="C13" i="7"/>
  <c r="C14" i="7"/>
  <c r="C15" i="7"/>
  <c r="C16" i="7"/>
  <c r="C17" i="7"/>
  <c r="C18" i="7"/>
  <c r="C19" i="7"/>
  <c r="C20" i="7"/>
  <c r="C21" i="7"/>
  <c r="C22" i="7"/>
  <c r="C23" i="7"/>
  <c r="C24" i="7"/>
  <c r="C25" i="7"/>
  <c r="C26" i="7"/>
  <c r="C27" i="7"/>
  <c r="C28" i="7"/>
  <c r="C29" i="7"/>
  <c r="C30" i="7"/>
  <c r="C31" i="7"/>
  <c r="C32" i="7"/>
  <c r="C33" i="7"/>
  <c r="C34" i="7"/>
  <c r="C35" i="7"/>
  <c r="C36" i="7"/>
  <c r="C37" i="7"/>
  <c r="C38" i="7"/>
  <c r="C39" i="7"/>
  <c r="C40" i="7"/>
  <c r="C41" i="7"/>
  <c r="C42" i="7"/>
  <c r="C43" i="7"/>
  <c r="C44" i="7"/>
  <c r="C45" i="7"/>
  <c r="C46" i="7"/>
  <c r="C47" i="7"/>
  <c r="C48" i="7"/>
  <c r="C49" i="7"/>
  <c r="C50" i="7"/>
  <c r="C51" i="7"/>
  <c r="C52" i="7"/>
  <c r="C53" i="7"/>
  <c r="C54" i="7"/>
  <c r="C55" i="7"/>
  <c r="C56" i="7"/>
  <c r="C57" i="7"/>
  <c r="C58" i="7"/>
  <c r="C59" i="7"/>
  <c r="C60" i="7"/>
  <c r="C61" i="7"/>
  <c r="C62" i="7"/>
  <c r="C63" i="7"/>
  <c r="C64" i="7"/>
  <c r="C65" i="7"/>
  <c r="C66" i="7"/>
  <c r="C67" i="7"/>
  <c r="C68" i="7"/>
  <c r="C69" i="7"/>
  <c r="C70" i="7"/>
  <c r="C71" i="7"/>
  <c r="C72" i="7"/>
  <c r="C73" i="7"/>
  <c r="C74" i="7"/>
  <c r="C75" i="7"/>
  <c r="C76" i="7"/>
  <c r="C77" i="7"/>
  <c r="C78" i="7"/>
  <c r="C79" i="7"/>
  <c r="C80" i="7"/>
  <c r="C81" i="7"/>
  <c r="C82" i="7"/>
  <c r="C83" i="7"/>
  <c r="C84" i="7"/>
  <c r="C85" i="7"/>
  <c r="C86" i="7"/>
  <c r="C87" i="7"/>
  <c r="C88" i="7"/>
  <c r="C89" i="7"/>
  <c r="C90" i="7"/>
  <c r="C91" i="7"/>
  <c r="C92" i="7"/>
  <c r="C93" i="7"/>
  <c r="C94" i="7"/>
  <c r="C95" i="7"/>
  <c r="C96" i="7"/>
  <c r="C97" i="7"/>
  <c r="C98" i="7"/>
  <c r="C99" i="7"/>
  <c r="C100" i="7"/>
  <c r="C101" i="7"/>
  <c r="C102" i="7"/>
  <c r="C103" i="7"/>
  <c r="C104" i="7"/>
  <c r="C105" i="7"/>
  <c r="C106" i="7"/>
  <c r="C107" i="7"/>
  <c r="C108" i="7"/>
  <c r="C109" i="7"/>
  <c r="C110" i="7"/>
  <c r="C111" i="7"/>
  <c r="C112" i="7"/>
  <c r="C113" i="7"/>
  <c r="C114" i="7"/>
  <c r="C115" i="7"/>
  <c r="C116" i="7"/>
  <c r="C117" i="7"/>
  <c r="C118" i="7"/>
  <c r="C119" i="7"/>
  <c r="C120" i="7"/>
  <c r="C121" i="7"/>
  <c r="C122" i="7"/>
  <c r="C123" i="7"/>
  <c r="C124" i="7"/>
  <c r="C125" i="7"/>
  <c r="C126" i="7"/>
  <c r="C127" i="7"/>
  <c r="C128" i="7"/>
  <c r="C129" i="7"/>
  <c r="C130" i="7"/>
  <c r="C131" i="7"/>
  <c r="C132" i="7"/>
  <c r="C133" i="7"/>
  <c r="C134" i="7"/>
  <c r="C135" i="7"/>
  <c r="C136" i="7"/>
  <c r="C137" i="7"/>
  <c r="C138" i="7"/>
  <c r="C139" i="7"/>
  <c r="C140" i="7"/>
  <c r="C141" i="7"/>
  <c r="C142" i="7"/>
  <c r="C143" i="7"/>
  <c r="C144" i="7"/>
  <c r="C145" i="7"/>
  <c r="C146" i="7"/>
  <c r="C147" i="7"/>
  <c r="C148" i="7"/>
  <c r="C149" i="7"/>
  <c r="C150" i="7"/>
  <c r="C151" i="7"/>
  <c r="C152" i="7"/>
  <c r="C153" i="7"/>
  <c r="C154" i="7"/>
  <c r="C155" i="7"/>
  <c r="C156" i="7"/>
  <c r="C157" i="7"/>
  <c r="C158" i="7"/>
  <c r="C159" i="7"/>
  <c r="C160" i="7"/>
  <c r="C161" i="7"/>
  <c r="C162" i="7"/>
  <c r="C163" i="7"/>
  <c r="C164" i="7"/>
  <c r="C165" i="7"/>
  <c r="C166" i="7"/>
  <c r="C167" i="7"/>
  <c r="C168" i="7"/>
  <c r="C169" i="7"/>
  <c r="C170" i="7"/>
  <c r="C171" i="7"/>
  <c r="C172" i="7"/>
  <c r="C173" i="7"/>
  <c r="C174" i="7"/>
  <c r="C175" i="7"/>
  <c r="C176" i="7"/>
  <c r="C177" i="7"/>
  <c r="C178" i="7"/>
  <c r="C179" i="7"/>
  <c r="C180" i="7"/>
  <c r="C181" i="7"/>
  <c r="C182" i="7"/>
  <c r="C183" i="7"/>
  <c r="C184" i="7"/>
  <c r="C185" i="7"/>
  <c r="C186" i="7"/>
  <c r="C187" i="7"/>
  <c r="C188" i="7"/>
  <c r="C189" i="7"/>
  <c r="C190" i="7"/>
  <c r="C191" i="7"/>
  <c r="C192" i="7"/>
  <c r="C193" i="7"/>
  <c r="C194" i="7"/>
  <c r="C195" i="7"/>
  <c r="C196" i="7"/>
  <c r="C197" i="7"/>
  <c r="C198" i="7"/>
  <c r="C199" i="7"/>
  <c r="C200" i="7"/>
  <c r="C201" i="7"/>
  <c r="C202" i="7"/>
  <c r="C203" i="7"/>
  <c r="C204" i="7"/>
  <c r="C205" i="7"/>
  <c r="C206" i="7"/>
  <c r="C207" i="7"/>
  <c r="C208" i="7"/>
  <c r="C209" i="7"/>
  <c r="C210" i="7"/>
  <c r="C211" i="7"/>
  <c r="C212" i="7"/>
  <c r="C213" i="7"/>
  <c r="C214" i="7"/>
  <c r="C215" i="7"/>
  <c r="C216" i="7"/>
  <c r="C217" i="7"/>
  <c r="C218" i="7"/>
  <c r="C219" i="7"/>
  <c r="C220" i="7"/>
  <c r="C221" i="7"/>
  <c r="C222" i="7"/>
  <c r="C223" i="7"/>
  <c r="C224" i="7"/>
  <c r="C225" i="7"/>
  <c r="C226" i="7"/>
  <c r="C227" i="7"/>
  <c r="C228" i="7"/>
  <c r="C229" i="7"/>
  <c r="C230" i="7"/>
  <c r="C231" i="7"/>
  <c r="C232" i="7"/>
  <c r="C233" i="7"/>
  <c r="C234" i="7"/>
  <c r="C235" i="7"/>
  <c r="C236" i="7"/>
  <c r="C237" i="7"/>
  <c r="C238" i="7"/>
  <c r="C239" i="7"/>
  <c r="C240" i="7"/>
  <c r="C241" i="7"/>
  <c r="C242" i="7"/>
  <c r="C243" i="7"/>
  <c r="C244" i="7"/>
  <c r="C245" i="7"/>
  <c r="C246" i="7"/>
  <c r="C247" i="7"/>
  <c r="C248" i="7"/>
  <c r="C249" i="7"/>
  <c r="C250" i="7"/>
  <c r="C251" i="7"/>
  <c r="C252" i="7"/>
  <c r="C253" i="7"/>
  <c r="C254" i="7"/>
  <c r="C255" i="7"/>
  <c r="C256" i="7"/>
  <c r="C257" i="7"/>
  <c r="C258" i="7"/>
  <c r="C259" i="7"/>
  <c r="C260" i="7"/>
  <c r="C261" i="7"/>
  <c r="C262" i="7"/>
  <c r="C263" i="7"/>
  <c r="C264" i="7"/>
  <c r="C265" i="7"/>
  <c r="C266" i="7"/>
  <c r="C267" i="7"/>
  <c r="C268" i="7"/>
  <c r="C269" i="7"/>
  <c r="C270" i="7"/>
  <c r="C271" i="7"/>
  <c r="C272" i="7"/>
  <c r="C273" i="7"/>
  <c r="C274" i="7"/>
  <c r="C275" i="7"/>
  <c r="C276" i="7"/>
  <c r="C277" i="7"/>
  <c r="C278" i="7"/>
  <c r="C279" i="7"/>
  <c r="C280" i="7"/>
  <c r="C281" i="7"/>
  <c r="C282" i="7"/>
  <c r="C283" i="7"/>
  <c r="C284" i="7"/>
  <c r="C285" i="7"/>
  <c r="C286" i="7"/>
  <c r="C287" i="7"/>
  <c r="C288" i="7"/>
  <c r="C289" i="7"/>
  <c r="C290" i="7"/>
  <c r="C291" i="7"/>
  <c r="C292" i="7"/>
  <c r="C293" i="7"/>
  <c r="C294" i="7"/>
  <c r="C295" i="7"/>
  <c r="C296" i="7"/>
  <c r="C297" i="7"/>
  <c r="C298" i="7"/>
  <c r="C299" i="7"/>
  <c r="C300" i="7"/>
  <c r="C301" i="7"/>
  <c r="C302" i="7"/>
  <c r="C303" i="7"/>
  <c r="C304" i="7"/>
  <c r="C305" i="7"/>
  <c r="C306" i="7"/>
  <c r="C307" i="7"/>
  <c r="C308" i="7"/>
  <c r="C309" i="7"/>
  <c r="C310" i="7"/>
  <c r="C311" i="7"/>
  <c r="C312" i="7"/>
  <c r="C313" i="7"/>
  <c r="C314" i="7"/>
  <c r="C315" i="7"/>
  <c r="C316" i="7"/>
  <c r="C317" i="7"/>
  <c r="C318" i="7"/>
  <c r="C319" i="7"/>
  <c r="C320" i="7"/>
  <c r="C321" i="7"/>
  <c r="C322" i="7"/>
  <c r="C323" i="7"/>
  <c r="C324" i="7"/>
  <c r="C325" i="7"/>
  <c r="C326" i="7"/>
  <c r="C327" i="7"/>
  <c r="C328" i="7"/>
  <c r="C329" i="7"/>
  <c r="C330" i="7"/>
  <c r="C331" i="7"/>
  <c r="C332" i="7"/>
  <c r="C333" i="7"/>
  <c r="C334" i="7"/>
  <c r="C335" i="7"/>
  <c r="C336" i="7"/>
  <c r="C337" i="7"/>
  <c r="C338" i="7"/>
  <c r="C339" i="7"/>
  <c r="C340" i="7"/>
  <c r="C341" i="7"/>
  <c r="C342" i="7"/>
  <c r="C343" i="7"/>
  <c r="C344" i="7"/>
  <c r="C345" i="7"/>
  <c r="C346" i="7"/>
  <c r="C347" i="7"/>
  <c r="C348" i="7"/>
  <c r="C349" i="7"/>
  <c r="C350" i="7"/>
  <c r="C351" i="7"/>
  <c r="C352" i="7"/>
  <c r="C353" i="7"/>
  <c r="C354" i="7"/>
  <c r="C355" i="7"/>
  <c r="C356" i="7"/>
  <c r="C357" i="7"/>
  <c r="C358" i="7"/>
  <c r="C359" i="7"/>
  <c r="C360" i="7"/>
  <c r="C361" i="7"/>
  <c r="C362" i="7"/>
  <c r="C363" i="7"/>
  <c r="C364" i="7"/>
  <c r="C365" i="7"/>
  <c r="C366" i="7"/>
  <c r="C367" i="7"/>
  <c r="C368" i="7"/>
  <c r="C369" i="7"/>
  <c r="C370" i="7"/>
  <c r="C371" i="7"/>
  <c r="C372" i="7"/>
  <c r="C373" i="7"/>
  <c r="C374" i="7"/>
  <c r="C375" i="7"/>
  <c r="C376" i="7"/>
  <c r="C377" i="7"/>
  <c r="C378" i="7"/>
  <c r="C379" i="7"/>
  <c r="C380" i="7"/>
  <c r="C381" i="7"/>
  <c r="C382" i="7"/>
  <c r="C383" i="7"/>
  <c r="C384" i="7"/>
  <c r="C385" i="7"/>
  <c r="C386" i="7"/>
  <c r="C387" i="7"/>
  <c r="C388" i="7"/>
  <c r="C389" i="7"/>
  <c r="C390" i="7"/>
  <c r="C391" i="7"/>
  <c r="C392" i="7"/>
  <c r="C393" i="7"/>
  <c r="C394" i="7"/>
  <c r="C395" i="7"/>
  <c r="C396" i="7"/>
  <c r="C397" i="7"/>
  <c r="C398" i="7"/>
  <c r="C399" i="7"/>
  <c r="C400" i="7"/>
  <c r="C401" i="7"/>
  <c r="C402" i="7"/>
  <c r="C403" i="7"/>
  <c r="C404" i="7"/>
  <c r="C405" i="7"/>
  <c r="C406" i="7"/>
  <c r="C407" i="7"/>
  <c r="C408" i="7"/>
  <c r="C409" i="7"/>
  <c r="C410" i="7"/>
  <c r="C411" i="7"/>
  <c r="C412" i="7"/>
  <c r="C413" i="7"/>
  <c r="C414" i="7"/>
  <c r="C415" i="7"/>
  <c r="C416" i="7"/>
  <c r="C417" i="7"/>
  <c r="C418" i="7"/>
  <c r="C419" i="7"/>
  <c r="C420" i="7"/>
  <c r="C421" i="7"/>
  <c r="C422" i="7"/>
  <c r="C423" i="7"/>
  <c r="C424" i="7"/>
  <c r="C425" i="7"/>
  <c r="C426" i="7"/>
  <c r="C427" i="7"/>
  <c r="C428" i="7"/>
  <c r="C429" i="7"/>
  <c r="C430" i="7"/>
  <c r="C431" i="7"/>
  <c r="C432" i="7"/>
  <c r="C433" i="7"/>
  <c r="C434" i="7"/>
  <c r="C435" i="7"/>
  <c r="C436" i="7"/>
  <c r="C437" i="7"/>
  <c r="C438" i="7"/>
  <c r="C439" i="7"/>
  <c r="C440" i="7"/>
  <c r="C441" i="7"/>
  <c r="C442" i="7"/>
  <c r="C443" i="7"/>
  <c r="C444" i="7"/>
  <c r="C445" i="7"/>
  <c r="C446" i="7"/>
  <c r="C447" i="7"/>
  <c r="C448" i="7"/>
  <c r="C449" i="7"/>
  <c r="C450" i="7"/>
  <c r="C451" i="7"/>
  <c r="C452" i="7"/>
  <c r="C453" i="7"/>
  <c r="C454" i="7"/>
  <c r="C455" i="7"/>
  <c r="C456" i="7"/>
  <c r="C457" i="7"/>
  <c r="C458" i="7"/>
  <c r="C459" i="7"/>
  <c r="C460" i="7"/>
  <c r="C461" i="7"/>
  <c r="C462" i="7"/>
  <c r="C463" i="7"/>
  <c r="C464" i="7"/>
  <c r="C465" i="7"/>
  <c r="C466" i="7"/>
  <c r="C467" i="7"/>
  <c r="C468" i="7"/>
  <c r="C469" i="7"/>
  <c r="C470" i="7"/>
  <c r="C471" i="7"/>
  <c r="C472" i="7"/>
  <c r="C473" i="7"/>
  <c r="C474" i="7"/>
  <c r="C475" i="7"/>
  <c r="C476" i="7"/>
  <c r="C477" i="7"/>
  <c r="C478" i="7"/>
  <c r="C479" i="7"/>
  <c r="C480" i="7"/>
  <c r="C481" i="7"/>
  <c r="C482" i="7"/>
  <c r="C483" i="7"/>
  <c r="C484" i="7"/>
  <c r="C485" i="7"/>
  <c r="C486" i="7"/>
  <c r="C487" i="7"/>
  <c r="C488" i="7"/>
  <c r="C489" i="7"/>
  <c r="C490" i="7"/>
  <c r="C491" i="7"/>
  <c r="C492" i="7"/>
  <c r="C493" i="7"/>
  <c r="C494" i="7"/>
  <c r="C495" i="7"/>
  <c r="C496" i="7"/>
  <c r="C497" i="7"/>
  <c r="C498" i="7"/>
  <c r="C499" i="7"/>
  <c r="C500" i="7"/>
  <c r="C501" i="7"/>
  <c r="C502" i="7"/>
  <c r="C503" i="7"/>
  <c r="C504" i="7"/>
  <c r="C505" i="7"/>
  <c r="C506" i="7"/>
  <c r="C507" i="7"/>
  <c r="C508" i="7"/>
  <c r="C509" i="7"/>
  <c r="C510" i="7"/>
  <c r="C511" i="7"/>
  <c r="C512" i="7"/>
  <c r="C513" i="7"/>
  <c r="C514" i="7"/>
  <c r="C515" i="7"/>
  <c r="C516" i="7"/>
  <c r="C517" i="7"/>
  <c r="C518" i="7"/>
  <c r="C519" i="7"/>
  <c r="C520" i="7"/>
  <c r="C521" i="7"/>
  <c r="C522" i="7"/>
  <c r="C523" i="7"/>
  <c r="C524" i="7"/>
  <c r="C525" i="7"/>
  <c r="C526" i="7"/>
  <c r="C527" i="7"/>
  <c r="C528" i="7"/>
  <c r="C529" i="7"/>
  <c r="C530" i="7"/>
  <c r="C531" i="7"/>
  <c r="C532" i="7"/>
  <c r="C533" i="7"/>
  <c r="C534" i="7"/>
  <c r="C535" i="7"/>
  <c r="C536" i="7"/>
  <c r="C537" i="7"/>
  <c r="C538" i="7"/>
  <c r="C539" i="7"/>
  <c r="C540" i="7"/>
  <c r="C541" i="7"/>
  <c r="C542" i="7"/>
  <c r="C543" i="7"/>
  <c r="C544" i="7"/>
  <c r="C545" i="7"/>
  <c r="C546" i="7"/>
  <c r="C547" i="7"/>
  <c r="C548" i="7"/>
  <c r="C549" i="7"/>
  <c r="C550" i="7"/>
  <c r="C551" i="7"/>
  <c r="C552" i="7"/>
  <c r="C553" i="7"/>
  <c r="C554" i="7"/>
  <c r="C555" i="7"/>
  <c r="C556" i="7"/>
  <c r="C557" i="7"/>
  <c r="C558" i="7"/>
  <c r="C559" i="7"/>
  <c r="C560" i="7"/>
  <c r="C561" i="7"/>
  <c r="C562" i="7"/>
  <c r="C563" i="7"/>
  <c r="C564" i="7"/>
  <c r="C565" i="7"/>
  <c r="C566" i="7"/>
  <c r="C567" i="7"/>
  <c r="C568" i="7"/>
  <c r="C569" i="7"/>
  <c r="C570" i="7"/>
  <c r="C571" i="7"/>
  <c r="C572" i="7"/>
  <c r="C573" i="7"/>
  <c r="C574" i="7"/>
  <c r="C575" i="7"/>
  <c r="C576" i="7"/>
  <c r="C577" i="7"/>
  <c r="C578" i="7"/>
  <c r="C579" i="7"/>
  <c r="C580" i="7"/>
  <c r="C581" i="7"/>
  <c r="C582" i="7"/>
  <c r="C583" i="7"/>
  <c r="C584" i="7"/>
  <c r="C585" i="7"/>
  <c r="C586" i="7"/>
  <c r="C587" i="7"/>
  <c r="C588" i="7"/>
  <c r="C589" i="7"/>
  <c r="C590" i="7"/>
  <c r="C591" i="7"/>
  <c r="C592" i="7"/>
  <c r="C593" i="7"/>
  <c r="C594" i="7"/>
  <c r="C595" i="7"/>
  <c r="C596" i="7"/>
  <c r="C597" i="7"/>
  <c r="C598" i="7"/>
  <c r="C599" i="7"/>
  <c r="C600" i="7"/>
  <c r="C601" i="7"/>
  <c r="C602" i="7"/>
  <c r="C603" i="7"/>
  <c r="C604" i="7"/>
  <c r="C605" i="7"/>
  <c r="C606" i="7"/>
  <c r="C607" i="7"/>
  <c r="C608" i="7"/>
  <c r="C609" i="7"/>
  <c r="C610" i="7"/>
  <c r="C611" i="7"/>
  <c r="C612" i="7"/>
  <c r="C613" i="7"/>
  <c r="C614" i="7"/>
  <c r="C615" i="7"/>
  <c r="C616" i="7"/>
  <c r="C617" i="7"/>
  <c r="C618" i="7"/>
  <c r="C619" i="7"/>
  <c r="C620" i="7"/>
  <c r="C621" i="7"/>
  <c r="C622" i="7"/>
  <c r="C623" i="7"/>
  <c r="C624" i="7"/>
  <c r="C625" i="7"/>
  <c r="C626" i="7"/>
  <c r="C627" i="7"/>
  <c r="C628" i="7"/>
  <c r="C629" i="7"/>
  <c r="C630" i="7"/>
  <c r="C631" i="7"/>
  <c r="C632" i="7"/>
  <c r="C633" i="7"/>
  <c r="C634" i="7"/>
  <c r="C635" i="7"/>
  <c r="C636" i="7"/>
  <c r="C637" i="7"/>
  <c r="C638" i="7"/>
  <c r="C639" i="7"/>
  <c r="C640" i="7"/>
  <c r="C641" i="7"/>
  <c r="C642" i="7"/>
  <c r="C643" i="7"/>
  <c r="C644" i="7"/>
  <c r="C645" i="7"/>
  <c r="C646" i="7"/>
  <c r="C647" i="7"/>
  <c r="C648" i="7"/>
  <c r="C649" i="7"/>
  <c r="C650" i="7"/>
  <c r="C651" i="7"/>
  <c r="C652" i="7"/>
  <c r="C653" i="7"/>
  <c r="C654" i="7"/>
  <c r="C655" i="7"/>
  <c r="C656" i="7"/>
  <c r="C657" i="7"/>
  <c r="C658" i="7"/>
  <c r="C659" i="7"/>
  <c r="C660" i="7"/>
  <c r="C661" i="7"/>
  <c r="C662" i="7"/>
  <c r="C663" i="7"/>
  <c r="C664" i="7"/>
  <c r="C665" i="7"/>
  <c r="C666" i="7"/>
  <c r="C667" i="7"/>
  <c r="C668" i="7"/>
  <c r="C669" i="7"/>
  <c r="C670" i="7"/>
  <c r="C671" i="7"/>
  <c r="C672" i="7"/>
  <c r="C673" i="7"/>
  <c r="C674" i="7"/>
  <c r="C675" i="7"/>
  <c r="C676" i="7"/>
  <c r="C677" i="7"/>
  <c r="C678" i="7"/>
  <c r="C679" i="7"/>
  <c r="C680" i="7"/>
  <c r="C681" i="7"/>
  <c r="C682" i="7"/>
  <c r="C683" i="7"/>
  <c r="C684" i="7"/>
  <c r="C685" i="7"/>
  <c r="C686" i="7"/>
  <c r="C687" i="7"/>
  <c r="C688" i="7"/>
  <c r="C689" i="7"/>
  <c r="C690" i="7"/>
  <c r="C691" i="7"/>
  <c r="C692" i="7"/>
  <c r="C693" i="7"/>
  <c r="C694" i="7"/>
  <c r="C695" i="7"/>
  <c r="C696" i="7"/>
  <c r="C697" i="7"/>
  <c r="C698" i="7"/>
  <c r="C699" i="7"/>
  <c r="C700" i="7"/>
  <c r="C701" i="7"/>
  <c r="C702" i="7"/>
  <c r="C703" i="7"/>
  <c r="C704" i="7"/>
  <c r="C705" i="7"/>
  <c r="C706" i="7"/>
  <c r="C707" i="7"/>
  <c r="C708" i="7"/>
  <c r="C709" i="7"/>
  <c r="C710" i="7"/>
  <c r="C711" i="7"/>
  <c r="C712" i="7"/>
  <c r="C713" i="7"/>
  <c r="C714" i="7"/>
  <c r="C715" i="7"/>
  <c r="C716" i="7"/>
  <c r="C717" i="7"/>
  <c r="C718" i="7"/>
  <c r="C719" i="7"/>
  <c r="C720" i="7"/>
  <c r="C721" i="7"/>
  <c r="C722" i="7"/>
  <c r="C723" i="7"/>
  <c r="C724" i="7"/>
  <c r="C725" i="7"/>
  <c r="C726" i="7"/>
  <c r="C727" i="7"/>
  <c r="C728" i="7"/>
  <c r="C729" i="7"/>
  <c r="C730" i="7"/>
  <c r="C731" i="7"/>
  <c r="C732" i="7"/>
  <c r="C733" i="7"/>
  <c r="C734" i="7"/>
  <c r="C735" i="7"/>
  <c r="C736" i="7"/>
  <c r="C737" i="7"/>
  <c r="C738" i="7"/>
  <c r="C739" i="7"/>
  <c r="C740" i="7"/>
  <c r="C741" i="7"/>
  <c r="C742" i="7"/>
  <c r="C743" i="7"/>
  <c r="C744" i="7"/>
  <c r="C745" i="7"/>
  <c r="C746" i="7"/>
  <c r="C747" i="7"/>
  <c r="C748" i="7"/>
  <c r="C749" i="7"/>
  <c r="C750" i="7"/>
  <c r="C751" i="7"/>
  <c r="C752" i="7"/>
  <c r="C753" i="7"/>
  <c r="C754" i="7"/>
  <c r="C755" i="7"/>
  <c r="C756" i="7"/>
  <c r="C757" i="7"/>
  <c r="C758" i="7"/>
  <c r="C759" i="7"/>
  <c r="C760" i="7"/>
  <c r="C761" i="7"/>
  <c r="C762" i="7"/>
  <c r="C763" i="7"/>
  <c r="C764" i="7"/>
  <c r="C765" i="7"/>
  <c r="C766" i="7"/>
  <c r="C767" i="7"/>
  <c r="C768" i="7"/>
  <c r="C769" i="7"/>
  <c r="C770" i="7"/>
  <c r="C771" i="7"/>
  <c r="C772" i="7"/>
  <c r="C773" i="7"/>
  <c r="C774" i="7"/>
  <c r="C775" i="7"/>
  <c r="C776" i="7"/>
  <c r="C777" i="7"/>
  <c r="C778" i="7"/>
  <c r="C779" i="7"/>
  <c r="C780" i="7"/>
  <c r="C781" i="7"/>
  <c r="C782" i="7"/>
  <c r="C783" i="7"/>
  <c r="C784" i="7"/>
  <c r="C785" i="7"/>
  <c r="C786" i="7"/>
  <c r="C787" i="7"/>
  <c r="C788" i="7"/>
  <c r="C789" i="7"/>
  <c r="C790" i="7"/>
  <c r="C791" i="7"/>
  <c r="C792" i="7"/>
  <c r="C793" i="7"/>
  <c r="C794" i="7"/>
  <c r="C795" i="7"/>
  <c r="C796" i="7"/>
  <c r="C797" i="7"/>
  <c r="C798" i="7"/>
  <c r="C799" i="7"/>
  <c r="C800" i="7"/>
  <c r="C801" i="7"/>
  <c r="C802" i="7"/>
  <c r="C803" i="7"/>
  <c r="C804" i="7"/>
  <c r="C805" i="7"/>
  <c r="C806" i="7"/>
  <c r="C807" i="7"/>
  <c r="C808" i="7"/>
  <c r="C809" i="7"/>
  <c r="C810" i="7"/>
  <c r="C811" i="7"/>
  <c r="C812" i="7"/>
  <c r="C813" i="7"/>
  <c r="C814" i="7"/>
  <c r="C815" i="7"/>
  <c r="C816" i="7"/>
  <c r="C817" i="7"/>
  <c r="C818" i="7"/>
  <c r="C819" i="7"/>
  <c r="C820" i="7"/>
  <c r="C821" i="7"/>
  <c r="C822" i="7"/>
  <c r="C823" i="7"/>
  <c r="C824" i="7"/>
  <c r="C825" i="7"/>
  <c r="C826" i="7"/>
  <c r="C827" i="7"/>
  <c r="C828" i="7"/>
  <c r="C829" i="7"/>
  <c r="C830" i="7"/>
  <c r="C831" i="7"/>
  <c r="C832" i="7"/>
  <c r="C833" i="7"/>
  <c r="C834" i="7"/>
  <c r="C835" i="7"/>
  <c r="C836" i="7"/>
  <c r="C837" i="7"/>
  <c r="C838" i="7"/>
  <c r="C839" i="7"/>
  <c r="C840" i="7"/>
  <c r="C841" i="7"/>
  <c r="C842" i="7"/>
  <c r="C843" i="7"/>
  <c r="C844" i="7"/>
  <c r="C845" i="7"/>
  <c r="C846" i="7"/>
  <c r="C847" i="7"/>
  <c r="C848" i="7"/>
  <c r="C849" i="7"/>
  <c r="C850" i="7"/>
  <c r="C851" i="7"/>
  <c r="C852" i="7"/>
  <c r="C853" i="7"/>
  <c r="C854" i="7"/>
  <c r="C855" i="7"/>
  <c r="C856" i="7"/>
  <c r="C857" i="7"/>
  <c r="C858" i="7"/>
  <c r="C859" i="7"/>
  <c r="C860" i="7"/>
  <c r="C861" i="7"/>
  <c r="C862" i="7"/>
  <c r="C863" i="7"/>
  <c r="C864" i="7"/>
  <c r="C865" i="7"/>
  <c r="C866" i="7"/>
  <c r="C867" i="7"/>
  <c r="C868" i="7"/>
  <c r="C869" i="7"/>
  <c r="C870" i="7"/>
  <c r="C871" i="7"/>
  <c r="C872" i="7"/>
  <c r="C873" i="7"/>
  <c r="C874" i="7"/>
  <c r="C875" i="7"/>
  <c r="C876" i="7"/>
  <c r="C877" i="7"/>
  <c r="C878" i="7"/>
  <c r="C879" i="7"/>
  <c r="C880" i="7"/>
  <c r="C881" i="7"/>
  <c r="C882" i="7"/>
  <c r="C883" i="7"/>
  <c r="C884" i="7"/>
  <c r="C885" i="7"/>
  <c r="C886" i="7"/>
  <c r="C887" i="7"/>
  <c r="C888" i="7"/>
  <c r="C889" i="7"/>
  <c r="C890" i="7"/>
  <c r="C891" i="7"/>
  <c r="C892" i="7"/>
  <c r="C893" i="7"/>
  <c r="C894" i="7"/>
  <c r="C895" i="7"/>
  <c r="C896" i="7"/>
  <c r="C897" i="7"/>
  <c r="C898" i="7"/>
  <c r="C899" i="7"/>
  <c r="C900" i="7"/>
  <c r="C901" i="7"/>
  <c r="C902" i="7"/>
  <c r="C903" i="7"/>
  <c r="C904" i="7"/>
  <c r="C905" i="7"/>
  <c r="C906" i="7"/>
  <c r="C907" i="7"/>
  <c r="C908" i="7"/>
  <c r="C909" i="7"/>
  <c r="C910" i="7"/>
  <c r="C911" i="7"/>
  <c r="C912" i="7"/>
  <c r="C913" i="7"/>
  <c r="C914" i="7"/>
  <c r="C915" i="7"/>
  <c r="C916" i="7"/>
  <c r="C917" i="7"/>
  <c r="C918" i="7"/>
  <c r="C919" i="7"/>
  <c r="C920" i="7"/>
  <c r="C921" i="7"/>
  <c r="C922" i="7"/>
  <c r="C923" i="7"/>
  <c r="C924" i="7"/>
  <c r="C925" i="7"/>
  <c r="C926" i="7"/>
  <c r="C927" i="7"/>
  <c r="C928" i="7"/>
  <c r="C929" i="7"/>
  <c r="C930" i="7"/>
  <c r="C931" i="7"/>
  <c r="C932" i="7"/>
  <c r="C933" i="7"/>
  <c r="C934" i="7"/>
  <c r="C935" i="7"/>
  <c r="C936" i="7"/>
  <c r="C937" i="7"/>
  <c r="C938" i="7"/>
  <c r="C939" i="7"/>
  <c r="C940" i="7"/>
  <c r="C941" i="7"/>
  <c r="C942" i="7"/>
  <c r="C943" i="7"/>
  <c r="C944" i="7"/>
  <c r="C945" i="7"/>
  <c r="C946" i="7"/>
  <c r="C947" i="7"/>
  <c r="C948" i="7"/>
  <c r="C949" i="7"/>
  <c r="C950" i="7"/>
  <c r="C951" i="7"/>
  <c r="C952" i="7"/>
  <c r="C953" i="7"/>
  <c r="C954" i="7"/>
  <c r="C955" i="7"/>
  <c r="C956" i="7"/>
  <c r="C957" i="7"/>
  <c r="C958" i="7"/>
  <c r="C959" i="7"/>
  <c r="C960" i="7"/>
  <c r="C961" i="7"/>
  <c r="C962" i="7"/>
  <c r="C963" i="7"/>
  <c r="C964" i="7"/>
  <c r="C965" i="7"/>
  <c r="C966" i="7"/>
  <c r="C967" i="7"/>
  <c r="C968" i="7"/>
  <c r="C969" i="7"/>
  <c r="C970" i="7"/>
  <c r="C971" i="7"/>
  <c r="C972" i="7"/>
  <c r="C973" i="7"/>
  <c r="C974" i="7"/>
  <c r="C975" i="7"/>
  <c r="C976" i="7"/>
  <c r="C977" i="7"/>
  <c r="C978" i="7"/>
  <c r="C979" i="7"/>
  <c r="C980" i="7"/>
  <c r="C981" i="7"/>
  <c r="C982" i="7"/>
  <c r="C983" i="7"/>
  <c r="C984" i="7"/>
  <c r="C985" i="7"/>
  <c r="C986" i="7"/>
  <c r="C987" i="7"/>
  <c r="C988" i="7"/>
  <c r="C989" i="7"/>
  <c r="C990" i="7"/>
  <c r="C991" i="7"/>
  <c r="C992" i="7"/>
  <c r="C993" i="7"/>
  <c r="C994" i="7"/>
  <c r="C995" i="7"/>
  <c r="C996" i="7"/>
  <c r="C997" i="7"/>
  <c r="C998" i="7"/>
  <c r="C999" i="7"/>
  <c r="C1000" i="7"/>
  <c r="C1001" i="7"/>
  <c r="C1002" i="7"/>
  <c r="C1003" i="7"/>
  <c r="C1004" i="7"/>
  <c r="C1005" i="7"/>
  <c r="C1006" i="7"/>
  <c r="C1007" i="7"/>
  <c r="C1008" i="7"/>
  <c r="C1009" i="7"/>
  <c r="C1010" i="7"/>
  <c r="C1011" i="7"/>
  <c r="C1012" i="7"/>
  <c r="C1013" i="7"/>
  <c r="C1014" i="7"/>
  <c r="C1015" i="7"/>
  <c r="C1016" i="7"/>
  <c r="C1017" i="7"/>
  <c r="C1018" i="7"/>
  <c r="C1019" i="7"/>
  <c r="C1020" i="7"/>
  <c r="C1021" i="7"/>
  <c r="C1022" i="7"/>
  <c r="C1023" i="7"/>
  <c r="C1024" i="7"/>
  <c r="C1025" i="7"/>
  <c r="C1026" i="7"/>
  <c r="C1027" i="7"/>
  <c r="C1028" i="7"/>
  <c r="C1029" i="7"/>
  <c r="C1030" i="7"/>
  <c r="C1031" i="7"/>
  <c r="C1032" i="7"/>
  <c r="C1033" i="7"/>
  <c r="C1034" i="7"/>
  <c r="C1035" i="7"/>
  <c r="C1036" i="7"/>
  <c r="C1037" i="7"/>
  <c r="C1038" i="7"/>
  <c r="C1039" i="7"/>
  <c r="C1040" i="7"/>
  <c r="C1041" i="7"/>
  <c r="C1042" i="7"/>
  <c r="C1043" i="7"/>
  <c r="C1044" i="7"/>
  <c r="C1045" i="7"/>
  <c r="C1046" i="7"/>
  <c r="C1047" i="7"/>
  <c r="C1048" i="7"/>
  <c r="C1049" i="7"/>
  <c r="C1050" i="7"/>
  <c r="C1051" i="7"/>
  <c r="C1052" i="7"/>
  <c r="C1053" i="7"/>
  <c r="C1054" i="7"/>
  <c r="C1055" i="7"/>
  <c r="C1056" i="7"/>
  <c r="C1057" i="7"/>
  <c r="C1058" i="7"/>
  <c r="C1059" i="7"/>
  <c r="C1060" i="7"/>
  <c r="C1061" i="7"/>
  <c r="C1062" i="7"/>
  <c r="C1063" i="7"/>
  <c r="C1064" i="7"/>
  <c r="C1065" i="7"/>
  <c r="C1066" i="7"/>
  <c r="C1067" i="7"/>
  <c r="C1068" i="7"/>
  <c r="C1069" i="7"/>
  <c r="C1070" i="7"/>
  <c r="C1071" i="7"/>
  <c r="C1072" i="7"/>
  <c r="C1073" i="7"/>
  <c r="C1074" i="7"/>
  <c r="C1075" i="7"/>
  <c r="C1076" i="7"/>
  <c r="C1077" i="7"/>
  <c r="C1078" i="7"/>
  <c r="C1079" i="7"/>
  <c r="C1080" i="7"/>
  <c r="C1081" i="7"/>
  <c r="C1082" i="7"/>
  <c r="C1083" i="7"/>
  <c r="C1084" i="7"/>
  <c r="C1085" i="7"/>
  <c r="C1086" i="7"/>
  <c r="C1087" i="7"/>
  <c r="C1088" i="7"/>
  <c r="C1089" i="7"/>
  <c r="C1090" i="7"/>
  <c r="C1091" i="7"/>
  <c r="C1092" i="7"/>
  <c r="C1093" i="7"/>
  <c r="C1094" i="7"/>
  <c r="C1095" i="7"/>
  <c r="C1096" i="7"/>
  <c r="C1097" i="7"/>
  <c r="C1098" i="7"/>
  <c r="C1099" i="7"/>
  <c r="C1100" i="7"/>
  <c r="C1101" i="7"/>
  <c r="C1102" i="7"/>
  <c r="C1103" i="7"/>
  <c r="C1104" i="7"/>
  <c r="C1105" i="7"/>
  <c r="C1106" i="7"/>
  <c r="C1107" i="7"/>
  <c r="C1108" i="7"/>
  <c r="C1109" i="7"/>
  <c r="C1110" i="7"/>
  <c r="C1111" i="7"/>
  <c r="C1112" i="7"/>
  <c r="C1113" i="7"/>
  <c r="C1114" i="7"/>
  <c r="C1115" i="7"/>
  <c r="C1116" i="7"/>
  <c r="C1117" i="7"/>
  <c r="C1118" i="7"/>
  <c r="C1119" i="7"/>
  <c r="C1120" i="7"/>
  <c r="C1121" i="7"/>
  <c r="C1122" i="7"/>
  <c r="C1123" i="7"/>
  <c r="C1124" i="7"/>
  <c r="C1125" i="7"/>
  <c r="C1126" i="7"/>
  <c r="C1127" i="7"/>
  <c r="C1128" i="7"/>
  <c r="C1129" i="7"/>
  <c r="C1130" i="7"/>
  <c r="C1131" i="7"/>
  <c r="C1132" i="7"/>
  <c r="C1133" i="7"/>
  <c r="C1134" i="7"/>
  <c r="C1135" i="7"/>
  <c r="C1136" i="7"/>
  <c r="C1137" i="7"/>
  <c r="C1138" i="7"/>
  <c r="C1139" i="7"/>
  <c r="C1140" i="7"/>
  <c r="C1141" i="7"/>
  <c r="C1142" i="7"/>
  <c r="C1143" i="7"/>
  <c r="C1144" i="7"/>
  <c r="C1145" i="7"/>
  <c r="C1146" i="7"/>
  <c r="C1147" i="7"/>
  <c r="C1148" i="7"/>
  <c r="C1149" i="7"/>
  <c r="C1150" i="7"/>
  <c r="C1151" i="7"/>
  <c r="C1152" i="7"/>
  <c r="C1153" i="7"/>
  <c r="C1154" i="7"/>
  <c r="C1155" i="7"/>
  <c r="C1156" i="7"/>
  <c r="C1157" i="7"/>
  <c r="C1158" i="7"/>
  <c r="C1159" i="7"/>
  <c r="C1160" i="7"/>
  <c r="C1161" i="7"/>
  <c r="C1162" i="7"/>
  <c r="C1163" i="7"/>
  <c r="C1164" i="7"/>
  <c r="C1165" i="7"/>
  <c r="C1166" i="7"/>
  <c r="C1167" i="7"/>
  <c r="C1168" i="7"/>
  <c r="C1169" i="7"/>
  <c r="C1170" i="7"/>
  <c r="C1171" i="7"/>
  <c r="C1172" i="7"/>
  <c r="C1173" i="7"/>
  <c r="C1174" i="7"/>
  <c r="C1175" i="7"/>
  <c r="C1176" i="7"/>
  <c r="C1177" i="7"/>
  <c r="C1178" i="7"/>
  <c r="C1179" i="7"/>
  <c r="C1180" i="7"/>
  <c r="C1181" i="7"/>
  <c r="C1182" i="7"/>
  <c r="C1183" i="7"/>
  <c r="C1184" i="7"/>
  <c r="C1185" i="7"/>
  <c r="C1186" i="7"/>
  <c r="C1187" i="7"/>
  <c r="C1188" i="7"/>
  <c r="C1189" i="7"/>
  <c r="C1190" i="7"/>
  <c r="C1191" i="7"/>
  <c r="C1192" i="7"/>
  <c r="C1193" i="7"/>
  <c r="C1194" i="7"/>
  <c r="C1195" i="7"/>
  <c r="C1196" i="7"/>
  <c r="C1197" i="7"/>
  <c r="C1198" i="7"/>
  <c r="C1199" i="7"/>
  <c r="C1200" i="7"/>
  <c r="C1201" i="7"/>
  <c r="C1202" i="7"/>
  <c r="C1203" i="7"/>
  <c r="C1204" i="7"/>
  <c r="C1205" i="7"/>
  <c r="C1206" i="7"/>
  <c r="C1207" i="7"/>
  <c r="C1208" i="7"/>
  <c r="C1209" i="7"/>
  <c r="C1210" i="7"/>
  <c r="C1211" i="7"/>
  <c r="C1212" i="7"/>
  <c r="C1213" i="7"/>
  <c r="C1214" i="7"/>
  <c r="C1215" i="7"/>
  <c r="C1216" i="7"/>
  <c r="C1217" i="7"/>
  <c r="C1218" i="7"/>
  <c r="C1219" i="7"/>
  <c r="C1220" i="7"/>
  <c r="C1221" i="7"/>
  <c r="C1222" i="7"/>
  <c r="C1223" i="7"/>
  <c r="C1224" i="7"/>
  <c r="C1225" i="7"/>
  <c r="C1226" i="7"/>
  <c r="C1227" i="7"/>
  <c r="C1228" i="7"/>
  <c r="C1229" i="7"/>
  <c r="C1230" i="7"/>
  <c r="C1231" i="7"/>
  <c r="C1232" i="7"/>
  <c r="C1233" i="7"/>
  <c r="C1234" i="7"/>
  <c r="C1235" i="7"/>
  <c r="C1236" i="7"/>
  <c r="C1237" i="7"/>
  <c r="C1238" i="7"/>
  <c r="C1239" i="7"/>
  <c r="C1240" i="7"/>
  <c r="C1241" i="7"/>
  <c r="C1242" i="7"/>
  <c r="C1243" i="7"/>
  <c r="C1244" i="7"/>
  <c r="C1245" i="7"/>
  <c r="C1246" i="7"/>
  <c r="C1247" i="7"/>
  <c r="C1248" i="7"/>
  <c r="C1249" i="7"/>
  <c r="C1250" i="7"/>
  <c r="C1251" i="7"/>
  <c r="C1252" i="7"/>
  <c r="C1253" i="7"/>
  <c r="C1254" i="7"/>
  <c r="C1255" i="7"/>
  <c r="C1256" i="7"/>
  <c r="C1257" i="7"/>
  <c r="C1258" i="7"/>
  <c r="C1259" i="7"/>
  <c r="C1260" i="7"/>
  <c r="C1261" i="7"/>
  <c r="C1262" i="7"/>
  <c r="C1263" i="7"/>
  <c r="C1264" i="7"/>
  <c r="C1265" i="7"/>
  <c r="C1266" i="7"/>
  <c r="C1267" i="7"/>
  <c r="C1268" i="7"/>
  <c r="C1269" i="7"/>
  <c r="C1270" i="7"/>
  <c r="C1271" i="7"/>
  <c r="C1272" i="7"/>
  <c r="C1273" i="7"/>
  <c r="C1274" i="7"/>
  <c r="C1275" i="7"/>
  <c r="C1276" i="7"/>
  <c r="C1277" i="7"/>
  <c r="C1278" i="7"/>
  <c r="C1279" i="7"/>
  <c r="C1280" i="7"/>
  <c r="C1281" i="7"/>
  <c r="C1282" i="7"/>
  <c r="C1283" i="7"/>
  <c r="C1284" i="7"/>
  <c r="C1285" i="7"/>
  <c r="C1286" i="7"/>
  <c r="C1287" i="7"/>
  <c r="C1288" i="7"/>
  <c r="C1289" i="7"/>
  <c r="C1290" i="7"/>
  <c r="C1291" i="7"/>
  <c r="C1292" i="7"/>
  <c r="C1293" i="7"/>
  <c r="C1294" i="7"/>
  <c r="C1295" i="7"/>
  <c r="C1296" i="7"/>
  <c r="C1297" i="7"/>
  <c r="C1298" i="7"/>
  <c r="C1299" i="7"/>
  <c r="C1300" i="7"/>
  <c r="C1301" i="7"/>
  <c r="C1302" i="7"/>
  <c r="C1303" i="7"/>
  <c r="C1304" i="7"/>
  <c r="C1305" i="7"/>
  <c r="C1306" i="7"/>
  <c r="C1307" i="7"/>
  <c r="C1308" i="7"/>
  <c r="C1309" i="7"/>
  <c r="C1310" i="7"/>
  <c r="C1311" i="7"/>
  <c r="C1312" i="7"/>
  <c r="C1313" i="7"/>
  <c r="C2" i="7"/>
  <c r="D124" i="7"/>
  <c r="D125" i="7"/>
  <c r="D126" i="7"/>
  <c r="D127" i="7"/>
  <c r="D128" i="7"/>
  <c r="D129" i="7"/>
  <c r="D130" i="7"/>
  <c r="D131" i="7"/>
  <c r="D132" i="7"/>
  <c r="D133" i="7"/>
  <c r="D134" i="7"/>
  <c r="D135" i="7"/>
  <c r="D136" i="7"/>
  <c r="D137" i="7"/>
  <c r="D138" i="7"/>
  <c r="D139" i="7"/>
  <c r="D140" i="7"/>
  <c r="D141" i="7"/>
  <c r="D142" i="7"/>
  <c r="D143" i="7"/>
  <c r="D144" i="7"/>
  <c r="D145" i="7"/>
  <c r="D146" i="7"/>
  <c r="D147" i="7"/>
  <c r="D148" i="7"/>
  <c r="D149" i="7"/>
  <c r="D150" i="7"/>
  <c r="D151" i="7"/>
  <c r="D152" i="7"/>
  <c r="D153" i="7"/>
  <c r="D154" i="7"/>
  <c r="D155" i="7"/>
  <c r="D156" i="7"/>
  <c r="D157" i="7"/>
  <c r="D158" i="7"/>
  <c r="D159" i="7"/>
  <c r="D160" i="7"/>
  <c r="D161" i="7"/>
  <c r="D162" i="7"/>
  <c r="D163" i="7"/>
  <c r="D164" i="7"/>
  <c r="D165" i="7"/>
  <c r="D166" i="7"/>
  <c r="D167" i="7"/>
  <c r="D168" i="7"/>
  <c r="D169" i="7"/>
  <c r="D170" i="7"/>
  <c r="D171" i="7"/>
  <c r="D172" i="7"/>
  <c r="D173" i="7"/>
  <c r="D174" i="7"/>
  <c r="D175" i="7"/>
  <c r="D176" i="7"/>
  <c r="D177" i="7"/>
  <c r="D178" i="7"/>
  <c r="D179" i="7"/>
  <c r="D180" i="7"/>
  <c r="D181" i="7"/>
  <c r="D182" i="7"/>
  <c r="D183" i="7"/>
  <c r="D184" i="7"/>
  <c r="D185" i="7"/>
  <c r="D186" i="7"/>
  <c r="D187" i="7"/>
  <c r="D188" i="7"/>
  <c r="D189" i="7"/>
  <c r="D190" i="7"/>
  <c r="D191" i="7"/>
  <c r="D192" i="7"/>
  <c r="D193" i="7"/>
  <c r="D194" i="7"/>
  <c r="D195" i="7"/>
  <c r="D196" i="7"/>
  <c r="D197" i="7"/>
  <c r="D198" i="7"/>
  <c r="D199" i="7"/>
  <c r="D200" i="7"/>
  <c r="D201" i="7"/>
  <c r="D202" i="7"/>
  <c r="D203" i="7"/>
  <c r="D204" i="7"/>
  <c r="D205" i="7"/>
  <c r="D206" i="7"/>
  <c r="D207" i="7"/>
  <c r="D208" i="7"/>
  <c r="D209" i="7"/>
  <c r="D210" i="7"/>
  <c r="D211" i="7"/>
  <c r="D212" i="7"/>
  <c r="D213" i="7"/>
  <c r="D214" i="7"/>
  <c r="D215" i="7"/>
  <c r="D216" i="7"/>
  <c r="D217" i="7"/>
  <c r="D218" i="7"/>
  <c r="D219" i="7"/>
  <c r="D220" i="7"/>
  <c r="D221" i="7"/>
  <c r="D222" i="7"/>
  <c r="D223" i="7"/>
  <c r="D224" i="7"/>
  <c r="D225" i="7"/>
  <c r="D226" i="7"/>
  <c r="D227" i="7"/>
  <c r="D228" i="7"/>
  <c r="D229" i="7"/>
  <c r="D230" i="7"/>
  <c r="D231" i="7"/>
  <c r="D232" i="7"/>
  <c r="D233" i="7"/>
  <c r="D234" i="7"/>
  <c r="D235" i="7"/>
  <c r="D236" i="7"/>
  <c r="D237" i="7"/>
  <c r="D238" i="7"/>
  <c r="D239" i="7"/>
  <c r="D240" i="7"/>
  <c r="D241" i="7"/>
  <c r="D242" i="7"/>
  <c r="D243" i="7"/>
  <c r="D244" i="7"/>
  <c r="D245" i="7"/>
  <c r="D246" i="7"/>
  <c r="D247" i="7"/>
  <c r="D248" i="7"/>
  <c r="D249" i="7"/>
  <c r="D250" i="7"/>
  <c r="D251" i="7"/>
  <c r="D252" i="7"/>
  <c r="D253" i="7"/>
  <c r="D254" i="7"/>
  <c r="D255" i="7"/>
  <c r="D256" i="7"/>
  <c r="D257" i="7"/>
  <c r="D258" i="7"/>
  <c r="D259" i="7"/>
  <c r="D260" i="7"/>
  <c r="D261" i="7"/>
  <c r="D262" i="7"/>
  <c r="D263" i="7"/>
  <c r="D264" i="7"/>
  <c r="D265" i="7"/>
  <c r="D266" i="7"/>
  <c r="D267" i="7"/>
  <c r="D268" i="7"/>
  <c r="D269" i="7"/>
  <c r="D270" i="7"/>
  <c r="D271" i="7"/>
  <c r="D272" i="7"/>
  <c r="D273" i="7"/>
  <c r="D274" i="7"/>
  <c r="D275" i="7"/>
  <c r="D276" i="7"/>
  <c r="D277" i="7"/>
  <c r="D278" i="7"/>
  <c r="D279" i="7"/>
  <c r="D280" i="7"/>
  <c r="D281" i="7"/>
  <c r="D282" i="7"/>
  <c r="D283" i="7"/>
  <c r="D284" i="7"/>
  <c r="D285" i="7"/>
  <c r="D286" i="7"/>
  <c r="D287" i="7"/>
  <c r="D288" i="7"/>
  <c r="D289" i="7"/>
  <c r="D290" i="7"/>
  <c r="D291" i="7"/>
  <c r="D292" i="7"/>
  <c r="D293" i="7"/>
  <c r="D294" i="7"/>
  <c r="D295" i="7"/>
  <c r="D296" i="7"/>
  <c r="D297" i="7"/>
  <c r="D298" i="7"/>
  <c r="D299" i="7"/>
  <c r="D300" i="7"/>
  <c r="D301" i="7"/>
  <c r="D302" i="7"/>
  <c r="D303" i="7"/>
  <c r="D304" i="7"/>
  <c r="D305" i="7"/>
  <c r="D306" i="7"/>
  <c r="D307" i="7"/>
  <c r="D308" i="7"/>
  <c r="D309" i="7"/>
  <c r="D310" i="7"/>
  <c r="D311" i="7"/>
  <c r="D312" i="7"/>
  <c r="D313" i="7"/>
  <c r="D314" i="7"/>
  <c r="D315" i="7"/>
  <c r="D316" i="7"/>
  <c r="D317" i="7"/>
  <c r="D318" i="7"/>
  <c r="D319" i="7"/>
  <c r="D320" i="7"/>
  <c r="D321" i="7"/>
  <c r="D322" i="7"/>
  <c r="D323" i="7"/>
  <c r="D324" i="7"/>
  <c r="D325" i="7"/>
  <c r="D326" i="7"/>
  <c r="D327" i="7"/>
  <c r="D328" i="7"/>
  <c r="D329" i="7"/>
  <c r="D330" i="7"/>
  <c r="D331" i="7"/>
  <c r="D332" i="7"/>
  <c r="D333" i="7"/>
  <c r="D334" i="7"/>
  <c r="D335" i="7"/>
  <c r="D336" i="7"/>
  <c r="D337" i="7"/>
  <c r="D338" i="7"/>
  <c r="D339" i="7"/>
  <c r="D340" i="7"/>
  <c r="D341" i="7"/>
  <c r="D342" i="7"/>
  <c r="D343" i="7"/>
  <c r="D344" i="7"/>
  <c r="D345" i="7"/>
  <c r="D346" i="7"/>
  <c r="D347" i="7"/>
  <c r="D348" i="7"/>
  <c r="D349" i="7"/>
  <c r="D350" i="7"/>
  <c r="D351" i="7"/>
  <c r="D352" i="7"/>
  <c r="D353" i="7"/>
  <c r="D354" i="7"/>
  <c r="D355" i="7"/>
  <c r="D356" i="7"/>
  <c r="D357" i="7"/>
  <c r="D358" i="7"/>
  <c r="D359" i="7"/>
  <c r="D360" i="7"/>
  <c r="D361" i="7"/>
  <c r="D362" i="7"/>
  <c r="D363" i="7"/>
  <c r="D364" i="7"/>
  <c r="D365" i="7"/>
  <c r="D366" i="7"/>
  <c r="D367" i="7"/>
  <c r="D368" i="7"/>
  <c r="D369" i="7"/>
  <c r="D370" i="7"/>
  <c r="D371" i="7"/>
  <c r="D372" i="7"/>
  <c r="D373" i="7"/>
  <c r="D374" i="7"/>
  <c r="D375" i="7"/>
  <c r="D376" i="7"/>
  <c r="D377" i="7"/>
  <c r="D378" i="7"/>
  <c r="D379" i="7"/>
  <c r="D380" i="7"/>
  <c r="D381" i="7"/>
  <c r="D382" i="7"/>
  <c r="D383" i="7"/>
  <c r="D384" i="7"/>
  <c r="D385" i="7"/>
  <c r="D386" i="7"/>
  <c r="D387" i="7"/>
  <c r="D388" i="7"/>
  <c r="D389" i="7"/>
  <c r="D390" i="7"/>
  <c r="D391" i="7"/>
  <c r="D392" i="7"/>
  <c r="D393" i="7"/>
  <c r="D394" i="7"/>
  <c r="D395" i="7"/>
  <c r="D396" i="7"/>
  <c r="D397" i="7"/>
  <c r="D398" i="7"/>
  <c r="D399" i="7"/>
  <c r="D400" i="7"/>
  <c r="D401" i="7"/>
  <c r="D402" i="7"/>
  <c r="D403" i="7"/>
  <c r="D404" i="7"/>
  <c r="D405" i="7"/>
  <c r="D406" i="7"/>
  <c r="D407" i="7"/>
  <c r="D408" i="7"/>
  <c r="D409" i="7"/>
  <c r="D410" i="7"/>
  <c r="D411" i="7"/>
  <c r="D412" i="7"/>
  <c r="D413" i="7"/>
  <c r="D414" i="7"/>
  <c r="D415" i="7"/>
  <c r="D416" i="7"/>
  <c r="D417" i="7"/>
  <c r="D418" i="7"/>
  <c r="D419" i="7"/>
  <c r="D420" i="7"/>
  <c r="D421" i="7"/>
  <c r="D422" i="7"/>
  <c r="D423" i="7"/>
  <c r="D424" i="7"/>
  <c r="D425" i="7"/>
  <c r="D426" i="7"/>
  <c r="D427" i="7"/>
  <c r="D428" i="7"/>
  <c r="D429" i="7"/>
  <c r="D430" i="7"/>
  <c r="D431" i="7"/>
  <c r="D432" i="7"/>
  <c r="D433" i="7"/>
  <c r="D434" i="7"/>
  <c r="D435" i="7"/>
  <c r="D436" i="7"/>
  <c r="D437" i="7"/>
  <c r="D438" i="7"/>
  <c r="D439" i="7"/>
  <c r="D440" i="7"/>
  <c r="D441" i="7"/>
  <c r="D442" i="7"/>
  <c r="D443" i="7"/>
  <c r="D444" i="7"/>
  <c r="D445" i="7"/>
  <c r="D446" i="7"/>
  <c r="D447" i="7"/>
  <c r="D448" i="7"/>
  <c r="D449" i="7"/>
  <c r="D450" i="7"/>
  <c r="D451" i="7"/>
  <c r="D452" i="7"/>
  <c r="D453" i="7"/>
  <c r="D454" i="7"/>
  <c r="D455" i="7"/>
  <c r="D456" i="7"/>
  <c r="D457" i="7"/>
  <c r="D458" i="7"/>
  <c r="D459" i="7"/>
  <c r="D460" i="7"/>
  <c r="D461" i="7"/>
  <c r="D462" i="7"/>
  <c r="D463" i="7"/>
  <c r="D464" i="7"/>
  <c r="D465" i="7"/>
  <c r="D466" i="7"/>
  <c r="D467" i="7"/>
  <c r="D468" i="7"/>
  <c r="D469" i="7"/>
  <c r="D470" i="7"/>
  <c r="D471" i="7"/>
  <c r="D472" i="7"/>
  <c r="D473" i="7"/>
  <c r="D474" i="7"/>
  <c r="D475" i="7"/>
  <c r="D476" i="7"/>
  <c r="D477" i="7"/>
  <c r="D478" i="7"/>
  <c r="D479" i="7"/>
  <c r="D480" i="7"/>
  <c r="D481" i="7"/>
  <c r="D482" i="7"/>
  <c r="D483" i="7"/>
  <c r="D484" i="7"/>
  <c r="D485" i="7"/>
  <c r="D486" i="7"/>
  <c r="D487" i="7"/>
  <c r="D488" i="7"/>
  <c r="D489" i="7"/>
  <c r="D490" i="7"/>
  <c r="D491" i="7"/>
  <c r="D492" i="7"/>
  <c r="D493" i="7"/>
  <c r="D494" i="7"/>
  <c r="D495" i="7"/>
  <c r="D496" i="7"/>
  <c r="D497" i="7"/>
  <c r="D498" i="7"/>
  <c r="D499" i="7"/>
  <c r="D500" i="7"/>
  <c r="D501" i="7"/>
  <c r="D502" i="7"/>
  <c r="D503" i="7"/>
  <c r="D504" i="7"/>
  <c r="D505" i="7"/>
  <c r="D506" i="7"/>
  <c r="D507" i="7"/>
  <c r="D508" i="7"/>
  <c r="D509" i="7"/>
  <c r="D510" i="7"/>
  <c r="D511" i="7"/>
  <c r="D512" i="7"/>
  <c r="D513" i="7"/>
  <c r="D514" i="7"/>
  <c r="D515" i="7"/>
  <c r="D516" i="7"/>
  <c r="D517" i="7"/>
  <c r="D518" i="7"/>
  <c r="D519" i="7"/>
  <c r="D520" i="7"/>
  <c r="D521" i="7"/>
  <c r="D522" i="7"/>
  <c r="D523" i="7"/>
  <c r="D524" i="7"/>
  <c r="D525" i="7"/>
  <c r="D526" i="7"/>
  <c r="D527" i="7"/>
  <c r="D528" i="7"/>
  <c r="D529" i="7"/>
  <c r="D530" i="7"/>
  <c r="D531" i="7"/>
  <c r="D532" i="7"/>
  <c r="D533" i="7"/>
  <c r="D534" i="7"/>
  <c r="D535" i="7"/>
  <c r="D536" i="7"/>
  <c r="D537" i="7"/>
  <c r="D538" i="7"/>
  <c r="D539" i="7"/>
  <c r="D540" i="7"/>
  <c r="D541" i="7"/>
  <c r="D542" i="7"/>
  <c r="D543" i="7"/>
  <c r="D544" i="7"/>
  <c r="D545" i="7"/>
  <c r="D546" i="7"/>
  <c r="D547" i="7"/>
  <c r="D548" i="7"/>
  <c r="D549" i="7"/>
  <c r="D550" i="7"/>
  <c r="D551" i="7"/>
  <c r="D552" i="7"/>
  <c r="D553" i="7"/>
  <c r="D554" i="7"/>
  <c r="D555" i="7"/>
  <c r="D556" i="7"/>
  <c r="D557" i="7"/>
  <c r="D558" i="7"/>
  <c r="D559" i="7"/>
  <c r="D560" i="7"/>
  <c r="D561" i="7"/>
  <c r="D562" i="7"/>
  <c r="D563" i="7"/>
  <c r="D564" i="7"/>
  <c r="D565" i="7"/>
  <c r="D566" i="7"/>
  <c r="D567" i="7"/>
  <c r="D568" i="7"/>
  <c r="D569" i="7"/>
  <c r="D570" i="7"/>
  <c r="D571" i="7"/>
  <c r="D572" i="7"/>
  <c r="D573" i="7"/>
  <c r="D574" i="7"/>
  <c r="D575" i="7"/>
  <c r="D576" i="7"/>
  <c r="D577" i="7"/>
  <c r="D578" i="7"/>
  <c r="D579" i="7"/>
  <c r="D580" i="7"/>
  <c r="D581" i="7"/>
  <c r="D582" i="7"/>
  <c r="D583" i="7"/>
  <c r="D584" i="7"/>
  <c r="D585" i="7"/>
  <c r="D586" i="7"/>
  <c r="D587" i="7"/>
  <c r="D588" i="7"/>
  <c r="D589" i="7"/>
  <c r="D590" i="7"/>
  <c r="D591" i="7"/>
  <c r="D592" i="7"/>
  <c r="D593" i="7"/>
  <c r="D594" i="7"/>
  <c r="D595" i="7"/>
  <c r="D596" i="7"/>
  <c r="D597" i="7"/>
  <c r="D598" i="7"/>
  <c r="D599" i="7"/>
  <c r="D600" i="7"/>
  <c r="D601" i="7"/>
  <c r="D602" i="7"/>
  <c r="D603" i="7"/>
  <c r="D604" i="7"/>
  <c r="D605" i="7"/>
  <c r="D606" i="7"/>
  <c r="D607" i="7"/>
  <c r="D608" i="7"/>
  <c r="D609" i="7"/>
  <c r="D610" i="7"/>
  <c r="D611" i="7"/>
  <c r="D612" i="7"/>
  <c r="D613" i="7"/>
  <c r="D614" i="7"/>
  <c r="D615" i="7"/>
  <c r="D616" i="7"/>
  <c r="D617" i="7"/>
  <c r="D618" i="7"/>
  <c r="D619" i="7"/>
  <c r="D620" i="7"/>
  <c r="D621" i="7"/>
  <c r="D622" i="7"/>
  <c r="D623" i="7"/>
  <c r="D624" i="7"/>
  <c r="D625" i="7"/>
  <c r="D626" i="7"/>
  <c r="D627" i="7"/>
  <c r="D628" i="7"/>
  <c r="D629" i="7"/>
  <c r="D630" i="7"/>
  <c r="D631" i="7"/>
  <c r="D632" i="7"/>
  <c r="D633" i="7"/>
  <c r="D634" i="7"/>
  <c r="D635" i="7"/>
  <c r="D636" i="7"/>
  <c r="D637" i="7"/>
  <c r="D638" i="7"/>
  <c r="D639" i="7"/>
  <c r="D640" i="7"/>
  <c r="D641" i="7"/>
  <c r="D642" i="7"/>
  <c r="D643" i="7"/>
  <c r="D644" i="7"/>
  <c r="D645" i="7"/>
  <c r="D646" i="7"/>
  <c r="D647" i="7"/>
  <c r="D648" i="7"/>
  <c r="D649" i="7"/>
  <c r="D650" i="7"/>
  <c r="D651" i="7"/>
  <c r="D652" i="7"/>
  <c r="D653" i="7"/>
  <c r="D654" i="7"/>
  <c r="D655" i="7"/>
  <c r="D656" i="7"/>
  <c r="D657" i="7"/>
  <c r="D658" i="7"/>
  <c r="D659" i="7"/>
  <c r="D660" i="7"/>
  <c r="D661" i="7"/>
  <c r="D662" i="7"/>
  <c r="D663" i="7"/>
  <c r="D664" i="7"/>
  <c r="D665" i="7"/>
  <c r="D666" i="7"/>
  <c r="D667" i="7"/>
  <c r="D668" i="7"/>
  <c r="D669" i="7"/>
  <c r="D670" i="7"/>
  <c r="D671" i="7"/>
  <c r="D672" i="7"/>
  <c r="D673" i="7"/>
  <c r="D674" i="7"/>
  <c r="D675" i="7"/>
  <c r="D676" i="7"/>
  <c r="D677" i="7"/>
  <c r="D678" i="7"/>
  <c r="D679" i="7"/>
  <c r="D680" i="7"/>
  <c r="D681" i="7"/>
  <c r="D682" i="7"/>
  <c r="D683" i="7"/>
  <c r="D684" i="7"/>
  <c r="D685" i="7"/>
  <c r="D686" i="7"/>
  <c r="D687" i="7"/>
  <c r="D688" i="7"/>
  <c r="D689" i="7"/>
  <c r="D690" i="7"/>
  <c r="D691" i="7"/>
  <c r="D692" i="7"/>
  <c r="D693" i="7"/>
  <c r="D694" i="7"/>
  <c r="D695" i="7"/>
  <c r="D696" i="7"/>
  <c r="D697" i="7"/>
  <c r="D698" i="7"/>
  <c r="D699" i="7"/>
  <c r="D700" i="7"/>
  <c r="D701" i="7"/>
  <c r="D702" i="7"/>
  <c r="D703" i="7"/>
  <c r="D704" i="7"/>
  <c r="D705" i="7"/>
  <c r="D706" i="7"/>
  <c r="D707" i="7"/>
  <c r="D708" i="7"/>
  <c r="D709" i="7"/>
  <c r="D710" i="7"/>
  <c r="D711" i="7"/>
  <c r="D712" i="7"/>
  <c r="D713" i="7"/>
  <c r="D714" i="7"/>
  <c r="D715" i="7"/>
  <c r="D716" i="7"/>
  <c r="D717" i="7"/>
  <c r="D718" i="7"/>
  <c r="D719" i="7"/>
  <c r="D720" i="7"/>
  <c r="D721" i="7"/>
  <c r="D722" i="7"/>
  <c r="D723" i="7"/>
  <c r="D724" i="7"/>
  <c r="D725" i="7"/>
  <c r="D726" i="7"/>
  <c r="D727" i="7"/>
  <c r="D728" i="7"/>
  <c r="D729" i="7"/>
  <c r="D730" i="7"/>
  <c r="D731" i="7"/>
  <c r="D732" i="7"/>
  <c r="D733" i="7"/>
  <c r="D734" i="7"/>
  <c r="D735" i="7"/>
  <c r="D736" i="7"/>
  <c r="D737" i="7"/>
  <c r="D738" i="7"/>
  <c r="D739" i="7"/>
  <c r="D740" i="7"/>
  <c r="D741" i="7"/>
  <c r="D742" i="7"/>
  <c r="D743" i="7"/>
  <c r="D744" i="7"/>
  <c r="D745" i="7"/>
  <c r="D746" i="7"/>
  <c r="D747" i="7"/>
  <c r="D748" i="7"/>
  <c r="D749" i="7"/>
  <c r="D750" i="7"/>
  <c r="D751" i="7"/>
  <c r="D752" i="7"/>
  <c r="D753" i="7"/>
  <c r="D754" i="7"/>
  <c r="D755" i="7"/>
  <c r="D756" i="7"/>
  <c r="D757" i="7"/>
  <c r="D758" i="7"/>
  <c r="D759" i="7"/>
  <c r="D760" i="7"/>
  <c r="D761" i="7"/>
  <c r="D762" i="7"/>
  <c r="D763" i="7"/>
  <c r="D764" i="7"/>
  <c r="D765" i="7"/>
  <c r="D766" i="7"/>
  <c r="D767" i="7"/>
  <c r="D768" i="7"/>
  <c r="D769" i="7"/>
  <c r="D770" i="7"/>
  <c r="D771" i="7"/>
  <c r="D772" i="7"/>
  <c r="D773" i="7"/>
  <c r="D774" i="7"/>
  <c r="D775" i="7"/>
  <c r="D776" i="7"/>
  <c r="D777" i="7"/>
  <c r="D778" i="7"/>
  <c r="D779" i="7"/>
  <c r="D780" i="7"/>
  <c r="D781" i="7"/>
  <c r="D782" i="7"/>
  <c r="D783" i="7"/>
  <c r="D784" i="7"/>
  <c r="D785" i="7"/>
  <c r="D786" i="7"/>
  <c r="D787" i="7"/>
  <c r="D788" i="7"/>
  <c r="D789" i="7"/>
  <c r="D790" i="7"/>
  <c r="D791" i="7"/>
  <c r="D792" i="7"/>
  <c r="D793" i="7"/>
  <c r="D794" i="7"/>
  <c r="D795" i="7"/>
  <c r="D796" i="7"/>
  <c r="D797" i="7"/>
  <c r="D798" i="7"/>
  <c r="D799" i="7"/>
  <c r="D800" i="7"/>
  <c r="D801" i="7"/>
  <c r="D802" i="7"/>
  <c r="D803" i="7"/>
  <c r="D804" i="7"/>
  <c r="D805" i="7"/>
  <c r="D806" i="7"/>
  <c r="D807" i="7"/>
  <c r="D808" i="7"/>
  <c r="D809" i="7"/>
  <c r="D810" i="7"/>
  <c r="D811" i="7"/>
  <c r="D812" i="7"/>
  <c r="D813" i="7"/>
  <c r="D814" i="7"/>
  <c r="D815" i="7"/>
  <c r="D816" i="7"/>
  <c r="D817" i="7"/>
  <c r="D818" i="7"/>
  <c r="D819" i="7"/>
  <c r="D820" i="7"/>
  <c r="D821" i="7"/>
  <c r="D822" i="7"/>
  <c r="D823" i="7"/>
  <c r="D824" i="7"/>
  <c r="D825" i="7"/>
  <c r="D826" i="7"/>
  <c r="D827" i="7"/>
  <c r="D828" i="7"/>
  <c r="D829" i="7"/>
  <c r="D830" i="7"/>
  <c r="D831" i="7"/>
  <c r="D832" i="7"/>
  <c r="D833" i="7"/>
  <c r="D834" i="7"/>
  <c r="D835" i="7"/>
  <c r="D836" i="7"/>
  <c r="D837" i="7"/>
  <c r="D838" i="7"/>
  <c r="D839" i="7"/>
  <c r="D840" i="7"/>
  <c r="D841" i="7"/>
  <c r="D842" i="7"/>
  <c r="D843" i="7"/>
  <c r="D844" i="7"/>
  <c r="D845" i="7"/>
  <c r="D846" i="7"/>
  <c r="D847" i="7"/>
  <c r="D848" i="7"/>
  <c r="D849" i="7"/>
  <c r="D850" i="7"/>
  <c r="D851" i="7"/>
  <c r="D852" i="7"/>
  <c r="D853" i="7"/>
  <c r="D854" i="7"/>
  <c r="D855" i="7"/>
  <c r="D856" i="7"/>
  <c r="D857" i="7"/>
  <c r="D858" i="7"/>
  <c r="D859" i="7"/>
  <c r="D860" i="7"/>
  <c r="D861" i="7"/>
  <c r="D862" i="7"/>
  <c r="D863" i="7"/>
  <c r="D864" i="7"/>
  <c r="D865" i="7"/>
  <c r="D866" i="7"/>
  <c r="D867" i="7"/>
  <c r="D868" i="7"/>
  <c r="D869" i="7"/>
  <c r="D870" i="7"/>
  <c r="D871" i="7"/>
  <c r="D872" i="7"/>
  <c r="D873" i="7"/>
  <c r="D874" i="7"/>
  <c r="D875" i="7"/>
  <c r="D876" i="7"/>
  <c r="D877" i="7"/>
  <c r="D878" i="7"/>
  <c r="D879" i="7"/>
  <c r="D880" i="7"/>
  <c r="D881" i="7"/>
  <c r="D882" i="7"/>
  <c r="D883" i="7"/>
  <c r="D884" i="7"/>
  <c r="D885" i="7"/>
  <c r="D886" i="7"/>
  <c r="D887" i="7"/>
  <c r="D888" i="7"/>
  <c r="D889" i="7"/>
  <c r="D890" i="7"/>
  <c r="D891" i="7"/>
  <c r="D892" i="7"/>
  <c r="D893" i="7"/>
  <c r="D894" i="7"/>
  <c r="D895" i="7"/>
  <c r="D896" i="7"/>
  <c r="D897" i="7"/>
  <c r="D898" i="7"/>
  <c r="D899" i="7"/>
  <c r="D900" i="7"/>
  <c r="D901" i="7"/>
  <c r="D902" i="7"/>
  <c r="D903" i="7"/>
  <c r="D904" i="7"/>
  <c r="D905" i="7"/>
  <c r="D906" i="7"/>
  <c r="D907" i="7"/>
  <c r="D908" i="7"/>
  <c r="D909" i="7"/>
  <c r="D910" i="7"/>
  <c r="D911" i="7"/>
  <c r="D912" i="7"/>
  <c r="D913" i="7"/>
  <c r="D914" i="7"/>
  <c r="D915" i="7"/>
  <c r="D916" i="7"/>
  <c r="D917" i="7"/>
  <c r="D918" i="7"/>
  <c r="D919" i="7"/>
  <c r="D920" i="7"/>
  <c r="D921" i="7"/>
  <c r="D922" i="7"/>
  <c r="D923" i="7"/>
  <c r="D924" i="7"/>
  <c r="D925" i="7"/>
  <c r="D926" i="7"/>
  <c r="D927" i="7"/>
  <c r="D928" i="7"/>
  <c r="D929" i="7"/>
  <c r="D930" i="7"/>
  <c r="D931" i="7"/>
  <c r="D932" i="7"/>
  <c r="D933" i="7"/>
  <c r="D934" i="7"/>
  <c r="D935" i="7"/>
  <c r="D936" i="7"/>
  <c r="D937" i="7"/>
  <c r="D938" i="7"/>
  <c r="D939" i="7"/>
  <c r="D940" i="7"/>
  <c r="D941" i="7"/>
  <c r="D942" i="7"/>
  <c r="D943" i="7"/>
  <c r="D944" i="7"/>
  <c r="D945" i="7"/>
  <c r="D946" i="7"/>
  <c r="D947" i="7"/>
  <c r="D948" i="7"/>
  <c r="D949" i="7"/>
  <c r="D950" i="7"/>
  <c r="D951" i="7"/>
  <c r="D952" i="7"/>
  <c r="D953" i="7"/>
  <c r="D954" i="7"/>
  <c r="D955" i="7"/>
  <c r="D956" i="7"/>
  <c r="D957" i="7"/>
  <c r="D958" i="7"/>
  <c r="D959" i="7"/>
  <c r="D960" i="7"/>
  <c r="D961" i="7"/>
  <c r="D962" i="7"/>
  <c r="D963" i="7"/>
  <c r="D964" i="7"/>
  <c r="D965" i="7"/>
  <c r="D966" i="7"/>
  <c r="D967" i="7"/>
  <c r="D968" i="7"/>
  <c r="D969" i="7"/>
  <c r="D970" i="7"/>
  <c r="D971" i="7"/>
  <c r="D972" i="7"/>
  <c r="D973" i="7"/>
  <c r="D974" i="7"/>
  <c r="D975" i="7"/>
  <c r="D976" i="7"/>
  <c r="D977" i="7"/>
  <c r="D978" i="7"/>
  <c r="D979" i="7"/>
  <c r="D980" i="7"/>
  <c r="D981" i="7"/>
  <c r="D982" i="7"/>
  <c r="D983" i="7"/>
  <c r="D984" i="7"/>
  <c r="D985" i="7"/>
  <c r="D986" i="7"/>
  <c r="D987" i="7"/>
  <c r="D988" i="7"/>
  <c r="D989" i="7"/>
  <c r="D990" i="7"/>
  <c r="D991" i="7"/>
  <c r="D992" i="7"/>
  <c r="D993" i="7"/>
  <c r="D994" i="7"/>
  <c r="D995" i="7"/>
  <c r="D996" i="7"/>
  <c r="D997" i="7"/>
  <c r="D998" i="7"/>
  <c r="D999" i="7"/>
  <c r="D1000" i="7"/>
  <c r="D1001" i="7"/>
  <c r="D1002" i="7"/>
  <c r="D1003" i="7"/>
  <c r="D1004" i="7"/>
  <c r="D1005" i="7"/>
  <c r="D1006" i="7"/>
  <c r="D1007" i="7"/>
  <c r="D1008" i="7"/>
  <c r="D1009" i="7"/>
  <c r="D1010" i="7"/>
  <c r="D1011" i="7"/>
  <c r="D1012" i="7"/>
  <c r="D1013" i="7"/>
  <c r="D1014" i="7"/>
  <c r="D1015" i="7"/>
  <c r="D1016" i="7"/>
  <c r="D1017" i="7"/>
  <c r="D1018" i="7"/>
  <c r="D1019" i="7"/>
  <c r="D1020" i="7"/>
  <c r="D1021" i="7"/>
  <c r="D1022" i="7"/>
  <c r="D1023" i="7"/>
  <c r="D1024" i="7"/>
  <c r="D1025" i="7"/>
  <c r="D1026" i="7"/>
  <c r="D1027" i="7"/>
  <c r="D1028" i="7"/>
  <c r="D1029" i="7"/>
  <c r="D1030" i="7"/>
  <c r="D1031" i="7"/>
  <c r="D1032" i="7"/>
  <c r="D1033" i="7"/>
  <c r="D1034" i="7"/>
  <c r="D1035" i="7"/>
  <c r="D1036" i="7"/>
  <c r="D1037" i="7"/>
  <c r="D1038" i="7"/>
  <c r="D1039" i="7"/>
  <c r="D1040" i="7"/>
  <c r="D1041" i="7"/>
  <c r="D1042" i="7"/>
  <c r="D1043" i="7"/>
  <c r="D1044" i="7"/>
  <c r="D1045" i="7"/>
  <c r="D1046" i="7"/>
  <c r="D1047" i="7"/>
  <c r="D1048" i="7"/>
  <c r="D1049" i="7"/>
  <c r="D1050" i="7"/>
  <c r="D1051" i="7"/>
  <c r="D1052" i="7"/>
  <c r="D1053" i="7"/>
  <c r="D1054" i="7"/>
  <c r="D1055" i="7"/>
  <c r="D1056" i="7"/>
  <c r="D1057" i="7"/>
  <c r="D1058" i="7"/>
  <c r="D1059" i="7"/>
  <c r="D1060" i="7"/>
  <c r="D1061" i="7"/>
  <c r="D1062" i="7"/>
  <c r="D1063" i="7"/>
  <c r="D1064" i="7"/>
  <c r="D1065" i="7"/>
  <c r="D1066" i="7"/>
  <c r="D1067" i="7"/>
  <c r="D1068" i="7"/>
  <c r="D1069" i="7"/>
  <c r="D1070" i="7"/>
  <c r="D1071" i="7"/>
  <c r="D1072" i="7"/>
  <c r="D1073" i="7"/>
  <c r="D1074" i="7"/>
  <c r="D1075" i="7"/>
  <c r="D1076" i="7"/>
  <c r="D1077" i="7"/>
  <c r="D1078" i="7"/>
  <c r="D1079" i="7"/>
  <c r="D1080" i="7"/>
  <c r="D1081" i="7"/>
  <c r="D1082" i="7"/>
  <c r="D1083" i="7"/>
  <c r="D1084" i="7"/>
  <c r="D1085" i="7"/>
  <c r="D1086" i="7"/>
  <c r="D1087" i="7"/>
  <c r="D1088" i="7"/>
  <c r="D1089" i="7"/>
  <c r="D1090" i="7"/>
  <c r="D1091" i="7"/>
  <c r="D1092" i="7"/>
  <c r="D1093" i="7"/>
  <c r="D1094" i="7"/>
  <c r="D1095" i="7"/>
  <c r="D1096" i="7"/>
  <c r="D1097" i="7"/>
  <c r="D1098" i="7"/>
  <c r="D1099" i="7"/>
  <c r="D1100" i="7"/>
  <c r="D1101" i="7"/>
  <c r="D1102" i="7"/>
  <c r="D1103" i="7"/>
  <c r="D1104" i="7"/>
  <c r="D1105" i="7"/>
  <c r="D1106" i="7"/>
  <c r="D1107" i="7"/>
  <c r="D1108" i="7"/>
  <c r="D1109" i="7"/>
  <c r="D1110" i="7"/>
  <c r="D1111" i="7"/>
  <c r="D1112" i="7"/>
  <c r="D1113" i="7"/>
  <c r="D1114" i="7"/>
  <c r="D1115" i="7"/>
  <c r="D1116" i="7"/>
  <c r="D1117" i="7"/>
  <c r="D1118" i="7"/>
  <c r="D1119" i="7"/>
  <c r="D1120" i="7"/>
  <c r="D1121" i="7"/>
  <c r="D1122" i="7"/>
  <c r="D1123" i="7"/>
  <c r="D1124" i="7"/>
  <c r="D1125" i="7"/>
  <c r="D1126" i="7"/>
  <c r="D1127" i="7"/>
  <c r="D1128" i="7"/>
  <c r="D1129" i="7"/>
  <c r="D1130" i="7"/>
  <c r="D1131" i="7"/>
  <c r="D1132" i="7"/>
  <c r="D1133" i="7"/>
  <c r="D1134" i="7"/>
  <c r="D1135" i="7"/>
  <c r="D1136" i="7"/>
  <c r="D1137" i="7"/>
  <c r="D1138" i="7"/>
  <c r="D1139" i="7"/>
  <c r="D1140" i="7"/>
  <c r="D1141" i="7"/>
  <c r="D1142" i="7"/>
  <c r="D1143" i="7"/>
  <c r="D1144" i="7"/>
  <c r="D1145" i="7"/>
  <c r="D1146" i="7"/>
  <c r="D1147" i="7"/>
  <c r="D1148" i="7"/>
  <c r="D1149" i="7"/>
  <c r="D1150" i="7"/>
  <c r="D1151" i="7"/>
  <c r="D1152" i="7"/>
  <c r="D1153" i="7"/>
  <c r="D1154" i="7"/>
  <c r="D1155" i="7"/>
  <c r="D1156" i="7"/>
  <c r="D1157" i="7"/>
  <c r="D1158" i="7"/>
  <c r="D1159" i="7"/>
  <c r="D1160" i="7"/>
  <c r="D1161" i="7"/>
  <c r="D1162" i="7"/>
  <c r="D1163" i="7"/>
  <c r="D1164" i="7"/>
  <c r="D1165" i="7"/>
  <c r="D1166" i="7"/>
  <c r="D1167" i="7"/>
  <c r="D1168" i="7"/>
  <c r="D1169" i="7"/>
  <c r="D1170" i="7"/>
  <c r="D1171" i="7"/>
  <c r="D1172" i="7"/>
  <c r="D1173" i="7"/>
  <c r="D1174" i="7"/>
  <c r="D1175" i="7"/>
  <c r="D1176" i="7"/>
  <c r="D1177" i="7"/>
  <c r="D1178" i="7"/>
  <c r="D1179" i="7"/>
  <c r="D1180" i="7"/>
  <c r="D1181" i="7"/>
  <c r="D1182" i="7"/>
  <c r="D1183" i="7"/>
  <c r="D1184" i="7"/>
  <c r="D1185" i="7"/>
  <c r="D1186" i="7"/>
  <c r="D1187" i="7"/>
  <c r="D1188" i="7"/>
  <c r="D1189" i="7"/>
  <c r="D1190" i="7"/>
  <c r="D1191" i="7"/>
  <c r="D1192" i="7"/>
  <c r="D1193" i="7"/>
  <c r="D1194" i="7"/>
  <c r="D1195" i="7"/>
  <c r="D1196" i="7"/>
  <c r="D1197" i="7"/>
  <c r="D1198" i="7"/>
  <c r="D1199" i="7"/>
  <c r="D1200" i="7"/>
  <c r="D1201" i="7"/>
  <c r="D1202" i="7"/>
  <c r="D1203" i="7"/>
  <c r="D1204" i="7"/>
  <c r="D1205" i="7"/>
  <c r="D1206" i="7"/>
  <c r="D1207" i="7"/>
  <c r="D1208" i="7"/>
  <c r="D1209" i="7"/>
  <c r="D1210" i="7"/>
  <c r="D1211" i="7"/>
  <c r="D1212" i="7"/>
  <c r="D1213" i="7"/>
  <c r="D1214" i="7"/>
  <c r="D1215" i="7"/>
  <c r="D1216" i="7"/>
  <c r="D1217" i="7"/>
  <c r="D1218" i="7"/>
  <c r="D1219" i="7"/>
  <c r="D1220" i="7"/>
  <c r="D1221" i="7"/>
  <c r="D1222" i="7"/>
  <c r="D1223" i="7"/>
  <c r="D1224" i="7"/>
  <c r="D1225" i="7"/>
  <c r="D1226" i="7"/>
  <c r="D1227" i="7"/>
  <c r="D1228" i="7"/>
  <c r="D1229" i="7"/>
  <c r="D1230" i="7"/>
  <c r="D1231" i="7"/>
  <c r="D1232" i="7"/>
  <c r="D1233" i="7"/>
  <c r="D1234" i="7"/>
  <c r="D1235" i="7"/>
  <c r="D1236" i="7"/>
  <c r="D1237" i="7"/>
  <c r="D1238" i="7"/>
  <c r="D1239" i="7"/>
  <c r="D1240" i="7"/>
  <c r="D1241" i="7"/>
  <c r="D1242" i="7"/>
  <c r="D1243" i="7"/>
  <c r="D1244" i="7"/>
  <c r="D1245" i="7"/>
  <c r="D1246" i="7"/>
  <c r="D1247" i="7"/>
  <c r="D1248" i="7"/>
  <c r="D1249" i="7"/>
  <c r="D1250" i="7"/>
  <c r="D1251" i="7"/>
  <c r="D1252" i="7"/>
  <c r="D1253" i="7"/>
  <c r="D1254" i="7"/>
  <c r="D1255" i="7"/>
  <c r="D1256" i="7"/>
  <c r="D1257" i="7"/>
  <c r="D1258" i="7"/>
  <c r="D1259" i="7"/>
  <c r="D1260" i="7"/>
  <c r="D1261" i="7"/>
  <c r="D1262" i="7"/>
  <c r="D1263" i="7"/>
  <c r="D1264" i="7"/>
  <c r="D1265" i="7"/>
  <c r="D1266" i="7"/>
  <c r="D1267" i="7"/>
  <c r="D1268" i="7"/>
  <c r="D1269" i="7"/>
  <c r="D1270" i="7"/>
  <c r="D1271" i="7"/>
  <c r="D1272" i="7"/>
  <c r="D1273" i="7"/>
  <c r="D1274" i="7"/>
  <c r="D1275" i="7"/>
  <c r="D1276" i="7"/>
  <c r="D1277" i="7"/>
  <c r="D1278" i="7"/>
  <c r="D1279" i="7"/>
  <c r="D1280" i="7"/>
  <c r="D1281" i="7"/>
  <c r="D1282" i="7"/>
  <c r="D1283" i="7"/>
  <c r="D1284" i="7"/>
  <c r="D1285" i="7"/>
  <c r="D1286" i="7"/>
  <c r="D1287" i="7"/>
  <c r="D1288" i="7"/>
  <c r="D1289" i="7"/>
  <c r="D1290" i="7"/>
  <c r="D1291" i="7"/>
  <c r="D1292" i="7"/>
  <c r="D1293" i="7"/>
  <c r="D1294" i="7"/>
  <c r="D1295" i="7"/>
  <c r="D1296" i="7"/>
  <c r="D1297" i="7"/>
  <c r="D1298" i="7"/>
  <c r="D1299" i="7"/>
  <c r="D1300" i="7"/>
  <c r="D1301" i="7"/>
  <c r="D1302" i="7"/>
  <c r="D1303" i="7"/>
  <c r="D1304" i="7"/>
  <c r="D1305" i="7"/>
  <c r="D1306" i="7"/>
  <c r="D1307" i="7"/>
  <c r="D1308" i="7"/>
  <c r="D1309" i="7"/>
  <c r="D1310" i="7"/>
  <c r="D1311" i="7"/>
  <c r="D1312" i="7"/>
  <c r="D1313" i="7"/>
  <c r="D3" i="7"/>
  <c r="D4" i="7"/>
  <c r="D5" i="7"/>
  <c r="D6" i="7"/>
  <c r="D7" i="7"/>
  <c r="D8" i="7"/>
  <c r="D9" i="7"/>
  <c r="D10" i="7"/>
  <c r="D11" i="7"/>
  <c r="D12" i="7"/>
  <c r="D13" i="7"/>
  <c r="D14" i="7"/>
  <c r="D15" i="7"/>
  <c r="D16" i="7"/>
  <c r="D17" i="7"/>
  <c r="D18" i="7"/>
  <c r="D19" i="7"/>
  <c r="D20" i="7"/>
  <c r="D21" i="7"/>
  <c r="D22" i="7"/>
  <c r="D23" i="7"/>
  <c r="D24" i="7"/>
  <c r="D25" i="7"/>
  <c r="D26" i="7"/>
  <c r="D27" i="7"/>
  <c r="D28" i="7"/>
  <c r="D29" i="7"/>
  <c r="D30" i="7"/>
  <c r="D31" i="7"/>
  <c r="D32" i="7"/>
  <c r="D33" i="7"/>
  <c r="D34" i="7"/>
  <c r="D35" i="7"/>
  <c r="D36" i="7"/>
  <c r="D37" i="7"/>
  <c r="D38" i="7"/>
  <c r="D39" i="7"/>
  <c r="D40" i="7"/>
  <c r="D41" i="7"/>
  <c r="D42" i="7"/>
  <c r="D43" i="7"/>
  <c r="D44" i="7"/>
  <c r="D45" i="7"/>
  <c r="D46" i="7"/>
  <c r="D47" i="7"/>
  <c r="D48" i="7"/>
  <c r="D49" i="7"/>
  <c r="D50" i="7"/>
  <c r="D51" i="7"/>
  <c r="D52" i="7"/>
  <c r="D53" i="7"/>
  <c r="D54" i="7"/>
  <c r="D55" i="7"/>
  <c r="D56" i="7"/>
  <c r="D57" i="7"/>
  <c r="D58" i="7"/>
  <c r="D59" i="7"/>
  <c r="D60" i="7"/>
  <c r="D61" i="7"/>
  <c r="D62" i="7"/>
  <c r="D63" i="7"/>
  <c r="D64" i="7"/>
  <c r="D65" i="7"/>
  <c r="D66" i="7"/>
  <c r="D67" i="7"/>
  <c r="D68" i="7"/>
  <c r="D69" i="7"/>
  <c r="D70" i="7"/>
  <c r="D71" i="7"/>
  <c r="D72" i="7"/>
  <c r="D73" i="7"/>
  <c r="D74" i="7"/>
  <c r="D75" i="7"/>
  <c r="D76" i="7"/>
  <c r="D77" i="7"/>
  <c r="D78" i="7"/>
  <c r="D79" i="7"/>
  <c r="D80" i="7"/>
  <c r="D81" i="7"/>
  <c r="D82" i="7"/>
  <c r="D83" i="7"/>
  <c r="D84" i="7"/>
  <c r="D85" i="7"/>
  <c r="D86" i="7"/>
  <c r="D87" i="7"/>
  <c r="D88" i="7"/>
  <c r="D89" i="7"/>
  <c r="D90" i="7"/>
  <c r="D91" i="7"/>
  <c r="D92" i="7"/>
  <c r="D93" i="7"/>
  <c r="D94" i="7"/>
  <c r="D95" i="7"/>
  <c r="D96" i="7"/>
  <c r="D97" i="7"/>
  <c r="D98" i="7"/>
  <c r="D99" i="7"/>
  <c r="D100" i="7"/>
  <c r="D101" i="7"/>
  <c r="D102" i="7"/>
  <c r="D103" i="7"/>
  <c r="D104" i="7"/>
  <c r="D105" i="7"/>
  <c r="D106" i="7"/>
  <c r="D107" i="7"/>
  <c r="D108" i="7"/>
  <c r="D109" i="7"/>
  <c r="D110" i="7"/>
  <c r="D111" i="7"/>
  <c r="D112" i="7"/>
  <c r="D113" i="7"/>
  <c r="D114" i="7"/>
  <c r="D115" i="7"/>
  <c r="D116" i="7"/>
  <c r="D117" i="7"/>
  <c r="D118" i="7"/>
  <c r="D119" i="7"/>
  <c r="D120" i="7"/>
  <c r="D121" i="7"/>
  <c r="D122" i="7"/>
  <c r="D123" i="7"/>
  <c r="D2" i="7"/>
</calcChain>
</file>

<file path=xl/connections.xml><?xml version="1.0" encoding="utf-8"?>
<connections xmlns="http://schemas.openxmlformats.org/spreadsheetml/2006/main">
  <connection id="1" keepAlive="1" name="ThisWorkbookDataModel" description="Gegevensmodel" type="5" refreshedVersion="6" minRefreshableVersion="5" background="1">
    <dbPr connection="Data Model Connection" command="Model" commandType="1"/>
    <olapPr sendLocale="1" rowDrillCount="1000"/>
    <extLst>
      <ext xmlns:x15="http://schemas.microsoft.com/office/spreadsheetml/2010/11/main" uri="{DE250136-89BD-433C-8126-D09CA5730AF9}">
        <x15:connection id="" model="1"/>
      </ext>
    </extLst>
  </connection>
  <connection id="2" name="WorksheetConnection_Northwind met relatiemodel.xlsx!tblCalendar" type="102" refreshedVersion="6" minRefreshableVersion="5">
    <extLst>
      <ext xmlns:x15="http://schemas.microsoft.com/office/spreadsheetml/2010/11/main" uri="{DE250136-89BD-433C-8126-D09CA5730AF9}">
        <x15:connection id="tblCalendar">
          <x15:rangePr sourceName="_xlcn.WorksheetConnection_Northwindmetrelatiemodel.xlsxtblCalendar"/>
        </x15:connection>
      </ext>
    </extLst>
  </connection>
  <connection id="3" name="WorksheetConnection_Northwind met relatiemodel.xlsx!tblCategories" type="102" refreshedVersion="6" minRefreshableVersion="5">
    <extLst>
      <ext xmlns:x15="http://schemas.microsoft.com/office/spreadsheetml/2010/11/main" uri="{DE250136-89BD-433C-8126-D09CA5730AF9}">
        <x15:connection id="tblCategories">
          <x15:rangePr sourceName="_xlcn.WorksheetConnection_Northwindmetrelatiemodel.xlsxtblCategories1"/>
        </x15:connection>
      </ext>
    </extLst>
  </connection>
  <connection id="4" name="WorksheetConnection_Northwind met relatiemodel.xlsx!tblCustomers" type="102" refreshedVersion="6" minRefreshableVersion="5">
    <extLst>
      <ext xmlns:x15="http://schemas.microsoft.com/office/spreadsheetml/2010/11/main" uri="{DE250136-89BD-433C-8126-D09CA5730AF9}">
        <x15:connection id="tblCustomers">
          <x15:rangePr sourceName="_xlcn.WorksheetConnection_Northwindmetrelatiemodel.xlsxtblCustomers1"/>
        </x15:connection>
      </ext>
    </extLst>
  </connection>
  <connection id="5" name="WorksheetConnection_Northwind met relatiemodel.xlsx!tblEmployees" type="102" refreshedVersion="6" minRefreshableVersion="5">
    <extLst>
      <ext xmlns:x15="http://schemas.microsoft.com/office/spreadsheetml/2010/11/main" uri="{DE250136-89BD-433C-8126-D09CA5730AF9}">
        <x15:connection id="tblEmployees">
          <x15:rangePr sourceName="_xlcn.WorksheetConnection_Northwindmetrelatiemodel.xlsxtblEmployees1"/>
        </x15:connection>
      </ext>
    </extLst>
  </connection>
  <connection id="6" name="WorksheetConnection_Northwind met relatiemodel.xlsx!tblOrderDetails" type="102" refreshedVersion="6" minRefreshableVersion="5">
    <extLst>
      <ext xmlns:x15="http://schemas.microsoft.com/office/spreadsheetml/2010/11/main" uri="{DE250136-89BD-433C-8126-D09CA5730AF9}">
        <x15:connection id="tblOrderDetails">
          <x15:rangePr sourceName="_xlcn.WorksheetConnection_Northwindmetrelatiemodel.xlsxtblOrderDetails1"/>
        </x15:connection>
      </ext>
    </extLst>
  </connection>
  <connection id="7" name="WorksheetConnection_Northwind met relatiemodel.xlsx!tblOrders" type="102" refreshedVersion="6" minRefreshableVersion="5">
    <extLst>
      <ext xmlns:x15="http://schemas.microsoft.com/office/spreadsheetml/2010/11/main" uri="{DE250136-89BD-433C-8126-D09CA5730AF9}">
        <x15:connection id="tblOrders">
          <x15:rangePr sourceName="_xlcn.WorksheetConnection_Northwindmetrelatiemodel.xlsxtblOrders1"/>
        </x15:connection>
      </ext>
    </extLst>
  </connection>
  <connection id="8" name="WorksheetConnection_Northwind met relatiemodel.xlsx!tblProducts" type="102" refreshedVersion="6" minRefreshableVersion="5">
    <extLst>
      <ext xmlns:x15="http://schemas.microsoft.com/office/spreadsheetml/2010/11/main" uri="{DE250136-89BD-433C-8126-D09CA5730AF9}">
        <x15:connection id="tblProducts">
          <x15:rangePr sourceName="_xlcn.WorksheetConnection_Northwindmetrelatiemodel.xlsxtblProducts1"/>
        </x15:connection>
      </ext>
    </extLst>
  </connection>
</connections>
</file>

<file path=xl/sharedStrings.xml><?xml version="1.0" encoding="utf-8"?>
<sst xmlns="http://schemas.openxmlformats.org/spreadsheetml/2006/main" count="6533" uniqueCount="1024">
  <si>
    <t>CustomerID</t>
  </si>
  <si>
    <t>CompanyName</t>
  </si>
  <si>
    <t>ContactName</t>
  </si>
  <si>
    <t>ContactTitle</t>
  </si>
  <si>
    <t>Address</t>
  </si>
  <si>
    <t>City</t>
  </si>
  <si>
    <t>Region</t>
  </si>
  <si>
    <t>PostalCode</t>
  </si>
  <si>
    <t>Country</t>
  </si>
  <si>
    <t>Phone</t>
  </si>
  <si>
    <t>Fax</t>
  </si>
  <si>
    <t>ALFKI</t>
  </si>
  <si>
    <t>Alfred Futterkiste</t>
  </si>
  <si>
    <t>Maria Anders</t>
  </si>
  <si>
    <t>Sales Representative</t>
  </si>
  <si>
    <t>Obere Str. 57</t>
  </si>
  <si>
    <t>Berlin</t>
  </si>
  <si>
    <t>12209</t>
  </si>
  <si>
    <t>Germany</t>
  </si>
  <si>
    <t>030-0074321</t>
  </si>
  <si>
    <t>030-0076545</t>
  </si>
  <si>
    <t>ANATR</t>
  </si>
  <si>
    <t>Ana Trujillo Emparedados y helados</t>
  </si>
  <si>
    <t>Ana Trujillo</t>
  </si>
  <si>
    <t>Owner</t>
  </si>
  <si>
    <t>Avda. de la Constitución 2222</t>
  </si>
  <si>
    <t>México D.F.</t>
  </si>
  <si>
    <t>05021</t>
  </si>
  <si>
    <t>Mexico</t>
  </si>
  <si>
    <t>(5) 555-4729</t>
  </si>
  <si>
    <t>(5) 555-3745</t>
  </si>
  <si>
    <t>ANTON</t>
  </si>
  <si>
    <t>Antonio Moreno Taquería</t>
  </si>
  <si>
    <t>Antonio Moreno</t>
  </si>
  <si>
    <t>Mataderos  2312</t>
  </si>
  <si>
    <t>05023</t>
  </si>
  <si>
    <t>(5) 555-3932</t>
  </si>
  <si>
    <t>AROUT</t>
  </si>
  <si>
    <t>Around the Horn</t>
  </si>
  <si>
    <t>Thomas Hardy</t>
  </si>
  <si>
    <t>120 Hanover Sq.</t>
  </si>
  <si>
    <t>London</t>
  </si>
  <si>
    <t>WA1 1DP</t>
  </si>
  <si>
    <t>UK</t>
  </si>
  <si>
    <t>(171) 555-7788</t>
  </si>
  <si>
    <t>(171) 555-6750</t>
  </si>
  <si>
    <t>BERGS</t>
  </si>
  <si>
    <t>Berglunds snabbköp</t>
  </si>
  <si>
    <t>Christina Berglund</t>
  </si>
  <si>
    <t>Order Administrator</t>
  </si>
  <si>
    <t>Berguvsvägen  8</t>
  </si>
  <si>
    <t>Luleå</t>
  </si>
  <si>
    <t>S-958 22</t>
  </si>
  <si>
    <t>Sweden</t>
  </si>
  <si>
    <t>0921-12 34 65</t>
  </si>
  <si>
    <t>0921-12 34 67</t>
  </si>
  <si>
    <t>BLAUS</t>
  </si>
  <si>
    <t>Blauer See Delikatessen</t>
  </si>
  <si>
    <t>Hanna Moos</t>
  </si>
  <si>
    <t>Forsterstr. 57</t>
  </si>
  <si>
    <t>Mannheim</t>
  </si>
  <si>
    <t>68306</t>
  </si>
  <si>
    <t>0621-08460</t>
  </si>
  <si>
    <t>0621-08924</t>
  </si>
  <si>
    <t>BLONP</t>
  </si>
  <si>
    <t>Blondesddsl père et fils</t>
  </si>
  <si>
    <t>Frédérique Citeaux</t>
  </si>
  <si>
    <t>Marketing Manager</t>
  </si>
  <si>
    <t>24, place Kléber</t>
  </si>
  <si>
    <t>Strasbourg</t>
  </si>
  <si>
    <t>67000</t>
  </si>
  <si>
    <t>France</t>
  </si>
  <si>
    <t>88.60.15.31</t>
  </si>
  <si>
    <t>88.60.15.32</t>
  </si>
  <si>
    <t>BOLID</t>
  </si>
  <si>
    <t>Bólido Comidas preparadas</t>
  </si>
  <si>
    <t>Martín Sommer</t>
  </si>
  <si>
    <t>C/ Araquil, 67</t>
  </si>
  <si>
    <t>Madrid</t>
  </si>
  <si>
    <t>28023</t>
  </si>
  <si>
    <t>Spain</t>
  </si>
  <si>
    <t>(91) 555 22 82</t>
  </si>
  <si>
    <t>(91) 555 91 99</t>
  </si>
  <si>
    <t>BONAP</t>
  </si>
  <si>
    <t>Bon app'</t>
  </si>
  <si>
    <t>Laurence Lebihan</t>
  </si>
  <si>
    <t>12, rue des Bouchers</t>
  </si>
  <si>
    <t>Marseille</t>
  </si>
  <si>
    <t>13008</t>
  </si>
  <si>
    <t>91.24.45.40</t>
  </si>
  <si>
    <t>91.24.45.41</t>
  </si>
  <si>
    <t>BOTTM</t>
  </si>
  <si>
    <t>Bottom-Dollar Markets</t>
  </si>
  <si>
    <t>Elizabeth Lincoln</t>
  </si>
  <si>
    <t>Accounting Manager</t>
  </si>
  <si>
    <t>23 Tsawassen Blvd.</t>
  </si>
  <si>
    <t>Tsawassen</t>
  </si>
  <si>
    <t>BC</t>
  </si>
  <si>
    <t>T2F 8M4</t>
  </si>
  <si>
    <t>Canada</t>
  </si>
  <si>
    <t>(604) 555-4729</t>
  </si>
  <si>
    <t>(604) 555-3745</t>
  </si>
  <si>
    <t>BSBEV</t>
  </si>
  <si>
    <t>B's Beverages</t>
  </si>
  <si>
    <t>Victoria Ashworth</t>
  </si>
  <si>
    <t>Fauntleroy Circus</t>
  </si>
  <si>
    <t>EC2 5NT</t>
  </si>
  <si>
    <t>(171) 555-1212</t>
  </si>
  <si>
    <t>CACTU</t>
  </si>
  <si>
    <t>Cactus Comidas para llevar</t>
  </si>
  <si>
    <t>Patricio Simpson</t>
  </si>
  <si>
    <t>Sales Agent</t>
  </si>
  <si>
    <t>Cerrito 333</t>
  </si>
  <si>
    <t>Buenos Aires</t>
  </si>
  <si>
    <t>1010</t>
  </si>
  <si>
    <t>Argentina</t>
  </si>
  <si>
    <t>(1) 135-5555</t>
  </si>
  <si>
    <t>(1) 135-4892</t>
  </si>
  <si>
    <t>CENTC</t>
  </si>
  <si>
    <t>Centro comercial Moctezuma</t>
  </si>
  <si>
    <t>Francisco Chang</t>
  </si>
  <si>
    <t>Sierras de Granada 9993</t>
  </si>
  <si>
    <t>05022</t>
  </si>
  <si>
    <t>(5) 555-3392</t>
  </si>
  <si>
    <t>(5) 555-7293</t>
  </si>
  <si>
    <t>CHOPS</t>
  </si>
  <si>
    <t>Chop-suey Chinese</t>
  </si>
  <si>
    <t>Yang Wang</t>
  </si>
  <si>
    <t>Hauptstr. 29</t>
  </si>
  <si>
    <t>Bern</t>
  </si>
  <si>
    <t>3012</t>
  </si>
  <si>
    <t>Switzerland</t>
  </si>
  <si>
    <t>0452-076545</t>
  </si>
  <si>
    <t>COMMI</t>
  </si>
  <si>
    <t>Comércio Mineiro</t>
  </si>
  <si>
    <t>Pedro Afonso</t>
  </si>
  <si>
    <t>Sales Associate</t>
  </si>
  <si>
    <t>Av. dos Lusíadas, 23</t>
  </si>
  <si>
    <t>Sao Paulo</t>
  </si>
  <si>
    <t>SP</t>
  </si>
  <si>
    <t>05432-043</t>
  </si>
  <si>
    <t>Brazil</t>
  </si>
  <si>
    <t>(11) 555-7647</t>
  </si>
  <si>
    <t>CONSH</t>
  </si>
  <si>
    <t>Consolidated Holdings</t>
  </si>
  <si>
    <t>Elizabeth Brown</t>
  </si>
  <si>
    <t>Berkeley Gardens 12  Brewery</t>
  </si>
  <si>
    <t>WX1 6LT</t>
  </si>
  <si>
    <t>(171) 555-2282</t>
  </si>
  <si>
    <t>(171) 555-9199</t>
  </si>
  <si>
    <t>DRACD</t>
  </si>
  <si>
    <t>Drachenblut Delikatessen</t>
  </si>
  <si>
    <t>Sven Ottlieb</t>
  </si>
  <si>
    <t>Walserweg 21</t>
  </si>
  <si>
    <t>Aachen</t>
  </si>
  <si>
    <t>52066</t>
  </si>
  <si>
    <t>0241-039123</t>
  </si>
  <si>
    <t>0241-059428</t>
  </si>
  <si>
    <t>DUMON</t>
  </si>
  <si>
    <t>Du monde entier</t>
  </si>
  <si>
    <t>Janine Labrune</t>
  </si>
  <si>
    <t>67, rue des Cinquante Otages</t>
  </si>
  <si>
    <t>Nantes</t>
  </si>
  <si>
    <t>44000</t>
  </si>
  <si>
    <t>40.67.88.88</t>
  </si>
  <si>
    <t>40.67.89.89</t>
  </si>
  <si>
    <t>EASTC</t>
  </si>
  <si>
    <t>Eastern Connection</t>
  </si>
  <si>
    <t>Ann Devon</t>
  </si>
  <si>
    <t>35 King George</t>
  </si>
  <si>
    <t>WX3 6FW</t>
  </si>
  <si>
    <t>(171) 555-0297</t>
  </si>
  <si>
    <t>(171) 555-3373</t>
  </si>
  <si>
    <t>ERNSH</t>
  </si>
  <si>
    <t>Ernst Handel</t>
  </si>
  <si>
    <t>Roland Mendel</t>
  </si>
  <si>
    <t>Sales Manager</t>
  </si>
  <si>
    <t>Kirchgasse 6</t>
  </si>
  <si>
    <t>Graz</t>
  </si>
  <si>
    <t>8010</t>
  </si>
  <si>
    <t>Austria</t>
  </si>
  <si>
    <t>7675-3425</t>
  </si>
  <si>
    <t>7675-3426</t>
  </si>
  <si>
    <t>FAMIA</t>
  </si>
  <si>
    <t>Familia Arquibaldo</t>
  </si>
  <si>
    <t>Aria Cruz</t>
  </si>
  <si>
    <t>Marketing Assistant</t>
  </si>
  <si>
    <t>Rua Orós, 92</t>
  </si>
  <si>
    <t>05442-030</t>
  </si>
  <si>
    <t>(11) 555-9857</t>
  </si>
  <si>
    <t>FISSA</t>
  </si>
  <si>
    <t>FISSA Fabrica Inter. Salchichas S.A.</t>
  </si>
  <si>
    <t>Diego Roel</t>
  </si>
  <si>
    <t>C/ Moralzarzal, 86</t>
  </si>
  <si>
    <t>28034</t>
  </si>
  <si>
    <t>(91) 555 94 44</t>
  </si>
  <si>
    <t>(91) 555 55 93</t>
  </si>
  <si>
    <t>FOLIG</t>
  </si>
  <si>
    <t>Folies gourmandes</t>
  </si>
  <si>
    <t>Martine Rancé</t>
  </si>
  <si>
    <t>Assistant Sales Agent</t>
  </si>
  <si>
    <t>184, chaussée de Tournai</t>
  </si>
  <si>
    <t>Lille</t>
  </si>
  <si>
    <t>59000</t>
  </si>
  <si>
    <t>20.16.10.16</t>
  </si>
  <si>
    <t>20.16.10.17</t>
  </si>
  <si>
    <t>FOLKO</t>
  </si>
  <si>
    <t>Folk och fä HB</t>
  </si>
  <si>
    <t>Maria Larsson</t>
  </si>
  <si>
    <t>Åkergatan 24</t>
  </si>
  <si>
    <t>Bräcke</t>
  </si>
  <si>
    <t>S-844 67</t>
  </si>
  <si>
    <t>0695-34 67 21</t>
  </si>
  <si>
    <t>FRANK</t>
  </si>
  <si>
    <t>Frankenversand</t>
  </si>
  <si>
    <t>Peter Franken</t>
  </si>
  <si>
    <t>Berliner Platz 43</t>
  </si>
  <si>
    <t>München</t>
  </si>
  <si>
    <t>80805</t>
  </si>
  <si>
    <t>089-0877310</t>
  </si>
  <si>
    <t>089-0877451</t>
  </si>
  <si>
    <t>FRANR</t>
  </si>
  <si>
    <t>France restauration</t>
  </si>
  <si>
    <t>Carine Schmitt</t>
  </si>
  <si>
    <t>54, rue Royale</t>
  </si>
  <si>
    <t>40.32.21.21</t>
  </si>
  <si>
    <t>40.32.21.20</t>
  </si>
  <si>
    <t>FRANS</t>
  </si>
  <si>
    <t>Franchi S.p.A.</t>
  </si>
  <si>
    <t>Paolo Accorti</t>
  </si>
  <si>
    <t>Via Monte Bianco 34</t>
  </si>
  <si>
    <t>Torino</t>
  </si>
  <si>
    <t>10100</t>
  </si>
  <si>
    <t>Italy</t>
  </si>
  <si>
    <t>011-4988260</t>
  </si>
  <si>
    <t>011-4988261</t>
  </si>
  <si>
    <t>FURIB</t>
  </si>
  <si>
    <t>Furia Bacalhau e Frutos do Mar</t>
  </si>
  <si>
    <t>Lino Rodriguez</t>
  </si>
  <si>
    <t>Jardim das rosas n. 32</t>
  </si>
  <si>
    <t>Lisboa</t>
  </si>
  <si>
    <t>1675</t>
  </si>
  <si>
    <t>Portugal</t>
  </si>
  <si>
    <t>(1) 354-2534</t>
  </si>
  <si>
    <t>(1) 354-2535</t>
  </si>
  <si>
    <t>GALED</t>
  </si>
  <si>
    <t>Galería del gastrónomo</t>
  </si>
  <si>
    <t>Eduardo Saavedra</t>
  </si>
  <si>
    <t>Rambla de Cataluña, 23</t>
  </si>
  <si>
    <t>Barcelona</t>
  </si>
  <si>
    <t>08022</t>
  </si>
  <si>
    <t>(93) 203 4560</t>
  </si>
  <si>
    <t>(93) 203 4561</t>
  </si>
  <si>
    <t>GODOS</t>
  </si>
  <si>
    <t>Godos Cocina Típica</t>
  </si>
  <si>
    <t>José Pedro Freyre</t>
  </si>
  <si>
    <t>C/ Romero, 33</t>
  </si>
  <si>
    <t>Sevilla</t>
  </si>
  <si>
    <t>41101</t>
  </si>
  <si>
    <t>(95) 555 82 82</t>
  </si>
  <si>
    <t>GOURL</t>
  </si>
  <si>
    <t>Gourmet Lanchonetes</t>
  </si>
  <si>
    <t>André Fonseca</t>
  </si>
  <si>
    <t>Av. Brasil, 442</t>
  </si>
  <si>
    <t>Campinas</t>
  </si>
  <si>
    <t>04876-786</t>
  </si>
  <si>
    <t>(11) 555-9482</t>
  </si>
  <si>
    <t>GREAL</t>
  </si>
  <si>
    <t>Great Lakes Food Market</t>
  </si>
  <si>
    <t>Howard Snyder</t>
  </si>
  <si>
    <t>2732 Baker Blvd.</t>
  </si>
  <si>
    <t>Eugene</t>
  </si>
  <si>
    <t>OR</t>
  </si>
  <si>
    <t>97403</t>
  </si>
  <si>
    <t>USA</t>
  </si>
  <si>
    <t>(503) 555-7555</t>
  </si>
  <si>
    <t>GROSR</t>
  </si>
  <si>
    <t>GROSELLA-Restaurante</t>
  </si>
  <si>
    <t>Manuel Pereira</t>
  </si>
  <si>
    <t>5ª Ave. Los Palos Grandes</t>
  </si>
  <si>
    <t>Caracas</t>
  </si>
  <si>
    <t>DF</t>
  </si>
  <si>
    <t>1081</t>
  </si>
  <si>
    <t>Venezuela</t>
  </si>
  <si>
    <t>(2) 283-2951</t>
  </si>
  <si>
    <t>(2) 283-3397</t>
  </si>
  <si>
    <t>HANAR</t>
  </si>
  <si>
    <t>Hanari Carnes</t>
  </si>
  <si>
    <t>Mario Pontes</t>
  </si>
  <si>
    <t>Rua do Paço, 67</t>
  </si>
  <si>
    <t>Rio de Janeiro</t>
  </si>
  <si>
    <t>RJ</t>
  </si>
  <si>
    <t>05454-876</t>
  </si>
  <si>
    <t>(21) 555-0091</t>
  </si>
  <si>
    <t>(21) 555-8765</t>
  </si>
  <si>
    <t>HILAA</t>
  </si>
  <si>
    <t>HILARION-Abastos</t>
  </si>
  <si>
    <t>Carlos Hernández</t>
  </si>
  <si>
    <t>Carrera 22 con Ave. Carlos Soublette #8-35</t>
  </si>
  <si>
    <t>San Cristóbal</t>
  </si>
  <si>
    <t>Táchira</t>
  </si>
  <si>
    <t>5022</t>
  </si>
  <si>
    <t>(5) 555-1340</t>
  </si>
  <si>
    <t>(5) 555-1948</t>
  </si>
  <si>
    <t>HUNGC</t>
  </si>
  <si>
    <t>Hungry Coyote Import Store</t>
  </si>
  <si>
    <t>Yoshi Latimer</t>
  </si>
  <si>
    <t>City Center Plaza 516 Main St.</t>
  </si>
  <si>
    <t>Elgin</t>
  </si>
  <si>
    <t>97827</t>
  </si>
  <si>
    <t>(503) 555-6874</t>
  </si>
  <si>
    <t>(503) 555-2376</t>
  </si>
  <si>
    <t>HUNGO</t>
  </si>
  <si>
    <t>Hungry Owl All-Night Grocers</t>
  </si>
  <si>
    <t>Patricia McKenna</t>
  </si>
  <si>
    <t>8 Johnstown Road</t>
  </si>
  <si>
    <t>Cork</t>
  </si>
  <si>
    <t>Co. Cork</t>
  </si>
  <si>
    <t>Ireland</t>
  </si>
  <si>
    <t>2967 542</t>
  </si>
  <si>
    <t>2967 3333</t>
  </si>
  <si>
    <t>ISLAT</t>
  </si>
  <si>
    <t>Island Trading</t>
  </si>
  <si>
    <t>Helen Bennett</t>
  </si>
  <si>
    <t>Garden House Crowther Way</t>
  </si>
  <si>
    <t>Cowes</t>
  </si>
  <si>
    <t>Isle of Wight</t>
  </si>
  <si>
    <t>PO31 7PJ</t>
  </si>
  <si>
    <t>(198) 555-8888</t>
  </si>
  <si>
    <t>KOENE</t>
  </si>
  <si>
    <t>Königlich Essen</t>
  </si>
  <si>
    <t>Philip Cramer</t>
  </si>
  <si>
    <t>Maubelstr. 90</t>
  </si>
  <si>
    <t>Brandenburg</t>
  </si>
  <si>
    <t>14776</t>
  </si>
  <si>
    <t>0555-09876</t>
  </si>
  <si>
    <t>LACOR</t>
  </si>
  <si>
    <t>La corne d'abondance</t>
  </si>
  <si>
    <t>Daniel Tonini</t>
  </si>
  <si>
    <t>67, avenue de l'Europe</t>
  </si>
  <si>
    <t>Versailles</t>
  </si>
  <si>
    <t>78000</t>
  </si>
  <si>
    <t>30.59.84.10</t>
  </si>
  <si>
    <t>30.59.85.11</t>
  </si>
  <si>
    <t>LAMAI</t>
  </si>
  <si>
    <t>La maison d'Asie</t>
  </si>
  <si>
    <t>Annette Roulet</t>
  </si>
  <si>
    <t>1 rue Alsace-Lorraine</t>
  </si>
  <si>
    <t>Toulouse</t>
  </si>
  <si>
    <t>31000</t>
  </si>
  <si>
    <t>61.77.61.10</t>
  </si>
  <si>
    <t>61.77.61.11</t>
  </si>
  <si>
    <t>LAUGB</t>
  </si>
  <si>
    <t>Laughing Bacchus Wine Cellars</t>
  </si>
  <si>
    <t>Yoshi Tannamuri</t>
  </si>
  <si>
    <t>1900 Oak St.</t>
  </si>
  <si>
    <t>Vancouver</t>
  </si>
  <si>
    <t>V3F 2K1</t>
  </si>
  <si>
    <t>(604) 555-3392</t>
  </si>
  <si>
    <t>(604) 555-7293</t>
  </si>
  <si>
    <t>LAZYK</t>
  </si>
  <si>
    <t>Lazy K Kountry Store</t>
  </si>
  <si>
    <t>John Steel</t>
  </si>
  <si>
    <t>12 Orchestra Terrace</t>
  </si>
  <si>
    <t>Walla Walla</t>
  </si>
  <si>
    <t>WA</t>
  </si>
  <si>
    <t>99362</t>
  </si>
  <si>
    <t>(509) 555-7969</t>
  </si>
  <si>
    <t>(509) 555-6221</t>
  </si>
  <si>
    <t>LEHMS</t>
  </si>
  <si>
    <t>Lehmanns Marktstand</t>
  </si>
  <si>
    <t>Renate Messner</t>
  </si>
  <si>
    <t>Magazinweg 7</t>
  </si>
  <si>
    <t>Frankfurt a.M.</t>
  </si>
  <si>
    <t>60528</t>
  </si>
  <si>
    <t>069-0245984</t>
  </si>
  <si>
    <t>069-0245874</t>
  </si>
  <si>
    <t>LETSS</t>
  </si>
  <si>
    <t>Let's Stop N Shop</t>
  </si>
  <si>
    <t>Jaime Yorres</t>
  </si>
  <si>
    <t>87 Polk St. Suite 5</t>
  </si>
  <si>
    <t>San Francisco</t>
  </si>
  <si>
    <t>CA</t>
  </si>
  <si>
    <t>94117</t>
  </si>
  <si>
    <t>(415) 555-5938</t>
  </si>
  <si>
    <t>LILAS</t>
  </si>
  <si>
    <t>LILA-Supermercado</t>
  </si>
  <si>
    <t>Carlos González</t>
  </si>
  <si>
    <t>Carrera 52 con Ave. Bolívar #65-98 Llano Largo</t>
  </si>
  <si>
    <t>Barquisimeto</t>
  </si>
  <si>
    <t>Lara</t>
  </si>
  <si>
    <t>3508</t>
  </si>
  <si>
    <t>(9) 331-6954</t>
  </si>
  <si>
    <t>(9) 331-7256</t>
  </si>
  <si>
    <t>LINOD</t>
  </si>
  <si>
    <t>LINO-Delicateses</t>
  </si>
  <si>
    <t>Felipe Izquierdo</t>
  </si>
  <si>
    <t>Ave. 5 de Mayo Porlamar</t>
  </si>
  <si>
    <t>I. de Margarita</t>
  </si>
  <si>
    <t>Nueva Esparta</t>
  </si>
  <si>
    <t>4980</t>
  </si>
  <si>
    <t>(8) 34-56-12</t>
  </si>
  <si>
    <t>(8) 34-93-93</t>
  </si>
  <si>
    <t>LONEP</t>
  </si>
  <si>
    <t>Lonesome Pine Restaurant</t>
  </si>
  <si>
    <t>Fran Wilson</t>
  </si>
  <si>
    <t>89 Chiaroscuro Rd.</t>
  </si>
  <si>
    <t>Portland</t>
  </si>
  <si>
    <t>97219</t>
  </si>
  <si>
    <t>(503) 555-9573</t>
  </si>
  <si>
    <t>(503) 555-9646</t>
  </si>
  <si>
    <t>MAGAA</t>
  </si>
  <si>
    <t>Magazzini Alimentari Riuniti</t>
  </si>
  <si>
    <t>Giovanni Rovelli</t>
  </si>
  <si>
    <t>Via Ludovico il Moro 22</t>
  </si>
  <si>
    <t>Bergamo</t>
  </si>
  <si>
    <t>24100</t>
  </si>
  <si>
    <t>035-640230</t>
  </si>
  <si>
    <t>035-640231</t>
  </si>
  <si>
    <t>MAISD</t>
  </si>
  <si>
    <t>Maison Dewey</t>
  </si>
  <si>
    <t>Catherine Dewey</t>
  </si>
  <si>
    <t>Rue Joseph-Bens 532</t>
  </si>
  <si>
    <t>Bruxelles</t>
  </si>
  <si>
    <t>B-1180</t>
  </si>
  <si>
    <t>Belgium</t>
  </si>
  <si>
    <t>(02) 201 24 67</t>
  </si>
  <si>
    <t>(02) 201 24 68</t>
  </si>
  <si>
    <t>MEREP</t>
  </si>
  <si>
    <t>Mère Paillarde</t>
  </si>
  <si>
    <t>Jean Fresnière</t>
  </si>
  <si>
    <t>43 rue St. Laurent</t>
  </si>
  <si>
    <t>Montréal</t>
  </si>
  <si>
    <t>Québec</t>
  </si>
  <si>
    <t>H1J 1C3</t>
  </si>
  <si>
    <t>(514) 555-8054</t>
  </si>
  <si>
    <t>(514) 555-8055</t>
  </si>
  <si>
    <t>MORGK</t>
  </si>
  <si>
    <t>Morgenstern Gesundkost</t>
  </si>
  <si>
    <t>Alexander Feuer</t>
  </si>
  <si>
    <t>Heerstr. 22</t>
  </si>
  <si>
    <t>Leipzig</t>
  </si>
  <si>
    <t>04179</t>
  </si>
  <si>
    <t>0342-023176</t>
  </si>
  <si>
    <t>NORTS</t>
  </si>
  <si>
    <t>North/South</t>
  </si>
  <si>
    <t>Simon Crowther</t>
  </si>
  <si>
    <t>South House 300 Queensbridge</t>
  </si>
  <si>
    <t>SW7 1RZ</t>
  </si>
  <si>
    <t>(171) 555-7733</t>
  </si>
  <si>
    <t>(171) 555-2530</t>
  </si>
  <si>
    <t>OCEAN</t>
  </si>
  <si>
    <t>Océano Atlántico Ltda.</t>
  </si>
  <si>
    <t>Yvonne Moncada</t>
  </si>
  <si>
    <t>Ing. Gustavo Moncada 8585 Piso 20-A</t>
  </si>
  <si>
    <t>(1) 135-5333</t>
  </si>
  <si>
    <t>(1) 135-5535</t>
  </si>
  <si>
    <t>OLDWO</t>
  </si>
  <si>
    <t>Old World Delicatessen</t>
  </si>
  <si>
    <t>Rene Phillips</t>
  </si>
  <si>
    <t>2743 Bering St.</t>
  </si>
  <si>
    <t>Anchorage</t>
  </si>
  <si>
    <t>AK</t>
  </si>
  <si>
    <t>99508</t>
  </si>
  <si>
    <t>(907) 555-7584</t>
  </si>
  <si>
    <t>(907) 555-2880</t>
  </si>
  <si>
    <t>OTTIK</t>
  </si>
  <si>
    <t>Ottilies Käseladen</t>
  </si>
  <si>
    <t>Henriette Pfalzheim</t>
  </si>
  <si>
    <t>Mehrheimerstr. 369</t>
  </si>
  <si>
    <t>Köln</t>
  </si>
  <si>
    <t>50739</t>
  </si>
  <si>
    <t>0221-0644327</t>
  </si>
  <si>
    <t>0221-0765721</t>
  </si>
  <si>
    <t>PARIS</t>
  </si>
  <si>
    <t>Paris spécialités</t>
  </si>
  <si>
    <t>Marie Bertrand</t>
  </si>
  <si>
    <t>265, boulevard Charonne</t>
  </si>
  <si>
    <t>Paris</t>
  </si>
  <si>
    <t>75012</t>
  </si>
  <si>
    <t>(1) 42.34.22.66</t>
  </si>
  <si>
    <t>(1) 42.34.22.77</t>
  </si>
  <si>
    <t>PERIC</t>
  </si>
  <si>
    <t>Pericles Comidas clásicas</t>
  </si>
  <si>
    <t>Guillermo Fernández</t>
  </si>
  <si>
    <t>Calle Dr. Jorge Cash 321</t>
  </si>
  <si>
    <t>05033</t>
  </si>
  <si>
    <t>(5) 552-3745</t>
  </si>
  <si>
    <t>(5) 545-3745</t>
  </si>
  <si>
    <t>PICCO</t>
  </si>
  <si>
    <t>Piccolo und mehr</t>
  </si>
  <si>
    <t>Georg Pipps</t>
  </si>
  <si>
    <t>Geislweg 14</t>
  </si>
  <si>
    <t>Salzburg</t>
  </si>
  <si>
    <t>5020</t>
  </si>
  <si>
    <t>6562-9722</t>
  </si>
  <si>
    <t>6562-9723</t>
  </si>
  <si>
    <t>PRINI</t>
  </si>
  <si>
    <t>Princesa Isabel Vinhos</t>
  </si>
  <si>
    <t>Isabel de Castro</t>
  </si>
  <si>
    <t>Estrada da saúde n. 58</t>
  </si>
  <si>
    <t>1756</t>
  </si>
  <si>
    <t>(1) 356-5634</t>
  </si>
  <si>
    <t>QUEDE</t>
  </si>
  <si>
    <t>Que Delícia</t>
  </si>
  <si>
    <t>Bernardo Batista</t>
  </si>
  <si>
    <t>Rua da Panificadora, 12</t>
  </si>
  <si>
    <t>02389-673</t>
  </si>
  <si>
    <t>(21) 555-4252</t>
  </si>
  <si>
    <t>(21) 555-4545</t>
  </si>
  <si>
    <t>QUEEN</t>
  </si>
  <si>
    <t>Queen Cozinha</t>
  </si>
  <si>
    <t>Lúcia Carvalho</t>
  </si>
  <si>
    <t>Alameda dos Canàrios, 891</t>
  </si>
  <si>
    <t>05487-020</t>
  </si>
  <si>
    <t>(11) 555-1189</t>
  </si>
  <si>
    <t>QUICK</t>
  </si>
  <si>
    <t>QUICK-Stop</t>
  </si>
  <si>
    <t>Horst Kloss</t>
  </si>
  <si>
    <t>Taucherstraße 10</t>
  </si>
  <si>
    <t>Cunewalde</t>
  </si>
  <si>
    <t>01307</t>
  </si>
  <si>
    <t>0372-035188</t>
  </si>
  <si>
    <t>RANCH</t>
  </si>
  <si>
    <t>Rancho grande</t>
  </si>
  <si>
    <t>Sergio Gutiérrez</t>
  </si>
  <si>
    <t>Av. del Libertador 900</t>
  </si>
  <si>
    <t>(1) 123-5555</t>
  </si>
  <si>
    <t>(1) 123-5556</t>
  </si>
  <si>
    <t>RATTC</t>
  </si>
  <si>
    <t>Rattlesnake Canyon Grocery</t>
  </si>
  <si>
    <t>Paula Wilson</t>
  </si>
  <si>
    <t>Assistant Sales Representative</t>
  </si>
  <si>
    <t>2817 Milton Dr.</t>
  </si>
  <si>
    <t>Albuquerque</t>
  </si>
  <si>
    <t>NM</t>
  </si>
  <si>
    <t>87110</t>
  </si>
  <si>
    <t>(505) 555-5939</t>
  </si>
  <si>
    <t>(505) 555-3620</t>
  </si>
  <si>
    <t>REGGC</t>
  </si>
  <si>
    <t>Reggiani Caseifici</t>
  </si>
  <si>
    <t>Maurizio Moroni</t>
  </si>
  <si>
    <t>Strada Provinciale 124</t>
  </si>
  <si>
    <t>Reggio Emilia</t>
  </si>
  <si>
    <t>42100</t>
  </si>
  <si>
    <t>0522-556721</t>
  </si>
  <si>
    <t>0522-556722</t>
  </si>
  <si>
    <t>RICAR</t>
  </si>
  <si>
    <t>Ricardo Adocicados</t>
  </si>
  <si>
    <t>Janete Limeira</t>
  </si>
  <si>
    <t>Av. Copacabana, 267</t>
  </si>
  <si>
    <t>02389-890</t>
  </si>
  <si>
    <t>(21) 555-3412</t>
  </si>
  <si>
    <t>RICSU</t>
  </si>
  <si>
    <t>Richter Supermarkt</t>
  </si>
  <si>
    <t>Michael Holz</t>
  </si>
  <si>
    <t>Grenzacherweg 237</t>
  </si>
  <si>
    <t>Genève</t>
  </si>
  <si>
    <t>1203</t>
  </si>
  <si>
    <t>0897-034214</t>
  </si>
  <si>
    <t>ROMEY</t>
  </si>
  <si>
    <t>Romero y tomillo</t>
  </si>
  <si>
    <t>Alejandra Camino</t>
  </si>
  <si>
    <t>Gran Vía, 1</t>
  </si>
  <si>
    <t>28001</t>
  </si>
  <si>
    <t>(91) 745 6200</t>
  </si>
  <si>
    <t>(91) 745 6210</t>
  </si>
  <si>
    <t>SANTG</t>
  </si>
  <si>
    <t>Santé Gourmet</t>
  </si>
  <si>
    <t>Jonas Bergulfsen</t>
  </si>
  <si>
    <t>Erling Skakkes gate 78</t>
  </si>
  <si>
    <t>Stavern</t>
  </si>
  <si>
    <t>4110</t>
  </si>
  <si>
    <t>Norway</t>
  </si>
  <si>
    <t>07-98 92 35</t>
  </si>
  <si>
    <t>07-98 92 47</t>
  </si>
  <si>
    <t>SAVEA</t>
  </si>
  <si>
    <t>Save-a-lot Markets</t>
  </si>
  <si>
    <t>Jose Pavarotti</t>
  </si>
  <si>
    <t>187 Suffolk Ln.</t>
  </si>
  <si>
    <t>Boise</t>
  </si>
  <si>
    <t>ID</t>
  </si>
  <si>
    <t>83720</t>
  </si>
  <si>
    <t>(208) 555-8097</t>
  </si>
  <si>
    <t>SEVES</t>
  </si>
  <si>
    <t>Seven Seas Imports</t>
  </si>
  <si>
    <t>Hari Kumar</t>
  </si>
  <si>
    <t>90 Wadhurst Rd.</t>
  </si>
  <si>
    <t>OX15 4NB</t>
  </si>
  <si>
    <t>(171) 555-1717</t>
  </si>
  <si>
    <t>(171) 555-5646</t>
  </si>
  <si>
    <t>SIMOB</t>
  </si>
  <si>
    <t>Simons bistro</t>
  </si>
  <si>
    <t>Jytte Petersen</t>
  </si>
  <si>
    <t>Vinbæltet 34</t>
  </si>
  <si>
    <t>Kobenhavn</t>
  </si>
  <si>
    <t>1734</t>
  </si>
  <si>
    <t>Denmark</t>
  </si>
  <si>
    <t>31 12 34 56</t>
  </si>
  <si>
    <t>31 13 35 57</t>
  </si>
  <si>
    <t>SPECD</t>
  </si>
  <si>
    <t>Spécialités du monde</t>
  </si>
  <si>
    <t>Dominique Perrier</t>
  </si>
  <si>
    <t>25, rue Lauriston</t>
  </si>
  <si>
    <t>75016</t>
  </si>
  <si>
    <t>(1) 47.55.60.10</t>
  </si>
  <si>
    <t>(1) 47.55.60.20</t>
  </si>
  <si>
    <t>SPLIR</t>
  </si>
  <si>
    <t>Split Rail Beer &amp; Ale</t>
  </si>
  <si>
    <t>Art Braunschweiger</t>
  </si>
  <si>
    <t>P.O. Box 555</t>
  </si>
  <si>
    <t>Lander</t>
  </si>
  <si>
    <t>WY</t>
  </si>
  <si>
    <t>82520</t>
  </si>
  <si>
    <t>(307) 555-4680</t>
  </si>
  <si>
    <t>(307) 555-6525</t>
  </si>
  <si>
    <t>SUPRD</t>
  </si>
  <si>
    <t>Suprêmes délices</t>
  </si>
  <si>
    <t>Pascale Cartrain</t>
  </si>
  <si>
    <t>Boulevard Tirou, 255</t>
  </si>
  <si>
    <t>Charleroi</t>
  </si>
  <si>
    <t>B-6000</t>
  </si>
  <si>
    <t>(071) 23 67 22 20</t>
  </si>
  <si>
    <t>(071) 23 67 22 21</t>
  </si>
  <si>
    <t>THEBI</t>
  </si>
  <si>
    <t>The Big Cheese</t>
  </si>
  <si>
    <t>Liz Nixon</t>
  </si>
  <si>
    <t>89 Jefferson Way Suite 2</t>
  </si>
  <si>
    <t>97201</t>
  </si>
  <si>
    <t>(503) 555-3612</t>
  </si>
  <si>
    <t>THECR</t>
  </si>
  <si>
    <t>The Cracker Box</t>
  </si>
  <si>
    <t>Liu Wong</t>
  </si>
  <si>
    <t>55 Grizzly Peak Rd.</t>
  </si>
  <si>
    <t>Butte</t>
  </si>
  <si>
    <t>MT</t>
  </si>
  <si>
    <t>59801</t>
  </si>
  <si>
    <t>(406) 555-5834</t>
  </si>
  <si>
    <t>(406) 555-8083</t>
  </si>
  <si>
    <t>TOMSP</t>
  </si>
  <si>
    <t>Toms Spezialitäten</t>
  </si>
  <si>
    <t>Karin Josephs</t>
  </si>
  <si>
    <t>Luisenstr. 48</t>
  </si>
  <si>
    <t>Münster</t>
  </si>
  <si>
    <t>44087</t>
  </si>
  <si>
    <t>0251-031259</t>
  </si>
  <si>
    <t>0251-035695</t>
  </si>
  <si>
    <t>TORTU</t>
  </si>
  <si>
    <t>Tortuga Restaurante</t>
  </si>
  <si>
    <t>Miguel Angel Paolino</t>
  </si>
  <si>
    <t>Avda. Azteca 123</t>
  </si>
  <si>
    <t>(5) 555-2933</t>
  </si>
  <si>
    <t>TRADH</t>
  </si>
  <si>
    <t>Tradição Hipermercados</t>
  </si>
  <si>
    <t>Anabela Domingues</t>
  </si>
  <si>
    <t>Av. Inês de Castro, 414</t>
  </si>
  <si>
    <t>05634-030</t>
  </si>
  <si>
    <t>(11) 555-2167</t>
  </si>
  <si>
    <t>(11) 555-2168</t>
  </si>
  <si>
    <t>TRAIH</t>
  </si>
  <si>
    <t>Trail's Head Gourmet Provisioners</t>
  </si>
  <si>
    <t>Helvetius Nagy</t>
  </si>
  <si>
    <t>722 DaVinci Blvd.</t>
  </si>
  <si>
    <t>Kirkland</t>
  </si>
  <si>
    <t>98034</t>
  </si>
  <si>
    <t>(206) 555-8257</t>
  </si>
  <si>
    <t>(206) 555-2174</t>
  </si>
  <si>
    <t>VAFFE</t>
  </si>
  <si>
    <t>Vaffeljernet</t>
  </si>
  <si>
    <t>Palle Ibsen</t>
  </si>
  <si>
    <t>Smagsloget 45</t>
  </si>
  <si>
    <t>Århus</t>
  </si>
  <si>
    <t>8200</t>
  </si>
  <si>
    <t>86 21 32 43</t>
  </si>
  <si>
    <t>86 22 33 44</t>
  </si>
  <si>
    <t>VICTE</t>
  </si>
  <si>
    <t>Victuailles en stock</t>
  </si>
  <si>
    <t>Mary Saveley</t>
  </si>
  <si>
    <t>2, rue du Commerce</t>
  </si>
  <si>
    <t>Lyon</t>
  </si>
  <si>
    <t>69004</t>
  </si>
  <si>
    <t>78.32.54.86</t>
  </si>
  <si>
    <t>78.32.54.87</t>
  </si>
  <si>
    <t>VINET</t>
  </si>
  <si>
    <t>Vins et alcools Chevalier</t>
  </si>
  <si>
    <t>Paul Henriot</t>
  </si>
  <si>
    <t>59 rue de l'Abbaye</t>
  </si>
  <si>
    <t>Reims</t>
  </si>
  <si>
    <t>51100</t>
  </si>
  <si>
    <t>26.47.15.10</t>
  </si>
  <si>
    <t>26.47.15.11</t>
  </si>
  <si>
    <t>WANDK</t>
  </si>
  <si>
    <t>Die Wandernde Kuh</t>
  </si>
  <si>
    <t>Rita Müller</t>
  </si>
  <si>
    <t>Adenauerallee 900</t>
  </si>
  <si>
    <t>Stuttgart</t>
  </si>
  <si>
    <t>70563</t>
  </si>
  <si>
    <t>0711-020361</t>
  </si>
  <si>
    <t>0711-035428</t>
  </si>
  <si>
    <t>WARTH</t>
  </si>
  <si>
    <t>Wartian Herkku</t>
  </si>
  <si>
    <t>Pirkko Koskitalo</t>
  </si>
  <si>
    <t>Torikatu 38</t>
  </si>
  <si>
    <t>Oulu</t>
  </si>
  <si>
    <t>90110</t>
  </si>
  <si>
    <t>Finland</t>
  </si>
  <si>
    <t>981-443655</t>
  </si>
  <si>
    <t>WELLI</t>
  </si>
  <si>
    <t>Wellington Importadora</t>
  </si>
  <si>
    <t>Paula Parente</t>
  </si>
  <si>
    <t>Rua do Mercado, 12</t>
  </si>
  <si>
    <t>Resende</t>
  </si>
  <si>
    <t>08737-363</t>
  </si>
  <si>
    <t>(14) 555-8122</t>
  </si>
  <si>
    <t>WHITC</t>
  </si>
  <si>
    <t>White Clover Markets</t>
  </si>
  <si>
    <t>Karl Jablonski</t>
  </si>
  <si>
    <t>305 - 14th Ave. S. Suite 3B</t>
  </si>
  <si>
    <t>Seattle</t>
  </si>
  <si>
    <t>98128</t>
  </si>
  <si>
    <t>(206) 555-4112</t>
  </si>
  <si>
    <t>(206) 555-4115</t>
  </si>
  <si>
    <t>WILMK</t>
  </si>
  <si>
    <t>Wilman Kala</t>
  </si>
  <si>
    <t>Matti Karttunen</t>
  </si>
  <si>
    <t>Owner/Marketing Assistant</t>
  </si>
  <si>
    <t>Keskuskatu 45</t>
  </si>
  <si>
    <t>Helsinki</t>
  </si>
  <si>
    <t>21240</t>
  </si>
  <si>
    <t>90-224 8858</t>
  </si>
  <si>
    <t>WOLZA</t>
  </si>
  <si>
    <t>Wolski  Zajazd</t>
  </si>
  <si>
    <t>Zbyszek Piestrzeniewicz</t>
  </si>
  <si>
    <t>ul. Filtrowa 68</t>
  </si>
  <si>
    <t>Warszawa</t>
  </si>
  <si>
    <t>01-012</t>
  </si>
  <si>
    <t>Poland</t>
  </si>
  <si>
    <t>(26) 642-7012</t>
  </si>
  <si>
    <t>CategoryID</t>
  </si>
  <si>
    <t>CategoryName</t>
  </si>
  <si>
    <t>Description</t>
  </si>
  <si>
    <t>Beverages</t>
  </si>
  <si>
    <t>Soft drinks, coffees, teas, beers, and ales</t>
  </si>
  <si>
    <t>Condiments</t>
  </si>
  <si>
    <t>Sweet and savory sauces, relishes, spreads, and seasonings</t>
  </si>
  <si>
    <t>Confections</t>
  </si>
  <si>
    <t>Desserts, candies, and sweet breads</t>
  </si>
  <si>
    <t>Dairy Products</t>
  </si>
  <si>
    <t>Cheeses</t>
  </si>
  <si>
    <t>Grains/Cereals</t>
  </si>
  <si>
    <t>Breads, crackers, pasta, and cereal</t>
  </si>
  <si>
    <t>Meat/Poultry</t>
  </si>
  <si>
    <t>Prepared meats</t>
  </si>
  <si>
    <t>Produce</t>
  </si>
  <si>
    <t>Dried fruit and bean curd</t>
  </si>
  <si>
    <t>Seafood</t>
  </si>
  <si>
    <t>Seaweed and fish</t>
  </si>
  <si>
    <t>EmployeeID</t>
  </si>
  <si>
    <t>LastName</t>
  </si>
  <si>
    <t>FirstName</t>
  </si>
  <si>
    <t>Title</t>
  </si>
  <si>
    <t>TitleOfCourtesy</t>
  </si>
  <si>
    <t>BirthDate</t>
  </si>
  <si>
    <t>HireDate</t>
  </si>
  <si>
    <t>HomePhone</t>
  </si>
  <si>
    <t>Extension</t>
  </si>
  <si>
    <t>ReportsTo</t>
  </si>
  <si>
    <t>Davolio</t>
  </si>
  <si>
    <t>Nancy</t>
  </si>
  <si>
    <t>Ms.</t>
  </si>
  <si>
    <t>507 - 20th Ave. E._x000D_
Apt. 2A</t>
  </si>
  <si>
    <t>98122</t>
  </si>
  <si>
    <t>(206) 555-9857</t>
  </si>
  <si>
    <t>5467</t>
  </si>
  <si>
    <t>Fuller</t>
  </si>
  <si>
    <t>Andrew</t>
  </si>
  <si>
    <t>Vice President, Sales</t>
  </si>
  <si>
    <t>Dr.</t>
  </si>
  <si>
    <t>908 W. Capital Way</t>
  </si>
  <si>
    <t>Tacoma</t>
  </si>
  <si>
    <t>98401</t>
  </si>
  <si>
    <t>(206) 555-9482</t>
  </si>
  <si>
    <t>3457</t>
  </si>
  <si>
    <t>Leverling</t>
  </si>
  <si>
    <t>Janet</t>
  </si>
  <si>
    <t>722 Moss Bay Blvd.</t>
  </si>
  <si>
    <t>98033</t>
  </si>
  <si>
    <t>(206) 555-3412</t>
  </si>
  <si>
    <t>3355</t>
  </si>
  <si>
    <t>Peacock</t>
  </si>
  <si>
    <t>Margaret</t>
  </si>
  <si>
    <t>Mrs.</t>
  </si>
  <si>
    <t>4110 Old Redmond Rd.</t>
  </si>
  <si>
    <t>Redmond</t>
  </si>
  <si>
    <t>98052</t>
  </si>
  <si>
    <t>(206) 555-8122</t>
  </si>
  <si>
    <t>5176</t>
  </si>
  <si>
    <t>Buchanan</t>
  </si>
  <si>
    <t>Steven</t>
  </si>
  <si>
    <t>Mr.</t>
  </si>
  <si>
    <t>14 Garrett Hill</t>
  </si>
  <si>
    <t>SW1 8JR</t>
  </si>
  <si>
    <t>(71) 555-4848</t>
  </si>
  <si>
    <t>3453</t>
  </si>
  <si>
    <t>Suyama</t>
  </si>
  <si>
    <t>Michael</t>
  </si>
  <si>
    <t>Coventry House_x000D_
Miner Rd.</t>
  </si>
  <si>
    <t>EC2 7JR</t>
  </si>
  <si>
    <t>(71) 555-7773</t>
  </si>
  <si>
    <t>428</t>
  </si>
  <si>
    <t>King</t>
  </si>
  <si>
    <t>Robert</t>
  </si>
  <si>
    <t>Edgeham Hollow_x000D_
Winchester Way</t>
  </si>
  <si>
    <t>RG1 9SP</t>
  </si>
  <si>
    <t>(71) 555-5598</t>
  </si>
  <si>
    <t>465</t>
  </si>
  <si>
    <t>Callahan</t>
  </si>
  <si>
    <t>Laura</t>
  </si>
  <si>
    <t>Inside Sales Coordinator</t>
  </si>
  <si>
    <t>4726 - 11th Ave. N.E.</t>
  </si>
  <si>
    <t>98105</t>
  </si>
  <si>
    <t>(206) 555-1189</t>
  </si>
  <si>
    <t>2344</t>
  </si>
  <si>
    <t>Dodsworth</t>
  </si>
  <si>
    <t>Anne</t>
  </si>
  <si>
    <t>7 Houndstooth Rd.</t>
  </si>
  <si>
    <t>WG2 7LT</t>
  </si>
  <si>
    <t>(71) 555-4444</t>
  </si>
  <si>
    <t>452</t>
  </si>
  <si>
    <t>OrderID</t>
  </si>
  <si>
    <t>ProductID</t>
  </si>
  <si>
    <t>UnitPrice</t>
  </si>
  <si>
    <t>Quantity</t>
  </si>
  <si>
    <t>Discount</t>
  </si>
  <si>
    <t>OrderDate</t>
  </si>
  <si>
    <t>RequiredDate</t>
  </si>
  <si>
    <t>ShippedDate</t>
  </si>
  <si>
    <t>ShipVia</t>
  </si>
  <si>
    <t>Freight</t>
  </si>
  <si>
    <t>ShipName</t>
  </si>
  <si>
    <t>ShipAddress</t>
  </si>
  <si>
    <t>ShipCity</t>
  </si>
  <si>
    <t>ShipRegion</t>
  </si>
  <si>
    <t>ShipPostalCode</t>
  </si>
  <si>
    <t>ShipCountry</t>
  </si>
  <si>
    <t>Hauptstr. 31</t>
  </si>
  <si>
    <t>Starenweg 5</t>
  </si>
  <si>
    <t>1204</t>
  </si>
  <si>
    <t>Blondel père et fils</t>
  </si>
  <si>
    <t>1029 - 12th Ave. S.</t>
  </si>
  <si>
    <t>98124</t>
  </si>
  <si>
    <t>Tradiçao Hipermercados</t>
  </si>
  <si>
    <t>Brook Farm Stratford St. Mary</t>
  </si>
  <si>
    <t>Colchester</t>
  </si>
  <si>
    <t>Essex</t>
  </si>
  <si>
    <t>CO7 6JX</t>
  </si>
  <si>
    <t>Galería del gastronómo</t>
  </si>
  <si>
    <t>8022</t>
  </si>
  <si>
    <t>Wolski Zajazd</t>
  </si>
  <si>
    <t>2319 Elm St.</t>
  </si>
  <si>
    <t>Alfreds Futterkiste</t>
  </si>
  <si>
    <t>Alfred's Futterkiste</t>
  </si>
  <si>
    <t>ProductName</t>
  </si>
  <si>
    <t>SupplierID</t>
  </si>
  <si>
    <t>QuantityPerUnit</t>
  </si>
  <si>
    <t>UnitsInStock</t>
  </si>
  <si>
    <t>UnitsOnOrder</t>
  </si>
  <si>
    <t>ReorderLevel</t>
  </si>
  <si>
    <t>Discontinued</t>
  </si>
  <si>
    <t>Chai</t>
  </si>
  <si>
    <t>10 boxes x 20 bags</t>
  </si>
  <si>
    <t>Chang</t>
  </si>
  <si>
    <t>24 - 12 oz bottles</t>
  </si>
  <si>
    <t>Aniseed Syrup</t>
  </si>
  <si>
    <t>12 - 550 ml bottles</t>
  </si>
  <si>
    <t>Chef Anton's Cajun Seasoning</t>
  </si>
  <si>
    <t>48 - 6 oz jars</t>
  </si>
  <si>
    <t>Chef Anton's Gumbo Mix</t>
  </si>
  <si>
    <t>36 boxes</t>
  </si>
  <si>
    <t>Grandma's Boysenberry Spread</t>
  </si>
  <si>
    <t>12 - 8 oz jars</t>
  </si>
  <si>
    <t>Uncle Bob's Organic Dried Pears</t>
  </si>
  <si>
    <t>12 - 1 lb pkgs.</t>
  </si>
  <si>
    <t>Northwoods Cranberry Sauce</t>
  </si>
  <si>
    <t>12 - 12 oz jars</t>
  </si>
  <si>
    <t>Mishi Kobe Niku</t>
  </si>
  <si>
    <t>18 - 500 g pkgs.</t>
  </si>
  <si>
    <t>Ikura</t>
  </si>
  <si>
    <t>12 - 200 ml jars</t>
  </si>
  <si>
    <t>Queso Cabrales</t>
  </si>
  <si>
    <t>1 kg pkg.</t>
  </si>
  <si>
    <t>Queso Manchego La Pastora</t>
  </si>
  <si>
    <t>10 - 500 g pkgs.</t>
  </si>
  <si>
    <t>Konbu</t>
  </si>
  <si>
    <t>2 kg box</t>
  </si>
  <si>
    <t>Tofu</t>
  </si>
  <si>
    <t>40 - 100 g pkgs.</t>
  </si>
  <si>
    <t>Genen Shouyu</t>
  </si>
  <si>
    <t>24 - 250 ml bottles</t>
  </si>
  <si>
    <t>Pavlova</t>
  </si>
  <si>
    <t>32 - 500 g boxes</t>
  </si>
  <si>
    <t>Alice Mutton</t>
  </si>
  <si>
    <t>20 - 1 kg tins</t>
  </si>
  <si>
    <t>Carnarvon Tigers</t>
  </si>
  <si>
    <t>16 kg pkg.</t>
  </si>
  <si>
    <t>Teatime Chocolate Biscuits</t>
  </si>
  <si>
    <t>10 boxes x 12 pieces</t>
  </si>
  <si>
    <t>Sir Rodney's Marmalade</t>
  </si>
  <si>
    <t>30 gift boxes</t>
  </si>
  <si>
    <t>Sir Rodney's Scones</t>
  </si>
  <si>
    <t>24 pkgs. x 4 pieces</t>
  </si>
  <si>
    <t>Gustaf's Knäckebröd</t>
  </si>
  <si>
    <t>24 - 500 g pkgs.</t>
  </si>
  <si>
    <t>Tunnbröd</t>
  </si>
  <si>
    <t>12 - 250 g pkgs.</t>
  </si>
  <si>
    <t>Guaraná Fantástica</t>
  </si>
  <si>
    <t>12 - 355 ml cans</t>
  </si>
  <si>
    <t>NuNuCa Nuß-Nougat-Creme</t>
  </si>
  <si>
    <t>20 - 450 g glasses</t>
  </si>
  <si>
    <t>Gumbär Gummibärchen</t>
  </si>
  <si>
    <t>100 - 250 g bags</t>
  </si>
  <si>
    <t>Schoggi Schokolade</t>
  </si>
  <si>
    <t>100 - 100 g pieces</t>
  </si>
  <si>
    <t>Rössle Sauerkraut</t>
  </si>
  <si>
    <t>25 - 825 g cans</t>
  </si>
  <si>
    <t>Thüringer Rostbratwurst</t>
  </si>
  <si>
    <t>50 bags x 30 sausgs.</t>
  </si>
  <si>
    <t>Nord-Ost Matjeshering</t>
  </si>
  <si>
    <t>10 - 200 g glasses</t>
  </si>
  <si>
    <t>Gorgonzola Telino</t>
  </si>
  <si>
    <t>12 - 100 g pkgs</t>
  </si>
  <si>
    <t>Mascarpone Fabioli</t>
  </si>
  <si>
    <t>24 - 200 g pkgs.</t>
  </si>
  <si>
    <t>Geitost</t>
  </si>
  <si>
    <t>500 g</t>
  </si>
  <si>
    <t>Sasquatch Ale</t>
  </si>
  <si>
    <t>Steeleye Stout</t>
  </si>
  <si>
    <t>Inlagd Sill</t>
  </si>
  <si>
    <t>24 - 250 g  jars</t>
  </si>
  <si>
    <t>Gravad lax</t>
  </si>
  <si>
    <t>12 - 500 g pkgs.</t>
  </si>
  <si>
    <t>Côte de Blaye</t>
  </si>
  <si>
    <t>12 - 75 cl bottles</t>
  </si>
  <si>
    <t>Chartreuse verte</t>
  </si>
  <si>
    <t>750 cc per bottle</t>
  </si>
  <si>
    <t>Boston Crab Meat</t>
  </si>
  <si>
    <t>24 - 4 oz tins</t>
  </si>
  <si>
    <t>Jack's New England Clam Chowder</t>
  </si>
  <si>
    <t>12 - 12 oz cans</t>
  </si>
  <si>
    <t>Singaporean Hokkien Fried Mee</t>
  </si>
  <si>
    <t>32 - 1 kg pkgs.</t>
  </si>
  <si>
    <t>Ipoh Coffee</t>
  </si>
  <si>
    <t>16 - 500 g tins</t>
  </si>
  <si>
    <t>Gula Malacca</t>
  </si>
  <si>
    <t>20 - 2 kg bags</t>
  </si>
  <si>
    <t>Rogede sild</t>
  </si>
  <si>
    <t>1k pkg.</t>
  </si>
  <si>
    <t>Spegesild</t>
  </si>
  <si>
    <t>4 - 450 g glasses</t>
  </si>
  <si>
    <t>Zaanse koeken</t>
  </si>
  <si>
    <t>10 - 4 oz boxes</t>
  </si>
  <si>
    <t>Chocolade</t>
  </si>
  <si>
    <t>10 pkgs.</t>
  </si>
  <si>
    <t>Maxilaku</t>
  </si>
  <si>
    <t>24 - 50 g pkgs.</t>
  </si>
  <si>
    <t>Valkoinen suklaa</t>
  </si>
  <si>
    <t>12 - 100 g bars</t>
  </si>
  <si>
    <t>Manjimup Dried Apples</t>
  </si>
  <si>
    <t>50 - 300 g pkgs.</t>
  </si>
  <si>
    <t>Filo Mix</t>
  </si>
  <si>
    <t>16 - 2 kg boxes</t>
  </si>
  <si>
    <t>Perth Pasties</t>
  </si>
  <si>
    <t>48 pieces</t>
  </si>
  <si>
    <t>Tourtière</t>
  </si>
  <si>
    <t>16 pies</t>
  </si>
  <si>
    <t>Pâté chinois</t>
  </si>
  <si>
    <t>24 boxes x 2 pies</t>
  </si>
  <si>
    <t>Gnocchi di nonna Alice</t>
  </si>
  <si>
    <t>24 - 250 g pkgs.</t>
  </si>
  <si>
    <t>Ravioli Angelo</t>
  </si>
  <si>
    <t>Escargots de Bourgogne</t>
  </si>
  <si>
    <t>24 pieces</t>
  </si>
  <si>
    <t>Raclette Courdavault</t>
  </si>
  <si>
    <t>5 kg pkg.</t>
  </si>
  <si>
    <t>Camembert Pierrot</t>
  </si>
  <si>
    <t>15 - 300 g rounds</t>
  </si>
  <si>
    <t>Sirop d'érable</t>
  </si>
  <si>
    <t>24 - 500 ml bottles</t>
  </si>
  <si>
    <t>Tarte au sucre</t>
  </si>
  <si>
    <t>48 pies</t>
  </si>
  <si>
    <t>Vegie-spread</t>
  </si>
  <si>
    <t>15 - 625 g jars</t>
  </si>
  <si>
    <t>Wimmers gute Semmelknödel</t>
  </si>
  <si>
    <t>20 bags x 4 pieces</t>
  </si>
  <si>
    <t>Louisiana Fiery Hot Pepper Sauce</t>
  </si>
  <si>
    <t>32 - 8 oz bottles</t>
  </si>
  <si>
    <t>Louisiana Hot Spiced Okra</t>
  </si>
  <si>
    <t>24 - 8 oz jars</t>
  </si>
  <si>
    <t>Laughing Lumberjack Lager</t>
  </si>
  <si>
    <t>Scottish Longbreads</t>
  </si>
  <si>
    <t>10 boxes x 8 pieces</t>
  </si>
  <si>
    <t>Gudbrandsdalsost</t>
  </si>
  <si>
    <t>10 kg pkg.</t>
  </si>
  <si>
    <t>Outback Lager</t>
  </si>
  <si>
    <t>24 - 355 ml bottles</t>
  </si>
  <si>
    <t>Flotemysost</t>
  </si>
  <si>
    <t>Mozzarella di Giovanni</t>
  </si>
  <si>
    <t>Röd Kaviar</t>
  </si>
  <si>
    <t>24 - 150 g jars</t>
  </si>
  <si>
    <t>Longlife Tofu</t>
  </si>
  <si>
    <t>Rhönbräu Klosterbier</t>
  </si>
  <si>
    <t>24 - 0.5 l bottles</t>
  </si>
  <si>
    <t>Lakkalikööri</t>
  </si>
  <si>
    <t>500 ml</t>
  </si>
  <si>
    <t>Original Frankfurter grüne Soße</t>
  </si>
  <si>
    <t>12 boxes</t>
  </si>
  <si>
    <t>Datum</t>
  </si>
  <si>
    <t>Maand</t>
  </si>
  <si>
    <t>MaandOpmaak</t>
  </si>
  <si>
    <t>Week</t>
  </si>
  <si>
    <t>DagOpmaak</t>
  </si>
  <si>
    <t>Kwartaal</t>
  </si>
  <si>
    <t>SalesAmount</t>
  </si>
  <si>
    <t>Jaar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</si>
</sst>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44" formatCode="_(&quot;€&quot;* #,##0.00_);_(&quot;€&quot;* \(#,##0.00\);_(&quot;€&quot;* &quot;-&quot;??_);_(@_)"/>
    <numFmt numFmtId="164" formatCode="_ [$€-413]\ * #,##0.00_ ;_ [$€-413]\ * \-#,##0.00_ ;_ [$€-413]\ * &quot;-&quot;??_ ;_ @_ "/>
  </numFmts>
  <fonts count="3" x14ac:knownFonts="1"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theme="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4"/>
        <bgColor theme="4"/>
      </patternFill>
    </fill>
    <fill>
      <patternFill patternType="solid">
        <fgColor theme="4" tint="0.79998168889431442"/>
        <bgColor theme="4" tint="0.79998168889431442"/>
      </patternFill>
    </fill>
  </fills>
  <borders count="2">
    <border>
      <left/>
      <right/>
      <top/>
      <bottom/>
      <diagonal/>
    </border>
    <border>
      <left/>
      <right/>
      <top style="thin">
        <color theme="4" tint="0.39997558519241921"/>
      </top>
      <bottom/>
      <diagonal/>
    </border>
  </borders>
  <cellStyleXfs count="3">
    <xf numFmtId="0" fontId="0" fillId="0" borderId="0"/>
    <xf numFmtId="44" fontId="2" fillId="0" borderId="0" applyFont="0" applyFill="0" applyBorder="0" applyAlignment="0" applyProtection="0"/>
    <xf numFmtId="9" fontId="2" fillId="0" borderId="0" applyFont="0" applyFill="0" applyBorder="0" applyAlignment="0" applyProtection="0"/>
  </cellStyleXfs>
  <cellXfs count="22">
    <xf numFmtId="0" fontId="0" fillId="0" borderId="0" xfId="0"/>
    <xf numFmtId="0" fontId="0" fillId="3" borderId="1" xfId="0" applyFont="1" applyFill="1" applyBorder="1"/>
    <xf numFmtId="0" fontId="0" fillId="0" borderId="1" xfId="0" applyFont="1" applyBorder="1"/>
    <xf numFmtId="22" fontId="0" fillId="3" borderId="1" xfId="0" applyNumberFormat="1" applyFont="1" applyFill="1" applyBorder="1"/>
    <xf numFmtId="22" fontId="0" fillId="0" borderId="1" xfId="0" applyNumberFormat="1" applyFont="1" applyBorder="1"/>
    <xf numFmtId="0" fontId="1" fillId="2" borderId="0" xfId="0" applyFont="1" applyFill="1" applyBorder="1"/>
    <xf numFmtId="14" fontId="1" fillId="2" borderId="0" xfId="0" applyNumberFormat="1" applyFont="1" applyFill="1" applyBorder="1"/>
    <xf numFmtId="14" fontId="0" fillId="3" borderId="1" xfId="0" applyNumberFormat="1" applyFont="1" applyFill="1" applyBorder="1"/>
    <xf numFmtId="14" fontId="0" fillId="0" borderId="1" xfId="0" applyNumberFormat="1" applyFont="1" applyBorder="1"/>
    <xf numFmtId="14" fontId="0" fillId="0" borderId="0" xfId="0" applyNumberFormat="1"/>
    <xf numFmtId="164" fontId="1" fillId="2" borderId="0" xfId="0" applyNumberFormat="1" applyFont="1" applyFill="1" applyBorder="1"/>
    <xf numFmtId="164" fontId="0" fillId="3" borderId="1" xfId="0" applyNumberFormat="1" applyFont="1" applyFill="1" applyBorder="1"/>
    <xf numFmtId="164" fontId="0" fillId="0" borderId="1" xfId="0" applyNumberFormat="1" applyFont="1" applyBorder="1"/>
    <xf numFmtId="164" fontId="0" fillId="0" borderId="0" xfId="0" applyNumberFormat="1"/>
    <xf numFmtId="44" fontId="1" fillId="2" borderId="0" xfId="1" applyFont="1" applyFill="1"/>
    <xf numFmtId="44" fontId="0" fillId="3" borderId="0" xfId="1" applyFont="1" applyFill="1"/>
    <xf numFmtId="44" fontId="0" fillId="0" borderId="0" xfId="1" applyFont="1"/>
    <xf numFmtId="9" fontId="1" fillId="2" borderId="0" xfId="2" applyFont="1" applyFill="1" applyBorder="1"/>
    <xf numFmtId="9" fontId="0" fillId="3" borderId="1" xfId="2" applyFont="1" applyFill="1" applyBorder="1"/>
    <xf numFmtId="9" fontId="0" fillId="0" borderId="1" xfId="2" applyFont="1" applyBorder="1"/>
    <xf numFmtId="9" fontId="0" fillId="0" borderId="0" xfId="2" applyFont="1"/>
    <xf numFmtId="0" fontId="0" fillId="0" borderId="0" xfId="0" applyNumberFormat="1"/>
  </cellXfs>
  <cellStyles count="3">
    <cellStyle name="Procent" xfId="2" builtinId="5"/>
    <cellStyle name="Standaard" xfId="0" builtinId="0"/>
    <cellStyle name="Valuta" xfId="1" builtinId="4"/>
  </cellStyles>
  <dxfs count="82">
    <dxf>
      <numFmt numFmtId="19" formatCode="m/d/yyyy"/>
    </dxf>
    <dxf>
      <numFmt numFmtId="19" formatCode="m/d/yyyy"/>
    </dxf>
    <dxf>
      <numFmt numFmtId="19" formatCode="m/d/yyyy"/>
    </dxf>
    <dxf>
      <numFmt numFmtId="19" formatCode="m/d/yyyy"/>
    </dxf>
    <dxf>
      <numFmt numFmtId="19" formatCode="m/d/yyyy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fill>
        <patternFill patternType="solid">
          <fgColor theme="4" tint="0.79998168889431442"/>
          <bgColor theme="4" tint="0.79998168889431442"/>
        </patternFill>
      </fill>
      <border diagonalUp="0" diagonalDown="0">
        <left/>
        <right/>
        <top style="thin">
          <color theme="4" tint="0.39997558519241921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fill>
        <patternFill patternType="solid">
          <fgColor theme="4" tint="0.79998168889431442"/>
          <bgColor theme="4" tint="0.79998168889431442"/>
        </patternFill>
      </fill>
      <border diagonalUp="0" diagonalDown="0">
        <left/>
        <right/>
        <top style="thin">
          <color theme="4" tint="0.39997558519241921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fill>
        <patternFill patternType="solid">
          <fgColor theme="4" tint="0.79998168889431442"/>
          <bgColor theme="4" tint="0.79998168889431442"/>
        </patternFill>
      </fill>
      <border diagonalUp="0" diagonalDown="0">
        <left/>
        <right/>
        <top style="thin">
          <color theme="4" tint="0.39997558519241921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fill>
        <patternFill patternType="solid">
          <fgColor theme="4" tint="0.79998168889431442"/>
          <bgColor theme="4" tint="0.79998168889431442"/>
        </patternFill>
      </fill>
      <border diagonalUp="0" diagonalDown="0">
        <left/>
        <right/>
        <top style="thin">
          <color theme="4" tint="0.39997558519241921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fill>
        <patternFill patternType="solid">
          <fgColor theme="4" tint="0.79998168889431442"/>
          <bgColor theme="4" tint="0.79998168889431442"/>
        </patternFill>
      </fill>
      <border diagonalUp="0" diagonalDown="0">
        <left/>
        <right/>
        <top style="thin">
          <color theme="4" tint="0.39997558519241921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fill>
        <patternFill patternType="solid">
          <fgColor theme="4" tint="0.79998168889431442"/>
          <bgColor theme="4" tint="0.79998168889431442"/>
        </patternFill>
      </fill>
      <border diagonalUp="0" diagonalDown="0">
        <left/>
        <right/>
        <top style="thin">
          <color theme="4" tint="0.39997558519241921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fill>
        <patternFill patternType="solid">
          <fgColor theme="4" tint="0.79998168889431442"/>
          <bgColor theme="4" tint="0.79998168889431442"/>
        </patternFill>
      </fill>
      <border diagonalUp="0" diagonalDown="0">
        <left/>
        <right/>
        <top style="thin">
          <color theme="4" tint="0.39997558519241921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fill>
        <patternFill patternType="solid">
          <fgColor theme="4" tint="0.79998168889431442"/>
          <bgColor theme="4" tint="0.79998168889431442"/>
        </patternFill>
      </fill>
      <border diagonalUp="0" diagonalDown="0">
        <left/>
        <right/>
        <top style="thin">
          <color theme="4" tint="0.39997558519241921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fill>
        <patternFill patternType="solid">
          <fgColor theme="4" tint="0.79998168889431442"/>
          <bgColor theme="4" tint="0.79998168889431442"/>
        </patternFill>
      </fill>
      <border diagonalUp="0" diagonalDown="0">
        <left/>
        <right/>
        <top style="thin">
          <color theme="4" tint="0.39997558519241921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fill>
        <patternFill patternType="solid">
          <fgColor theme="4" tint="0.79998168889431442"/>
          <bgColor theme="4" tint="0.79998168889431442"/>
        </patternFill>
      </fill>
      <border diagonalUp="0" diagonalDown="0">
        <left/>
        <right/>
        <top style="thin">
          <color theme="4" tint="0.39997558519241921"/>
        </top>
        <bottom/>
        <vertical/>
        <horizontal/>
      </border>
    </dxf>
    <dxf>
      <border outline="0">
        <left style="thin">
          <color theme="4" tint="0.39997558519241921"/>
        </left>
        <right style="thin">
          <color theme="4" tint="0.39997558519241921"/>
        </right>
        <top style="thin">
          <color theme="4" tint="0.39997558519241921"/>
        </top>
        <bottom style="thin">
          <color theme="4" tint="0.3999755851924192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fill>
        <patternFill patternType="solid">
          <fgColor theme="4" tint="0.79998168889431442"/>
          <bgColor theme="4" tint="0.79998168889431442"/>
        </patternFill>
      </fill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theme="0"/>
        <name val="Calibri"/>
        <family val="2"/>
        <scheme val="minor"/>
      </font>
      <fill>
        <patternFill patternType="solid">
          <fgColor theme="4"/>
          <bgColor theme="4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border diagonalUp="0" diagonalDown="0">
        <left/>
        <right/>
        <top style="thin">
          <color theme="4" tint="0.39997558519241921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border diagonalUp="0" diagonalDown="0">
        <left/>
        <right/>
        <top style="thin">
          <color theme="4" tint="0.39997558519241921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border diagonalUp="0" diagonalDown="0">
        <left/>
        <right/>
        <top style="thin">
          <color theme="4" tint="0.39997558519241921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border diagonalUp="0" diagonalDown="0">
        <left/>
        <right/>
        <top style="thin">
          <color theme="4" tint="0.39997558519241921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border diagonalUp="0" diagonalDown="0">
        <left/>
        <right/>
        <top style="thin">
          <color theme="4" tint="0.39997558519241921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border diagonalUp="0" diagonalDown="0">
        <left/>
        <right/>
        <top style="thin">
          <color theme="4" tint="0.39997558519241921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border diagonalUp="0" diagonalDown="0">
        <left/>
        <right/>
        <top style="thin">
          <color theme="4" tint="0.39997558519241921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border diagonalUp="0" diagonalDown="0" outline="0">
        <left/>
        <right/>
        <top style="thin">
          <color theme="4" tint="0.39997558519241921"/>
        </top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19" formatCode="m/d/yyyy"/>
      <border diagonalUp="0" diagonalDown="0" outline="0">
        <left/>
        <right/>
        <top style="thin">
          <color theme="4" tint="0.39997558519241921"/>
        </top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19" formatCode="m/d/yyyy"/>
      <border diagonalUp="0" diagonalDown="0" outline="0">
        <left/>
        <right/>
        <top style="thin">
          <color theme="4" tint="0.39997558519241921"/>
        </top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19" formatCode="m/d/yyyy"/>
      <border diagonalUp="0" diagonalDown="0" outline="0">
        <left/>
        <right/>
        <top style="thin">
          <color theme="4" tint="0.39997558519241921"/>
        </top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border diagonalUp="0" diagonalDown="0" outline="0">
        <left/>
        <right/>
        <top style="thin">
          <color theme="4" tint="0.39997558519241921"/>
        </top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border diagonalUp="0" diagonalDown="0">
        <left/>
        <right/>
        <top style="thin">
          <color theme="4" tint="0.39997558519241921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border diagonalUp="0" diagonalDown="0">
        <left/>
        <right/>
        <top style="thin">
          <color theme="4" tint="0.39997558519241921"/>
        </top>
        <bottom/>
        <vertical/>
        <horizontal/>
      </border>
    </dxf>
    <dxf>
      <border outline="0">
        <left style="thin">
          <color theme="4" tint="0.39997558519241921"/>
        </left>
        <right style="thin">
          <color theme="4" tint="0.39997558519241921"/>
        </right>
        <top style="thin">
          <color theme="4" tint="0.39997558519241921"/>
        </top>
        <bottom style="thin">
          <color theme="4" tint="0.3999755851924192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theme="0"/>
        <name val="Calibri"/>
        <family val="2"/>
        <scheme val="minor"/>
      </font>
      <fill>
        <patternFill patternType="solid">
          <fgColor theme="4"/>
          <bgColor theme="4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fill>
        <patternFill patternType="solid">
          <fgColor theme="4" tint="0.79998168889431442"/>
          <bgColor theme="4" tint="0.79998168889431442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fill>
        <patternFill patternType="solid">
          <fgColor theme="4" tint="0.79998168889431442"/>
          <bgColor theme="4" tint="0.79998168889431442"/>
        </patternFill>
      </fill>
      <border diagonalUp="0" diagonalDown="0">
        <left/>
        <right/>
        <top style="thin">
          <color theme="4" tint="0.39997558519241921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fill>
        <patternFill patternType="solid">
          <fgColor theme="4" tint="0.79998168889431442"/>
          <bgColor theme="4" tint="0.79998168889431442"/>
        </patternFill>
      </fill>
      <border diagonalUp="0" diagonalDown="0" outline="0">
        <left/>
        <right/>
        <top style="thin">
          <color theme="4" tint="0.39997558519241921"/>
        </top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164" formatCode="_ [$€-413]\ * #,##0.00_ ;_ [$€-413]\ * \-#,##0.00_ ;_ [$€-413]\ * &quot;-&quot;??_ ;_ @_ "/>
      <fill>
        <patternFill patternType="solid">
          <fgColor theme="4" tint="0.79998168889431442"/>
          <bgColor theme="4" tint="0.79998168889431442"/>
        </patternFill>
      </fill>
      <border diagonalUp="0" diagonalDown="0" outline="0">
        <left/>
        <right/>
        <top style="thin">
          <color theme="4" tint="0.39997558519241921"/>
        </top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fill>
        <patternFill patternType="solid">
          <fgColor theme="4" tint="0.79998168889431442"/>
          <bgColor theme="4" tint="0.79998168889431442"/>
        </patternFill>
      </fill>
      <border diagonalUp="0" diagonalDown="0" outline="0">
        <left/>
        <right/>
        <top style="thin">
          <color theme="4" tint="0.39997558519241921"/>
        </top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fill>
        <patternFill patternType="solid">
          <fgColor theme="4" tint="0.79998168889431442"/>
          <bgColor theme="4" tint="0.79998168889431442"/>
        </patternFill>
      </fill>
      <border diagonalUp="0" diagonalDown="0">
        <left/>
        <right/>
        <top style="thin">
          <color theme="4" tint="0.39997558519241921"/>
        </top>
        <bottom/>
        <vertical/>
        <horizontal/>
      </border>
    </dxf>
    <dxf>
      <border outline="0">
        <left style="thin">
          <color theme="4" tint="0.39997558519241921"/>
        </left>
        <right style="thin">
          <color theme="4" tint="0.39997558519241921"/>
        </right>
        <top style="thin">
          <color theme="4" tint="0.39997558519241921"/>
        </top>
        <bottom style="thin">
          <color theme="4" tint="0.3999755851924192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fill>
        <patternFill patternType="solid">
          <fgColor theme="4" tint="0.79998168889431442"/>
          <bgColor theme="4" tint="0.79998168889431442"/>
        </patternFill>
      </fill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theme="0"/>
        <name val="Calibri"/>
        <family val="2"/>
        <scheme val="minor"/>
      </font>
      <fill>
        <patternFill patternType="solid">
          <fgColor theme="4"/>
          <bgColor theme="4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fill>
        <patternFill patternType="solid">
          <fgColor theme="4" tint="0.79998168889431442"/>
          <bgColor theme="4" tint="0.79998168889431442"/>
        </patternFill>
      </fill>
      <border diagonalUp="0" diagonalDown="0">
        <left/>
        <right/>
        <top style="thin">
          <color theme="4" tint="0.39997558519241921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fill>
        <patternFill patternType="solid">
          <fgColor theme="4" tint="0.79998168889431442"/>
          <bgColor theme="4" tint="0.79998168889431442"/>
        </patternFill>
      </fill>
      <border diagonalUp="0" diagonalDown="0">
        <left/>
        <right/>
        <top style="thin">
          <color theme="4" tint="0.39997558519241921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fill>
        <patternFill patternType="solid">
          <fgColor theme="4" tint="0.79998168889431442"/>
          <bgColor theme="4" tint="0.79998168889431442"/>
        </patternFill>
      </fill>
      <border diagonalUp="0" diagonalDown="0">
        <left/>
        <right/>
        <top style="thin">
          <color theme="4" tint="0.39997558519241921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fill>
        <patternFill patternType="solid">
          <fgColor theme="4" tint="0.79998168889431442"/>
          <bgColor theme="4" tint="0.79998168889431442"/>
        </patternFill>
      </fill>
      <border diagonalUp="0" diagonalDown="0">
        <left/>
        <right/>
        <top style="thin">
          <color theme="4" tint="0.39997558519241921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fill>
        <patternFill patternType="solid">
          <fgColor theme="4" tint="0.79998168889431442"/>
          <bgColor theme="4" tint="0.79998168889431442"/>
        </patternFill>
      </fill>
      <border diagonalUp="0" diagonalDown="0">
        <left/>
        <right/>
        <top style="thin">
          <color theme="4" tint="0.39997558519241921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fill>
        <patternFill patternType="solid">
          <fgColor theme="4" tint="0.79998168889431442"/>
          <bgColor theme="4" tint="0.79998168889431442"/>
        </patternFill>
      </fill>
      <border diagonalUp="0" diagonalDown="0">
        <left/>
        <right/>
        <top style="thin">
          <color theme="4" tint="0.39997558519241921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fill>
        <patternFill patternType="solid">
          <fgColor theme="4" tint="0.79998168889431442"/>
          <bgColor theme="4" tint="0.79998168889431442"/>
        </patternFill>
      </fill>
      <border diagonalUp="0" diagonalDown="0">
        <left/>
        <right/>
        <top style="thin">
          <color theme="4" tint="0.39997558519241921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fill>
        <patternFill patternType="solid">
          <fgColor theme="4" tint="0.79998168889431442"/>
          <bgColor theme="4" tint="0.79998168889431442"/>
        </patternFill>
      </fill>
      <border diagonalUp="0" diagonalDown="0">
        <left/>
        <right/>
        <top style="thin">
          <color theme="4" tint="0.39997558519241921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27" formatCode="m/d/yyyy\ h:mm"/>
      <fill>
        <patternFill patternType="solid">
          <fgColor theme="4" tint="0.79998168889431442"/>
          <bgColor theme="4" tint="0.79998168889431442"/>
        </patternFill>
      </fill>
      <border diagonalUp="0" diagonalDown="0">
        <left/>
        <right/>
        <top style="thin">
          <color theme="4" tint="0.39997558519241921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27" formatCode="m/d/yyyy\ h:mm"/>
      <fill>
        <patternFill patternType="solid">
          <fgColor theme="4" tint="0.79998168889431442"/>
          <bgColor theme="4" tint="0.79998168889431442"/>
        </patternFill>
      </fill>
      <border diagonalUp="0" diagonalDown="0">
        <left/>
        <right/>
        <top style="thin">
          <color theme="4" tint="0.39997558519241921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fill>
        <patternFill patternType="solid">
          <fgColor theme="4" tint="0.79998168889431442"/>
          <bgColor theme="4" tint="0.79998168889431442"/>
        </patternFill>
      </fill>
      <border diagonalUp="0" diagonalDown="0">
        <left/>
        <right/>
        <top style="thin">
          <color theme="4" tint="0.39997558519241921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fill>
        <patternFill patternType="solid">
          <fgColor theme="4" tint="0.79998168889431442"/>
          <bgColor theme="4" tint="0.79998168889431442"/>
        </patternFill>
      </fill>
      <border diagonalUp="0" diagonalDown="0">
        <left/>
        <right/>
        <top style="thin">
          <color theme="4" tint="0.39997558519241921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fill>
        <patternFill patternType="solid">
          <fgColor theme="4" tint="0.79998168889431442"/>
          <bgColor theme="4" tint="0.79998168889431442"/>
        </patternFill>
      </fill>
      <border diagonalUp="0" diagonalDown="0">
        <left/>
        <right/>
        <top style="thin">
          <color theme="4" tint="0.39997558519241921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fill>
        <patternFill patternType="solid">
          <fgColor theme="4" tint="0.79998168889431442"/>
          <bgColor theme="4" tint="0.79998168889431442"/>
        </patternFill>
      </fill>
      <border diagonalUp="0" diagonalDown="0">
        <left/>
        <right/>
        <top style="thin">
          <color theme="4" tint="0.39997558519241921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fill>
        <patternFill patternType="solid">
          <fgColor theme="4" tint="0.79998168889431442"/>
          <bgColor theme="4" tint="0.79998168889431442"/>
        </patternFill>
      </fill>
      <border diagonalUp="0" diagonalDown="0">
        <left/>
        <right/>
        <top style="thin">
          <color theme="4" tint="0.39997558519241921"/>
        </top>
        <bottom/>
        <vertical/>
        <horizontal/>
      </border>
    </dxf>
    <dxf>
      <border outline="0">
        <left style="thin">
          <color theme="4" tint="0.39997558519241921"/>
        </left>
        <right style="thin">
          <color theme="4" tint="0.39997558519241921"/>
        </right>
        <top style="thin">
          <color theme="4" tint="0.39997558519241921"/>
        </top>
        <bottom style="thin">
          <color theme="4" tint="0.3999755851924192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fill>
        <patternFill patternType="solid">
          <fgColor theme="4" tint="0.79998168889431442"/>
          <bgColor theme="4" tint="0.79998168889431442"/>
        </patternFill>
      </fill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theme="0"/>
        <name val="Calibri"/>
        <family val="2"/>
        <scheme val="minor"/>
      </font>
      <fill>
        <patternFill patternType="solid">
          <fgColor theme="4"/>
          <bgColor theme="4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fill>
        <patternFill patternType="solid">
          <fgColor theme="4" tint="0.79998168889431442"/>
          <bgColor theme="4" tint="0.79998168889431442"/>
        </patternFill>
      </fill>
      <border diagonalUp="0" diagonalDown="0">
        <left/>
        <right/>
        <top style="thin">
          <color theme="4" tint="0.39997558519241921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fill>
        <patternFill patternType="solid">
          <fgColor theme="4" tint="0.79998168889431442"/>
          <bgColor theme="4" tint="0.79998168889431442"/>
        </patternFill>
      </fill>
      <border diagonalUp="0" diagonalDown="0">
        <left/>
        <right/>
        <top style="thin">
          <color theme="4" tint="0.39997558519241921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fill>
        <patternFill patternType="solid">
          <fgColor theme="4" tint="0.79998168889431442"/>
          <bgColor theme="4" tint="0.79998168889431442"/>
        </patternFill>
      </fill>
      <border diagonalUp="0" diagonalDown="0">
        <left/>
        <right/>
        <top style="thin">
          <color theme="4" tint="0.39997558519241921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fill>
        <patternFill patternType="solid">
          <fgColor theme="4" tint="0.79998168889431442"/>
          <bgColor theme="4" tint="0.79998168889431442"/>
        </patternFill>
      </fill>
      <border diagonalUp="0" diagonalDown="0">
        <left/>
        <right/>
        <top style="thin">
          <color theme="4" tint="0.39997558519241921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fill>
        <patternFill patternType="solid">
          <fgColor theme="4" tint="0.79998168889431442"/>
          <bgColor theme="4" tint="0.79998168889431442"/>
        </patternFill>
      </fill>
      <border diagonalUp="0" diagonalDown="0">
        <left/>
        <right/>
        <top style="thin">
          <color theme="4" tint="0.39997558519241921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fill>
        <patternFill patternType="solid">
          <fgColor theme="4" tint="0.79998168889431442"/>
          <bgColor theme="4" tint="0.79998168889431442"/>
        </patternFill>
      </fill>
      <border diagonalUp="0" diagonalDown="0">
        <left/>
        <right/>
        <top style="thin">
          <color theme="4" tint="0.39997558519241921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fill>
        <patternFill patternType="solid">
          <fgColor theme="4" tint="0.79998168889431442"/>
          <bgColor theme="4" tint="0.79998168889431442"/>
        </patternFill>
      </fill>
      <border diagonalUp="0" diagonalDown="0">
        <left/>
        <right/>
        <top style="thin">
          <color theme="4" tint="0.39997558519241921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fill>
        <patternFill patternType="solid">
          <fgColor theme="4" tint="0.79998168889431442"/>
          <bgColor theme="4" tint="0.79998168889431442"/>
        </patternFill>
      </fill>
      <border diagonalUp="0" diagonalDown="0">
        <left/>
        <right/>
        <top style="thin">
          <color theme="4" tint="0.39997558519241921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fill>
        <patternFill patternType="solid">
          <fgColor theme="4" tint="0.79998168889431442"/>
          <bgColor theme="4" tint="0.79998168889431442"/>
        </patternFill>
      </fill>
      <border diagonalUp="0" diagonalDown="0">
        <left/>
        <right/>
        <top style="thin">
          <color theme="4" tint="0.39997558519241921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fill>
        <patternFill patternType="solid">
          <fgColor theme="4" tint="0.79998168889431442"/>
          <bgColor theme="4" tint="0.79998168889431442"/>
        </patternFill>
      </fill>
      <border diagonalUp="0" diagonalDown="0">
        <left/>
        <right/>
        <top style="thin">
          <color theme="4" tint="0.39997558519241921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fill>
        <patternFill patternType="solid">
          <fgColor theme="4" tint="0.79998168889431442"/>
          <bgColor theme="4" tint="0.79998168889431442"/>
        </patternFill>
      </fill>
      <border diagonalUp="0" diagonalDown="0">
        <left/>
        <right/>
        <top style="thin">
          <color theme="4" tint="0.39997558519241921"/>
        </top>
        <bottom/>
        <vertical/>
        <horizontal/>
      </border>
    </dxf>
    <dxf>
      <border outline="0">
        <left style="thin">
          <color theme="4" tint="0.39997558519241921"/>
        </left>
        <right style="thin">
          <color theme="4" tint="0.39997558519241921"/>
        </right>
        <top style="thin">
          <color theme="4" tint="0.39997558519241921"/>
        </top>
        <bottom style="thin">
          <color theme="4" tint="0.3999755851924192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fill>
        <patternFill patternType="solid">
          <fgColor theme="4" tint="0.79998168889431442"/>
          <bgColor theme="4" tint="0.79998168889431442"/>
        </patternFill>
      </fill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theme="0"/>
        <name val="Calibri"/>
        <family val="2"/>
        <scheme val="minor"/>
      </font>
      <fill>
        <patternFill patternType="solid">
          <fgColor theme="4"/>
          <bgColor theme="4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border diagonalUp="0" diagonalDown="0">
        <left/>
        <right/>
        <top style="thin">
          <color theme="4" tint="0.39997558519241921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border diagonalUp="0" diagonalDown="0">
        <left/>
        <right/>
        <top style="thin">
          <color theme="4" tint="0.39997558519241921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border diagonalUp="0" diagonalDown="0">
        <left/>
        <right/>
        <top style="thin">
          <color theme="4" tint="0.39997558519241921"/>
        </top>
        <bottom/>
        <vertical/>
        <horizontal/>
      </border>
    </dxf>
    <dxf>
      <border outline="0">
        <left style="thin">
          <color theme="4" tint="0.39997558519241921"/>
        </left>
        <right style="thin">
          <color theme="4" tint="0.39997558519241921"/>
        </right>
        <top style="thin">
          <color theme="4" tint="0.39997558519241921"/>
        </top>
        <bottom style="thin">
          <color theme="4" tint="0.3999755851924192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theme="0"/>
        <name val="Calibri"/>
        <family val="2"/>
        <scheme val="minor"/>
      </font>
      <fill>
        <patternFill patternType="solid">
          <fgColor theme="4"/>
          <bgColor theme="4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13" Type="http://schemas.openxmlformats.org/officeDocument/2006/relationships/calcChain" Target="calcChain.xml"/><Relationship Id="rId18" Type="http://schemas.openxmlformats.org/officeDocument/2006/relationships/customXml" Target="../customXml/item5.xml"/><Relationship Id="rId26" Type="http://schemas.openxmlformats.org/officeDocument/2006/relationships/customXml" Target="../customXml/item13.xml"/><Relationship Id="rId3" Type="http://schemas.openxmlformats.org/officeDocument/2006/relationships/worksheet" Target="worksheets/sheet3.xml"/><Relationship Id="rId21" Type="http://schemas.openxmlformats.org/officeDocument/2006/relationships/customXml" Target="../customXml/item8.xml"/><Relationship Id="rId34" Type="http://schemas.openxmlformats.org/officeDocument/2006/relationships/customXml" Target="../customXml/item21.xml"/><Relationship Id="rId7" Type="http://schemas.openxmlformats.org/officeDocument/2006/relationships/worksheet" Target="worksheets/sheet7.xml"/><Relationship Id="rId12" Type="http://schemas.openxmlformats.org/officeDocument/2006/relationships/powerPivotData" Target="model/item.data"/><Relationship Id="rId17" Type="http://schemas.openxmlformats.org/officeDocument/2006/relationships/customXml" Target="../customXml/item4.xml"/><Relationship Id="rId25" Type="http://schemas.openxmlformats.org/officeDocument/2006/relationships/customXml" Target="../customXml/item12.xml"/><Relationship Id="rId33" Type="http://schemas.openxmlformats.org/officeDocument/2006/relationships/customXml" Target="../customXml/item20.xml"/><Relationship Id="rId2" Type="http://schemas.openxmlformats.org/officeDocument/2006/relationships/worksheet" Target="worksheets/sheet2.xml"/><Relationship Id="rId16" Type="http://schemas.openxmlformats.org/officeDocument/2006/relationships/customXml" Target="../customXml/item3.xml"/><Relationship Id="rId20" Type="http://schemas.openxmlformats.org/officeDocument/2006/relationships/customXml" Target="../customXml/item7.xml"/><Relationship Id="rId29" Type="http://schemas.openxmlformats.org/officeDocument/2006/relationships/customXml" Target="../customXml/item1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24" Type="http://schemas.openxmlformats.org/officeDocument/2006/relationships/customXml" Target="../customXml/item11.xml"/><Relationship Id="rId32" Type="http://schemas.openxmlformats.org/officeDocument/2006/relationships/customXml" Target="../customXml/item19.xml"/><Relationship Id="rId5" Type="http://schemas.openxmlformats.org/officeDocument/2006/relationships/worksheet" Target="worksheets/sheet5.xml"/><Relationship Id="rId15" Type="http://schemas.openxmlformats.org/officeDocument/2006/relationships/customXml" Target="../customXml/item2.xml"/><Relationship Id="rId23" Type="http://schemas.openxmlformats.org/officeDocument/2006/relationships/customXml" Target="../customXml/item10.xml"/><Relationship Id="rId28" Type="http://schemas.openxmlformats.org/officeDocument/2006/relationships/customXml" Target="../customXml/item15.xml"/><Relationship Id="rId10" Type="http://schemas.openxmlformats.org/officeDocument/2006/relationships/styles" Target="styles.xml"/><Relationship Id="rId19" Type="http://schemas.openxmlformats.org/officeDocument/2006/relationships/customXml" Target="../customXml/item6.xml"/><Relationship Id="rId31" Type="http://schemas.openxmlformats.org/officeDocument/2006/relationships/customXml" Target="../customXml/item18.xml"/><Relationship Id="rId4" Type="http://schemas.openxmlformats.org/officeDocument/2006/relationships/worksheet" Target="worksheets/sheet4.xml"/><Relationship Id="rId9" Type="http://schemas.openxmlformats.org/officeDocument/2006/relationships/connections" Target="connections.xml"/><Relationship Id="rId14" Type="http://schemas.openxmlformats.org/officeDocument/2006/relationships/customXml" Target="../customXml/item1.xml"/><Relationship Id="rId22" Type="http://schemas.openxmlformats.org/officeDocument/2006/relationships/customXml" Target="../customXml/item9.xml"/><Relationship Id="rId27" Type="http://schemas.openxmlformats.org/officeDocument/2006/relationships/customXml" Target="../customXml/item14.xml"/><Relationship Id="rId30" Type="http://schemas.openxmlformats.org/officeDocument/2006/relationships/customXml" Target="../customXml/item17.xml"/></Relationships>
</file>

<file path=xl/tables/table1.xml><?xml version="1.0" encoding="utf-8"?>
<table xmlns="http://schemas.openxmlformats.org/spreadsheetml/2006/main" id="1" name="tblCategories" displayName="tblCategories" ref="A1:C9" totalsRowShown="0" headerRowDxfId="81" dataDxfId="80" tableBorderDxfId="79">
  <autoFilter ref="A1:C9"/>
  <tableColumns count="3">
    <tableColumn id="1" name="CategoryID" dataDxfId="78"/>
    <tableColumn id="2" name="CategoryName" dataDxfId="77"/>
    <tableColumn id="3" name="Description" dataDxfId="76"/>
  </tableColumns>
  <tableStyleInfo name="TableStyleMedium2" showFirstColumn="0" showLastColumn="0" showRowStripes="1" showColumnStripes="0"/>
</table>
</file>

<file path=xl/tables/table2.xml><?xml version="1.0" encoding="utf-8"?>
<table xmlns="http://schemas.openxmlformats.org/spreadsheetml/2006/main" id="2" name="tblCustomers" displayName="tblCustomers" ref="A1:K92" totalsRowShown="0" headerRowDxfId="75" dataDxfId="74" tableBorderDxfId="73">
  <autoFilter ref="A1:K92"/>
  <tableColumns count="11">
    <tableColumn id="1" name="CustomerID" dataDxfId="72"/>
    <tableColumn id="2" name="CompanyName" dataDxfId="71"/>
    <tableColumn id="3" name="ContactName" dataDxfId="70"/>
    <tableColumn id="4" name="ContactTitle" dataDxfId="69"/>
    <tableColumn id="5" name="Address" dataDxfId="68"/>
    <tableColumn id="6" name="City" dataDxfId="67"/>
    <tableColumn id="7" name="Region" dataDxfId="66"/>
    <tableColumn id="8" name="PostalCode" dataDxfId="65"/>
    <tableColumn id="9" name="Country" dataDxfId="64"/>
    <tableColumn id="10" name="Phone" dataDxfId="63"/>
    <tableColumn id="11" name="Fax" dataDxfId="62"/>
  </tableColumns>
  <tableStyleInfo name="TableStyleMedium2" showFirstColumn="0" showLastColumn="0" showRowStripes="1" showColumnStripes="0"/>
</table>
</file>

<file path=xl/tables/table3.xml><?xml version="1.0" encoding="utf-8"?>
<table xmlns="http://schemas.openxmlformats.org/spreadsheetml/2006/main" id="3" name="tblEmployees" displayName="tblEmployees" ref="A1:O10" totalsRowShown="0" headerRowDxfId="61" dataDxfId="60" tableBorderDxfId="59">
  <autoFilter ref="A1:O10"/>
  <tableColumns count="15">
    <tableColumn id="1" name="EmployeeID" dataDxfId="58"/>
    <tableColumn id="2" name="LastName" dataDxfId="57"/>
    <tableColumn id="3" name="FirstName" dataDxfId="56"/>
    <tableColumn id="4" name="Title" dataDxfId="55"/>
    <tableColumn id="5" name="TitleOfCourtesy" dataDxfId="54"/>
    <tableColumn id="6" name="BirthDate" dataDxfId="53"/>
    <tableColumn id="7" name="HireDate" dataDxfId="52"/>
    <tableColumn id="8" name="Address" dataDxfId="51"/>
    <tableColumn id="9" name="City" dataDxfId="50"/>
    <tableColumn id="10" name="Region" dataDxfId="49"/>
    <tableColumn id="11" name="PostalCode" dataDxfId="48"/>
    <tableColumn id="12" name="Country" dataDxfId="47"/>
    <tableColumn id="13" name="HomePhone" dataDxfId="46"/>
    <tableColumn id="14" name="Extension" dataDxfId="45"/>
    <tableColumn id="15" name="ReportsTo" dataDxfId="44"/>
  </tableColumns>
  <tableStyleInfo name="TableStyleMedium2" showFirstColumn="0" showLastColumn="0" showRowStripes="1" showColumnStripes="0"/>
</table>
</file>

<file path=xl/tables/table4.xml><?xml version="1.0" encoding="utf-8"?>
<table xmlns="http://schemas.openxmlformats.org/spreadsheetml/2006/main" id="4" name="tblOrderDetails" displayName="tblOrderDetails" ref="A1:F2156" totalsRowShown="0" headerRowDxfId="43" dataDxfId="42" tableBorderDxfId="41">
  <autoFilter ref="A1:F2156"/>
  <tableColumns count="6">
    <tableColumn id="1" name="OrderID" dataDxfId="40"/>
    <tableColumn id="2" name="ProductID" dataDxfId="39"/>
    <tableColumn id="3" name="UnitPrice" dataDxfId="38"/>
    <tableColumn id="4" name="Quantity" dataDxfId="37"/>
    <tableColumn id="5" name="Discount" dataDxfId="36" dataCellStyle="Procent"/>
    <tableColumn id="6" name="SalesAmount" dataDxfId="35" dataCellStyle="Valuta">
      <calculatedColumnFormula>tblOrderDetails[[#This Row],[UnitPrice]]*tblOrderDetails[[#This Row],[Quantity]]</calculatedColumnFormula>
    </tableColumn>
  </tableColumns>
  <tableStyleInfo name="TableStyleMedium2" showFirstColumn="0" showLastColumn="0" showRowStripes="1" showColumnStripes="0"/>
</table>
</file>

<file path=xl/tables/table5.xml><?xml version="1.0" encoding="utf-8"?>
<table xmlns="http://schemas.openxmlformats.org/spreadsheetml/2006/main" id="5" name="tblOrders" displayName="tblOrders" ref="A1:N831" totalsRowShown="0" headerRowDxfId="34" dataDxfId="33" tableBorderDxfId="32">
  <autoFilter ref="A1:N831"/>
  <sortState ref="A2:N831">
    <sortCondition ref="D2"/>
  </sortState>
  <tableColumns count="14">
    <tableColumn id="1" name="OrderID" dataDxfId="31"/>
    <tableColumn id="2" name="CustomerID" dataDxfId="30"/>
    <tableColumn id="3" name="EmployeeID" dataDxfId="29"/>
    <tableColumn id="4" name="OrderDate" dataDxfId="28"/>
    <tableColumn id="5" name="RequiredDate" dataDxfId="27"/>
    <tableColumn id="6" name="ShippedDate" dataDxfId="26"/>
    <tableColumn id="7" name="ShipVia" dataDxfId="25"/>
    <tableColumn id="8" name="Freight" dataDxfId="24"/>
    <tableColumn id="9" name="ShipName" dataDxfId="23"/>
    <tableColumn id="10" name="ShipAddress" dataDxfId="22"/>
    <tableColumn id="11" name="ShipCity" dataDxfId="21"/>
    <tableColumn id="12" name="ShipRegion" dataDxfId="20"/>
    <tableColumn id="13" name="ShipPostalCode" dataDxfId="19"/>
    <tableColumn id="14" name="ShipCountry" dataDxfId="18"/>
  </tableColumns>
  <tableStyleInfo name="TableStyleMedium2" showFirstColumn="0" showLastColumn="0" showRowStripes="1" showColumnStripes="0"/>
</table>
</file>

<file path=xl/tables/table6.xml><?xml version="1.0" encoding="utf-8"?>
<table xmlns="http://schemas.openxmlformats.org/spreadsheetml/2006/main" id="6" name="tblProducts" displayName="tblProducts" ref="A1:J78" totalsRowShown="0" headerRowDxfId="17" dataDxfId="16" tableBorderDxfId="15">
  <autoFilter ref="A1:J78"/>
  <tableColumns count="10">
    <tableColumn id="1" name="ProductID" dataDxfId="14"/>
    <tableColumn id="2" name="ProductName" dataDxfId="13"/>
    <tableColumn id="3" name="SupplierID" dataDxfId="12"/>
    <tableColumn id="4" name="CategoryID" dataDxfId="11"/>
    <tableColumn id="5" name="QuantityPerUnit" dataDxfId="10"/>
    <tableColumn id="6" name="UnitPrice" dataDxfId="9"/>
    <tableColumn id="7" name="UnitsInStock" dataDxfId="8"/>
    <tableColumn id="8" name="UnitsOnOrder" dataDxfId="7"/>
    <tableColumn id="9" name="ReorderLevel" dataDxfId="6"/>
    <tableColumn id="10" name="Discontinued" dataDxfId="5"/>
  </tableColumns>
  <tableStyleInfo name="TableStyleMedium2" showFirstColumn="0" showLastColumn="0" showRowStripes="1" showColumnStripes="0"/>
</table>
</file>

<file path=xl/tables/table7.xml><?xml version="1.0" encoding="utf-8"?>
<table xmlns="http://schemas.openxmlformats.org/spreadsheetml/2006/main" id="7" name="tblCalendar" displayName="tblCalendar" ref="A1:G1313" totalsRowShown="0">
  <autoFilter ref="A1:G1313"/>
  <tableColumns count="7">
    <tableColumn id="1" name="Datum" dataDxfId="4"/>
    <tableColumn id="7" name="Jaar" dataDxfId="0">
      <calculatedColumnFormula>YEAR(tblCalendar[[#This Row],[Datum]])</calculatedColumnFormula>
    </tableColumn>
    <tableColumn id="2" name="Kwartaal" dataDxfId="3">
      <calculatedColumnFormula>IF(D2&lt;=3,"Kwartaal 1",IF(D2&lt;=6,"kwartaal 2",IF(D2&lt;=9,"Kwartaal 3","Kwartaal 4")))</calculatedColumnFormula>
    </tableColumn>
    <tableColumn id="3" name="Maand">
      <calculatedColumnFormula>MONTH(A2)</calculatedColumnFormula>
    </tableColumn>
    <tableColumn id="4" name="MaandOpmaak" dataDxfId="2">
      <calculatedColumnFormula>TEXT(A2,"mmmm")</calculatedColumnFormula>
    </tableColumn>
    <tableColumn id="5" name="Week">
      <calculatedColumnFormula>WEEKNUM(A2,21)</calculatedColumnFormula>
    </tableColumn>
    <tableColumn id="6" name="DagOpmaak" dataDxfId="1">
      <calculatedColumnFormula>TEXT(A2,"dddd")</calculatedColumnFormula>
    </tableColumn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Kantoorthema">
  <a:themeElements>
    <a:clrScheme name="Kantoor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toor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Kantoor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table" Target="../tables/table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table" Target="../tables/table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table" Target="../tables/table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table" Target="../tables/table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table" Target="../tables/table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table" Target="../tables/table7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9"/>
  <sheetViews>
    <sheetView workbookViewId="0">
      <selection activeCell="C3" sqref="C3"/>
    </sheetView>
  </sheetViews>
  <sheetFormatPr defaultRowHeight="15" x14ac:dyDescent="0.25"/>
  <cols>
    <col min="1" max="1" width="13" bestFit="1" customWidth="1"/>
    <col min="2" max="2" width="16.5703125" bestFit="1" customWidth="1"/>
    <col min="3" max="3" width="54.5703125" bestFit="1" customWidth="1"/>
  </cols>
  <sheetData>
    <row r="1" spans="1:3" x14ac:dyDescent="0.25">
      <c r="A1" s="5" t="s">
        <v>738</v>
      </c>
      <c r="B1" s="5" t="s">
        <v>739</v>
      </c>
      <c r="C1" s="5" t="s">
        <v>740</v>
      </c>
    </row>
    <row r="2" spans="1:3" x14ac:dyDescent="0.25">
      <c r="A2" s="1">
        <v>1</v>
      </c>
      <c r="B2" s="1" t="s">
        <v>741</v>
      </c>
      <c r="C2" s="1" t="s">
        <v>742</v>
      </c>
    </row>
    <row r="3" spans="1:3" x14ac:dyDescent="0.25">
      <c r="A3" s="2">
        <v>2</v>
      </c>
      <c r="B3" s="2" t="s">
        <v>743</v>
      </c>
      <c r="C3" s="2" t="s">
        <v>744</v>
      </c>
    </row>
    <row r="4" spans="1:3" x14ac:dyDescent="0.25">
      <c r="A4" s="1">
        <v>3</v>
      </c>
      <c r="B4" s="1" t="s">
        <v>745</v>
      </c>
      <c r="C4" s="1" t="s">
        <v>746</v>
      </c>
    </row>
    <row r="5" spans="1:3" x14ac:dyDescent="0.25">
      <c r="A5" s="2">
        <v>4</v>
      </c>
      <c r="B5" s="2" t="s">
        <v>747</v>
      </c>
      <c r="C5" s="2" t="s">
        <v>748</v>
      </c>
    </row>
    <row r="6" spans="1:3" x14ac:dyDescent="0.25">
      <c r="A6" s="1">
        <v>5</v>
      </c>
      <c r="B6" s="1" t="s">
        <v>749</v>
      </c>
      <c r="C6" s="1" t="s">
        <v>750</v>
      </c>
    </row>
    <row r="7" spans="1:3" x14ac:dyDescent="0.25">
      <c r="A7" s="2">
        <v>6</v>
      </c>
      <c r="B7" s="2" t="s">
        <v>751</v>
      </c>
      <c r="C7" s="2" t="s">
        <v>752</v>
      </c>
    </row>
    <row r="8" spans="1:3" x14ac:dyDescent="0.25">
      <c r="A8" s="1">
        <v>7</v>
      </c>
      <c r="B8" s="1" t="s">
        <v>753</v>
      </c>
      <c r="C8" s="1" t="s">
        <v>754</v>
      </c>
    </row>
    <row r="9" spans="1:3" x14ac:dyDescent="0.25">
      <c r="A9" s="2">
        <v>8</v>
      </c>
      <c r="B9" s="2" t="s">
        <v>755</v>
      </c>
      <c r="C9" s="2" t="s">
        <v>756</v>
      </c>
    </row>
  </sheetData>
  <pageMargins left="0.7" right="0.7" top="0.75" bottom="0.75" header="0.3" footer="0.3"/>
  <tableParts count="1">
    <tablePart r:id="rId1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92"/>
  <sheetViews>
    <sheetView workbookViewId="0">
      <selection activeCell="D7" sqref="D7"/>
    </sheetView>
  </sheetViews>
  <sheetFormatPr defaultRowHeight="15" x14ac:dyDescent="0.25"/>
  <cols>
    <col min="1" max="1" width="13.7109375" bestFit="1" customWidth="1"/>
    <col min="2" max="2" width="33.140625" bestFit="1" customWidth="1"/>
    <col min="3" max="3" width="22.7109375" bestFit="1" customWidth="1"/>
    <col min="4" max="4" width="28.5703125" bestFit="1" customWidth="1"/>
    <col min="5" max="5" width="41.7109375" bestFit="1" customWidth="1"/>
    <col min="6" max="6" width="13.85546875" bestFit="1" customWidth="1"/>
    <col min="7" max="7" width="13.7109375" bestFit="1" customWidth="1"/>
    <col min="8" max="8" width="13.28515625" bestFit="1" customWidth="1"/>
    <col min="9" max="9" width="11.42578125" bestFit="1" customWidth="1"/>
    <col min="10" max="11" width="15.28515625" bestFit="1" customWidth="1"/>
  </cols>
  <sheetData>
    <row r="1" spans="1:11" x14ac:dyDescent="0.25">
      <c r="A1" s="5" t="s">
        <v>0</v>
      </c>
      <c r="B1" s="5" t="s">
        <v>1</v>
      </c>
      <c r="C1" s="5" t="s">
        <v>2</v>
      </c>
      <c r="D1" s="5" t="s">
        <v>3</v>
      </c>
      <c r="E1" s="5" t="s">
        <v>4</v>
      </c>
      <c r="F1" s="5" t="s">
        <v>5</v>
      </c>
      <c r="G1" s="5" t="s">
        <v>6</v>
      </c>
      <c r="H1" s="5" t="s">
        <v>7</v>
      </c>
      <c r="I1" s="5" t="s">
        <v>8</v>
      </c>
      <c r="J1" s="5" t="s">
        <v>9</v>
      </c>
      <c r="K1" s="5" t="s">
        <v>10</v>
      </c>
    </row>
    <row r="2" spans="1:11" x14ac:dyDescent="0.25">
      <c r="A2" s="1" t="s">
        <v>11</v>
      </c>
      <c r="B2" s="1" t="s">
        <v>12</v>
      </c>
      <c r="C2" s="1" t="s">
        <v>13</v>
      </c>
      <c r="D2" s="1" t="s">
        <v>14</v>
      </c>
      <c r="E2" s="1" t="s">
        <v>15</v>
      </c>
      <c r="F2" s="1" t="s">
        <v>16</v>
      </c>
      <c r="G2" s="1"/>
      <c r="H2" s="1" t="s">
        <v>17</v>
      </c>
      <c r="I2" s="1" t="s">
        <v>18</v>
      </c>
      <c r="J2" s="1" t="s">
        <v>19</v>
      </c>
      <c r="K2" s="1" t="s">
        <v>20</v>
      </c>
    </row>
    <row r="3" spans="1:11" x14ac:dyDescent="0.25">
      <c r="A3" s="2" t="s">
        <v>21</v>
      </c>
      <c r="B3" s="2" t="s">
        <v>22</v>
      </c>
      <c r="C3" s="2" t="s">
        <v>23</v>
      </c>
      <c r="D3" s="2" t="s">
        <v>24</v>
      </c>
      <c r="E3" s="2" t="s">
        <v>25</v>
      </c>
      <c r="F3" s="2" t="s">
        <v>26</v>
      </c>
      <c r="G3" s="2"/>
      <c r="H3" s="2" t="s">
        <v>27</v>
      </c>
      <c r="I3" s="2" t="s">
        <v>28</v>
      </c>
      <c r="J3" s="2" t="s">
        <v>29</v>
      </c>
      <c r="K3" s="2" t="s">
        <v>30</v>
      </c>
    </row>
    <row r="4" spans="1:11" x14ac:dyDescent="0.25">
      <c r="A4" s="1" t="s">
        <v>31</v>
      </c>
      <c r="B4" s="1" t="s">
        <v>32</v>
      </c>
      <c r="C4" s="1" t="s">
        <v>33</v>
      </c>
      <c r="D4" s="1" t="s">
        <v>24</v>
      </c>
      <c r="E4" s="1" t="s">
        <v>34</v>
      </c>
      <c r="F4" s="1" t="s">
        <v>26</v>
      </c>
      <c r="G4" s="1"/>
      <c r="H4" s="1" t="s">
        <v>35</v>
      </c>
      <c r="I4" s="1" t="s">
        <v>28</v>
      </c>
      <c r="J4" s="1" t="s">
        <v>36</v>
      </c>
      <c r="K4" s="1"/>
    </row>
    <row r="5" spans="1:11" x14ac:dyDescent="0.25">
      <c r="A5" s="2" t="s">
        <v>37</v>
      </c>
      <c r="B5" s="2" t="s">
        <v>38</v>
      </c>
      <c r="C5" s="2" t="s">
        <v>39</v>
      </c>
      <c r="D5" s="2" t="s">
        <v>14</v>
      </c>
      <c r="E5" s="2" t="s">
        <v>40</v>
      </c>
      <c r="F5" s="2" t="s">
        <v>41</v>
      </c>
      <c r="G5" s="2"/>
      <c r="H5" s="2" t="s">
        <v>42</v>
      </c>
      <c r="I5" s="2" t="s">
        <v>43</v>
      </c>
      <c r="J5" s="2" t="s">
        <v>44</v>
      </c>
      <c r="K5" s="2" t="s">
        <v>45</v>
      </c>
    </row>
    <row r="6" spans="1:11" x14ac:dyDescent="0.25">
      <c r="A6" s="1" t="s">
        <v>46</v>
      </c>
      <c r="B6" s="1" t="s">
        <v>47</v>
      </c>
      <c r="C6" s="1" t="s">
        <v>48</v>
      </c>
      <c r="D6" s="1" t="s">
        <v>49</v>
      </c>
      <c r="E6" s="1" t="s">
        <v>50</v>
      </c>
      <c r="F6" s="1" t="s">
        <v>51</v>
      </c>
      <c r="G6" s="1"/>
      <c r="H6" s="1" t="s">
        <v>52</v>
      </c>
      <c r="I6" s="1" t="s">
        <v>53</v>
      </c>
      <c r="J6" s="1" t="s">
        <v>54</v>
      </c>
      <c r="K6" s="1" t="s">
        <v>55</v>
      </c>
    </row>
    <row r="7" spans="1:11" x14ac:dyDescent="0.25">
      <c r="A7" s="2" t="s">
        <v>56</v>
      </c>
      <c r="B7" s="2" t="s">
        <v>57</v>
      </c>
      <c r="C7" s="2" t="s">
        <v>58</v>
      </c>
      <c r="D7" s="2" t="s">
        <v>14</v>
      </c>
      <c r="E7" s="2" t="s">
        <v>59</v>
      </c>
      <c r="F7" s="2" t="s">
        <v>60</v>
      </c>
      <c r="G7" s="2"/>
      <c r="H7" s="2" t="s">
        <v>61</v>
      </c>
      <c r="I7" s="2" t="s">
        <v>18</v>
      </c>
      <c r="J7" s="2" t="s">
        <v>62</v>
      </c>
      <c r="K7" s="2" t="s">
        <v>63</v>
      </c>
    </row>
    <row r="8" spans="1:11" x14ac:dyDescent="0.25">
      <c r="A8" s="1" t="s">
        <v>64</v>
      </c>
      <c r="B8" s="1" t="s">
        <v>65</v>
      </c>
      <c r="C8" s="1" t="s">
        <v>66</v>
      </c>
      <c r="D8" s="1" t="s">
        <v>67</v>
      </c>
      <c r="E8" s="1" t="s">
        <v>68</v>
      </c>
      <c r="F8" s="1" t="s">
        <v>69</v>
      </c>
      <c r="G8" s="1"/>
      <c r="H8" s="1" t="s">
        <v>70</v>
      </c>
      <c r="I8" s="1" t="s">
        <v>71</v>
      </c>
      <c r="J8" s="1" t="s">
        <v>72</v>
      </c>
      <c r="K8" s="1" t="s">
        <v>73</v>
      </c>
    </row>
    <row r="9" spans="1:11" x14ac:dyDescent="0.25">
      <c r="A9" s="2" t="s">
        <v>74</v>
      </c>
      <c r="B9" s="2" t="s">
        <v>75</v>
      </c>
      <c r="C9" s="2" t="s">
        <v>76</v>
      </c>
      <c r="D9" s="2" t="s">
        <v>24</v>
      </c>
      <c r="E9" s="2" t="s">
        <v>77</v>
      </c>
      <c r="F9" s="2" t="s">
        <v>78</v>
      </c>
      <c r="G9" s="2"/>
      <c r="H9" s="2" t="s">
        <v>79</v>
      </c>
      <c r="I9" s="2" t="s">
        <v>80</v>
      </c>
      <c r="J9" s="2" t="s">
        <v>81</v>
      </c>
      <c r="K9" s="2" t="s">
        <v>82</v>
      </c>
    </row>
    <row r="10" spans="1:11" x14ac:dyDescent="0.25">
      <c r="A10" s="1" t="s">
        <v>83</v>
      </c>
      <c r="B10" s="1" t="s">
        <v>84</v>
      </c>
      <c r="C10" s="1" t="s">
        <v>85</v>
      </c>
      <c r="D10" s="1" t="s">
        <v>24</v>
      </c>
      <c r="E10" s="1" t="s">
        <v>86</v>
      </c>
      <c r="F10" s="1" t="s">
        <v>87</v>
      </c>
      <c r="G10" s="1"/>
      <c r="H10" s="1" t="s">
        <v>88</v>
      </c>
      <c r="I10" s="1" t="s">
        <v>71</v>
      </c>
      <c r="J10" s="1" t="s">
        <v>89</v>
      </c>
      <c r="K10" s="1" t="s">
        <v>90</v>
      </c>
    </row>
    <row r="11" spans="1:11" x14ac:dyDescent="0.25">
      <c r="A11" s="2" t="s">
        <v>91</v>
      </c>
      <c r="B11" s="2" t="s">
        <v>92</v>
      </c>
      <c r="C11" s="2" t="s">
        <v>93</v>
      </c>
      <c r="D11" s="2" t="s">
        <v>94</v>
      </c>
      <c r="E11" s="2" t="s">
        <v>95</v>
      </c>
      <c r="F11" s="2" t="s">
        <v>96</v>
      </c>
      <c r="G11" s="2" t="s">
        <v>97</v>
      </c>
      <c r="H11" s="2" t="s">
        <v>98</v>
      </c>
      <c r="I11" s="2" t="s">
        <v>99</v>
      </c>
      <c r="J11" s="2" t="s">
        <v>100</v>
      </c>
      <c r="K11" s="2" t="s">
        <v>101</v>
      </c>
    </row>
    <row r="12" spans="1:11" x14ac:dyDescent="0.25">
      <c r="A12" s="1" t="s">
        <v>102</v>
      </c>
      <c r="B12" s="1" t="s">
        <v>103</v>
      </c>
      <c r="C12" s="1" t="s">
        <v>104</v>
      </c>
      <c r="D12" s="1" t="s">
        <v>14</v>
      </c>
      <c r="E12" s="1" t="s">
        <v>105</v>
      </c>
      <c r="F12" s="1" t="s">
        <v>41</v>
      </c>
      <c r="G12" s="1"/>
      <c r="H12" s="1" t="s">
        <v>106</v>
      </c>
      <c r="I12" s="1" t="s">
        <v>43</v>
      </c>
      <c r="J12" s="1" t="s">
        <v>107</v>
      </c>
      <c r="K12" s="1"/>
    </row>
    <row r="13" spans="1:11" x14ac:dyDescent="0.25">
      <c r="A13" s="2" t="s">
        <v>108</v>
      </c>
      <c r="B13" s="2" t="s">
        <v>109</v>
      </c>
      <c r="C13" s="2" t="s">
        <v>110</v>
      </c>
      <c r="D13" s="2" t="s">
        <v>111</v>
      </c>
      <c r="E13" s="2" t="s">
        <v>112</v>
      </c>
      <c r="F13" s="2" t="s">
        <v>113</v>
      </c>
      <c r="G13" s="2"/>
      <c r="H13" s="2" t="s">
        <v>114</v>
      </c>
      <c r="I13" s="2" t="s">
        <v>115</v>
      </c>
      <c r="J13" s="2" t="s">
        <v>116</v>
      </c>
      <c r="K13" s="2" t="s">
        <v>117</v>
      </c>
    </row>
    <row r="14" spans="1:11" x14ac:dyDescent="0.25">
      <c r="A14" s="1" t="s">
        <v>118</v>
      </c>
      <c r="B14" s="1" t="s">
        <v>119</v>
      </c>
      <c r="C14" s="1" t="s">
        <v>120</v>
      </c>
      <c r="D14" s="1" t="s">
        <v>67</v>
      </c>
      <c r="E14" s="1" t="s">
        <v>121</v>
      </c>
      <c r="F14" s="1" t="s">
        <v>26</v>
      </c>
      <c r="G14" s="1"/>
      <c r="H14" s="1" t="s">
        <v>122</v>
      </c>
      <c r="I14" s="1" t="s">
        <v>28</v>
      </c>
      <c r="J14" s="1" t="s">
        <v>123</v>
      </c>
      <c r="K14" s="1" t="s">
        <v>124</v>
      </c>
    </row>
    <row r="15" spans="1:11" x14ac:dyDescent="0.25">
      <c r="A15" s="2" t="s">
        <v>125</v>
      </c>
      <c r="B15" s="2" t="s">
        <v>126</v>
      </c>
      <c r="C15" s="2" t="s">
        <v>127</v>
      </c>
      <c r="D15" s="2" t="s">
        <v>24</v>
      </c>
      <c r="E15" s="2" t="s">
        <v>128</v>
      </c>
      <c r="F15" s="2" t="s">
        <v>129</v>
      </c>
      <c r="G15" s="2"/>
      <c r="H15" s="2" t="s">
        <v>130</v>
      </c>
      <c r="I15" s="2" t="s">
        <v>131</v>
      </c>
      <c r="J15" s="2" t="s">
        <v>132</v>
      </c>
      <c r="K15" s="2"/>
    </row>
    <row r="16" spans="1:11" x14ac:dyDescent="0.25">
      <c r="A16" s="1" t="s">
        <v>133</v>
      </c>
      <c r="B16" s="1" t="s">
        <v>134</v>
      </c>
      <c r="C16" s="1" t="s">
        <v>135</v>
      </c>
      <c r="D16" s="1" t="s">
        <v>136</v>
      </c>
      <c r="E16" s="1" t="s">
        <v>137</v>
      </c>
      <c r="F16" s="1" t="s">
        <v>138</v>
      </c>
      <c r="G16" s="1" t="s">
        <v>139</v>
      </c>
      <c r="H16" s="1" t="s">
        <v>140</v>
      </c>
      <c r="I16" s="1" t="s">
        <v>141</v>
      </c>
      <c r="J16" s="1" t="s">
        <v>142</v>
      </c>
      <c r="K16" s="1"/>
    </row>
    <row r="17" spans="1:11" x14ac:dyDescent="0.25">
      <c r="A17" s="2" t="s">
        <v>143</v>
      </c>
      <c r="B17" s="2" t="s">
        <v>144</v>
      </c>
      <c r="C17" s="2" t="s">
        <v>145</v>
      </c>
      <c r="D17" s="2" t="s">
        <v>14</v>
      </c>
      <c r="E17" s="2" t="s">
        <v>146</v>
      </c>
      <c r="F17" s="2" t="s">
        <v>41</v>
      </c>
      <c r="G17" s="2"/>
      <c r="H17" s="2" t="s">
        <v>147</v>
      </c>
      <c r="I17" s="2" t="s">
        <v>43</v>
      </c>
      <c r="J17" s="2" t="s">
        <v>148</v>
      </c>
      <c r="K17" s="2" t="s">
        <v>149</v>
      </c>
    </row>
    <row r="18" spans="1:11" x14ac:dyDescent="0.25">
      <c r="A18" s="1" t="s">
        <v>150</v>
      </c>
      <c r="B18" s="1" t="s">
        <v>151</v>
      </c>
      <c r="C18" s="1" t="s">
        <v>152</v>
      </c>
      <c r="D18" s="1" t="s">
        <v>49</v>
      </c>
      <c r="E18" s="1" t="s">
        <v>153</v>
      </c>
      <c r="F18" s="1" t="s">
        <v>154</v>
      </c>
      <c r="G18" s="1"/>
      <c r="H18" s="1" t="s">
        <v>155</v>
      </c>
      <c r="I18" s="1" t="s">
        <v>18</v>
      </c>
      <c r="J18" s="1" t="s">
        <v>156</v>
      </c>
      <c r="K18" s="1" t="s">
        <v>157</v>
      </c>
    </row>
    <row r="19" spans="1:11" x14ac:dyDescent="0.25">
      <c r="A19" s="2" t="s">
        <v>158</v>
      </c>
      <c r="B19" s="2" t="s">
        <v>159</v>
      </c>
      <c r="C19" s="2" t="s">
        <v>160</v>
      </c>
      <c r="D19" s="2" t="s">
        <v>24</v>
      </c>
      <c r="E19" s="2" t="s">
        <v>161</v>
      </c>
      <c r="F19" s="2" t="s">
        <v>162</v>
      </c>
      <c r="G19" s="2"/>
      <c r="H19" s="2" t="s">
        <v>163</v>
      </c>
      <c r="I19" s="2" t="s">
        <v>71</v>
      </c>
      <c r="J19" s="2" t="s">
        <v>164</v>
      </c>
      <c r="K19" s="2" t="s">
        <v>165</v>
      </c>
    </row>
    <row r="20" spans="1:11" x14ac:dyDescent="0.25">
      <c r="A20" s="1" t="s">
        <v>166</v>
      </c>
      <c r="B20" s="1" t="s">
        <v>167</v>
      </c>
      <c r="C20" s="1" t="s">
        <v>168</v>
      </c>
      <c r="D20" s="1" t="s">
        <v>111</v>
      </c>
      <c r="E20" s="1" t="s">
        <v>169</v>
      </c>
      <c r="F20" s="1" t="s">
        <v>41</v>
      </c>
      <c r="G20" s="1"/>
      <c r="H20" s="1" t="s">
        <v>170</v>
      </c>
      <c r="I20" s="1" t="s">
        <v>43</v>
      </c>
      <c r="J20" s="1" t="s">
        <v>171</v>
      </c>
      <c r="K20" s="1" t="s">
        <v>172</v>
      </c>
    </row>
    <row r="21" spans="1:11" x14ac:dyDescent="0.25">
      <c r="A21" s="2" t="s">
        <v>173</v>
      </c>
      <c r="B21" s="2" t="s">
        <v>174</v>
      </c>
      <c r="C21" s="2" t="s">
        <v>175</v>
      </c>
      <c r="D21" s="2" t="s">
        <v>176</v>
      </c>
      <c r="E21" s="2" t="s">
        <v>177</v>
      </c>
      <c r="F21" s="2" t="s">
        <v>178</v>
      </c>
      <c r="G21" s="2"/>
      <c r="H21" s="2" t="s">
        <v>179</v>
      </c>
      <c r="I21" s="2" t="s">
        <v>180</v>
      </c>
      <c r="J21" s="2" t="s">
        <v>181</v>
      </c>
      <c r="K21" s="2" t="s">
        <v>182</v>
      </c>
    </row>
    <row r="22" spans="1:11" x14ac:dyDescent="0.25">
      <c r="A22" s="1" t="s">
        <v>183</v>
      </c>
      <c r="B22" s="1" t="s">
        <v>184</v>
      </c>
      <c r="C22" s="1" t="s">
        <v>185</v>
      </c>
      <c r="D22" s="1" t="s">
        <v>186</v>
      </c>
      <c r="E22" s="1" t="s">
        <v>187</v>
      </c>
      <c r="F22" s="1" t="s">
        <v>138</v>
      </c>
      <c r="G22" s="1" t="s">
        <v>139</v>
      </c>
      <c r="H22" s="1" t="s">
        <v>188</v>
      </c>
      <c r="I22" s="1" t="s">
        <v>141</v>
      </c>
      <c r="J22" s="1" t="s">
        <v>189</v>
      </c>
      <c r="K22" s="1"/>
    </row>
    <row r="23" spans="1:11" x14ac:dyDescent="0.25">
      <c r="A23" s="2" t="s">
        <v>190</v>
      </c>
      <c r="B23" s="2" t="s">
        <v>191</v>
      </c>
      <c r="C23" s="2" t="s">
        <v>192</v>
      </c>
      <c r="D23" s="2" t="s">
        <v>94</v>
      </c>
      <c r="E23" s="2" t="s">
        <v>193</v>
      </c>
      <c r="F23" s="2" t="s">
        <v>78</v>
      </c>
      <c r="G23" s="2"/>
      <c r="H23" s="2" t="s">
        <v>194</v>
      </c>
      <c r="I23" s="2" t="s">
        <v>80</v>
      </c>
      <c r="J23" s="2" t="s">
        <v>195</v>
      </c>
      <c r="K23" s="2" t="s">
        <v>196</v>
      </c>
    </row>
    <row r="24" spans="1:11" x14ac:dyDescent="0.25">
      <c r="A24" s="1" t="s">
        <v>197</v>
      </c>
      <c r="B24" s="1" t="s">
        <v>198</v>
      </c>
      <c r="C24" s="1" t="s">
        <v>199</v>
      </c>
      <c r="D24" s="1" t="s">
        <v>200</v>
      </c>
      <c r="E24" s="1" t="s">
        <v>201</v>
      </c>
      <c r="F24" s="1" t="s">
        <v>202</v>
      </c>
      <c r="G24" s="1"/>
      <c r="H24" s="1" t="s">
        <v>203</v>
      </c>
      <c r="I24" s="1" t="s">
        <v>71</v>
      </c>
      <c r="J24" s="1" t="s">
        <v>204</v>
      </c>
      <c r="K24" s="1" t="s">
        <v>205</v>
      </c>
    </row>
    <row r="25" spans="1:11" x14ac:dyDescent="0.25">
      <c r="A25" s="2" t="s">
        <v>206</v>
      </c>
      <c r="B25" s="2" t="s">
        <v>207</v>
      </c>
      <c r="C25" s="2" t="s">
        <v>208</v>
      </c>
      <c r="D25" s="2" t="s">
        <v>24</v>
      </c>
      <c r="E25" s="2" t="s">
        <v>209</v>
      </c>
      <c r="F25" s="2" t="s">
        <v>210</v>
      </c>
      <c r="G25" s="2"/>
      <c r="H25" s="2" t="s">
        <v>211</v>
      </c>
      <c r="I25" s="2" t="s">
        <v>53</v>
      </c>
      <c r="J25" s="2" t="s">
        <v>212</v>
      </c>
      <c r="K25" s="2"/>
    </row>
    <row r="26" spans="1:11" x14ac:dyDescent="0.25">
      <c r="A26" s="1" t="s">
        <v>213</v>
      </c>
      <c r="B26" s="1" t="s">
        <v>214</v>
      </c>
      <c r="C26" s="1" t="s">
        <v>215</v>
      </c>
      <c r="D26" s="1" t="s">
        <v>67</v>
      </c>
      <c r="E26" s="1" t="s">
        <v>216</v>
      </c>
      <c r="F26" s="1" t="s">
        <v>217</v>
      </c>
      <c r="G26" s="1"/>
      <c r="H26" s="1" t="s">
        <v>218</v>
      </c>
      <c r="I26" s="1" t="s">
        <v>18</v>
      </c>
      <c r="J26" s="1" t="s">
        <v>219</v>
      </c>
      <c r="K26" s="1" t="s">
        <v>220</v>
      </c>
    </row>
    <row r="27" spans="1:11" x14ac:dyDescent="0.25">
      <c r="A27" s="2" t="s">
        <v>221</v>
      </c>
      <c r="B27" s="2" t="s">
        <v>222</v>
      </c>
      <c r="C27" s="2" t="s">
        <v>223</v>
      </c>
      <c r="D27" s="2" t="s">
        <v>67</v>
      </c>
      <c r="E27" s="2" t="s">
        <v>224</v>
      </c>
      <c r="F27" s="2" t="s">
        <v>162</v>
      </c>
      <c r="G27" s="2"/>
      <c r="H27" s="2" t="s">
        <v>163</v>
      </c>
      <c r="I27" s="2" t="s">
        <v>71</v>
      </c>
      <c r="J27" s="2" t="s">
        <v>225</v>
      </c>
      <c r="K27" s="2" t="s">
        <v>226</v>
      </c>
    </row>
    <row r="28" spans="1:11" x14ac:dyDescent="0.25">
      <c r="A28" s="1" t="s">
        <v>227</v>
      </c>
      <c r="B28" s="1" t="s">
        <v>228</v>
      </c>
      <c r="C28" s="1" t="s">
        <v>229</v>
      </c>
      <c r="D28" s="1" t="s">
        <v>14</v>
      </c>
      <c r="E28" s="1" t="s">
        <v>230</v>
      </c>
      <c r="F28" s="1" t="s">
        <v>231</v>
      </c>
      <c r="G28" s="1"/>
      <c r="H28" s="1" t="s">
        <v>232</v>
      </c>
      <c r="I28" s="1" t="s">
        <v>233</v>
      </c>
      <c r="J28" s="1" t="s">
        <v>234</v>
      </c>
      <c r="K28" s="1" t="s">
        <v>235</v>
      </c>
    </row>
    <row r="29" spans="1:11" x14ac:dyDescent="0.25">
      <c r="A29" s="2" t="s">
        <v>236</v>
      </c>
      <c r="B29" s="2" t="s">
        <v>237</v>
      </c>
      <c r="C29" s="2" t="s">
        <v>238</v>
      </c>
      <c r="D29" s="2" t="s">
        <v>176</v>
      </c>
      <c r="E29" s="2" t="s">
        <v>239</v>
      </c>
      <c r="F29" s="2" t="s">
        <v>240</v>
      </c>
      <c r="G29" s="2"/>
      <c r="H29" s="2" t="s">
        <v>241</v>
      </c>
      <c r="I29" s="2" t="s">
        <v>242</v>
      </c>
      <c r="J29" s="2" t="s">
        <v>243</v>
      </c>
      <c r="K29" s="2" t="s">
        <v>244</v>
      </c>
    </row>
    <row r="30" spans="1:11" x14ac:dyDescent="0.25">
      <c r="A30" s="1" t="s">
        <v>245</v>
      </c>
      <c r="B30" s="1" t="s">
        <v>246</v>
      </c>
      <c r="C30" s="1" t="s">
        <v>247</v>
      </c>
      <c r="D30" s="1" t="s">
        <v>67</v>
      </c>
      <c r="E30" s="1" t="s">
        <v>248</v>
      </c>
      <c r="F30" s="1" t="s">
        <v>249</v>
      </c>
      <c r="G30" s="1"/>
      <c r="H30" s="1" t="s">
        <v>250</v>
      </c>
      <c r="I30" s="1" t="s">
        <v>80</v>
      </c>
      <c r="J30" s="1" t="s">
        <v>251</v>
      </c>
      <c r="K30" s="1" t="s">
        <v>252</v>
      </c>
    </row>
    <row r="31" spans="1:11" x14ac:dyDescent="0.25">
      <c r="A31" s="2" t="s">
        <v>253</v>
      </c>
      <c r="B31" s="2" t="s">
        <v>254</v>
      </c>
      <c r="C31" s="2" t="s">
        <v>255</v>
      </c>
      <c r="D31" s="2" t="s">
        <v>176</v>
      </c>
      <c r="E31" s="2" t="s">
        <v>256</v>
      </c>
      <c r="F31" s="2" t="s">
        <v>257</v>
      </c>
      <c r="G31" s="2"/>
      <c r="H31" s="2" t="s">
        <v>258</v>
      </c>
      <c r="I31" s="2" t="s">
        <v>80</v>
      </c>
      <c r="J31" s="2" t="s">
        <v>259</v>
      </c>
      <c r="K31" s="2"/>
    </row>
    <row r="32" spans="1:11" x14ac:dyDescent="0.25">
      <c r="A32" s="1" t="s">
        <v>260</v>
      </c>
      <c r="B32" s="1" t="s">
        <v>261</v>
      </c>
      <c r="C32" s="1" t="s">
        <v>262</v>
      </c>
      <c r="D32" s="1" t="s">
        <v>136</v>
      </c>
      <c r="E32" s="1" t="s">
        <v>263</v>
      </c>
      <c r="F32" s="1" t="s">
        <v>264</v>
      </c>
      <c r="G32" s="1" t="s">
        <v>139</v>
      </c>
      <c r="H32" s="1" t="s">
        <v>265</v>
      </c>
      <c r="I32" s="1" t="s">
        <v>141</v>
      </c>
      <c r="J32" s="1" t="s">
        <v>266</v>
      </c>
      <c r="K32" s="1"/>
    </row>
    <row r="33" spans="1:11" x14ac:dyDescent="0.25">
      <c r="A33" s="2" t="s">
        <v>267</v>
      </c>
      <c r="B33" s="2" t="s">
        <v>268</v>
      </c>
      <c r="C33" s="2" t="s">
        <v>269</v>
      </c>
      <c r="D33" s="2" t="s">
        <v>67</v>
      </c>
      <c r="E33" s="2" t="s">
        <v>270</v>
      </c>
      <c r="F33" s="2" t="s">
        <v>271</v>
      </c>
      <c r="G33" s="2" t="s">
        <v>272</v>
      </c>
      <c r="H33" s="2" t="s">
        <v>273</v>
      </c>
      <c r="I33" s="2" t="s">
        <v>274</v>
      </c>
      <c r="J33" s="2" t="s">
        <v>275</v>
      </c>
      <c r="K33" s="2"/>
    </row>
    <row r="34" spans="1:11" x14ac:dyDescent="0.25">
      <c r="A34" s="1" t="s">
        <v>276</v>
      </c>
      <c r="B34" s="1" t="s">
        <v>277</v>
      </c>
      <c r="C34" s="1" t="s">
        <v>278</v>
      </c>
      <c r="D34" s="1" t="s">
        <v>24</v>
      </c>
      <c r="E34" s="1" t="s">
        <v>279</v>
      </c>
      <c r="F34" s="1" t="s">
        <v>280</v>
      </c>
      <c r="G34" s="1" t="s">
        <v>281</v>
      </c>
      <c r="H34" s="1" t="s">
        <v>282</v>
      </c>
      <c r="I34" s="1" t="s">
        <v>283</v>
      </c>
      <c r="J34" s="1" t="s">
        <v>284</v>
      </c>
      <c r="K34" s="1" t="s">
        <v>285</v>
      </c>
    </row>
    <row r="35" spans="1:11" x14ac:dyDescent="0.25">
      <c r="A35" s="2" t="s">
        <v>286</v>
      </c>
      <c r="B35" s="2" t="s">
        <v>287</v>
      </c>
      <c r="C35" s="2" t="s">
        <v>288</v>
      </c>
      <c r="D35" s="2" t="s">
        <v>94</v>
      </c>
      <c r="E35" s="2" t="s">
        <v>289</v>
      </c>
      <c r="F35" s="2" t="s">
        <v>290</v>
      </c>
      <c r="G35" s="2" t="s">
        <v>291</v>
      </c>
      <c r="H35" s="2" t="s">
        <v>292</v>
      </c>
      <c r="I35" s="2" t="s">
        <v>141</v>
      </c>
      <c r="J35" s="2" t="s">
        <v>293</v>
      </c>
      <c r="K35" s="2" t="s">
        <v>294</v>
      </c>
    </row>
    <row r="36" spans="1:11" x14ac:dyDescent="0.25">
      <c r="A36" s="1" t="s">
        <v>295</v>
      </c>
      <c r="B36" s="1" t="s">
        <v>296</v>
      </c>
      <c r="C36" s="1" t="s">
        <v>297</v>
      </c>
      <c r="D36" s="1" t="s">
        <v>14</v>
      </c>
      <c r="E36" s="1" t="s">
        <v>298</v>
      </c>
      <c r="F36" s="1" t="s">
        <v>299</v>
      </c>
      <c r="G36" s="1" t="s">
        <v>300</v>
      </c>
      <c r="H36" s="1" t="s">
        <v>301</v>
      </c>
      <c r="I36" s="1" t="s">
        <v>283</v>
      </c>
      <c r="J36" s="1" t="s">
        <v>302</v>
      </c>
      <c r="K36" s="1" t="s">
        <v>303</v>
      </c>
    </row>
    <row r="37" spans="1:11" x14ac:dyDescent="0.25">
      <c r="A37" s="2" t="s">
        <v>304</v>
      </c>
      <c r="B37" s="2" t="s">
        <v>305</v>
      </c>
      <c r="C37" s="2" t="s">
        <v>306</v>
      </c>
      <c r="D37" s="2" t="s">
        <v>14</v>
      </c>
      <c r="E37" s="2" t="s">
        <v>307</v>
      </c>
      <c r="F37" s="2" t="s">
        <v>308</v>
      </c>
      <c r="G37" s="2" t="s">
        <v>272</v>
      </c>
      <c r="H37" s="2" t="s">
        <v>309</v>
      </c>
      <c r="I37" s="2" t="s">
        <v>274</v>
      </c>
      <c r="J37" s="2" t="s">
        <v>310</v>
      </c>
      <c r="K37" s="2" t="s">
        <v>311</v>
      </c>
    </row>
    <row r="38" spans="1:11" x14ac:dyDescent="0.25">
      <c r="A38" s="1" t="s">
        <v>312</v>
      </c>
      <c r="B38" s="1" t="s">
        <v>313</v>
      </c>
      <c r="C38" s="1" t="s">
        <v>314</v>
      </c>
      <c r="D38" s="1" t="s">
        <v>136</v>
      </c>
      <c r="E38" s="1" t="s">
        <v>315</v>
      </c>
      <c r="F38" s="1" t="s">
        <v>316</v>
      </c>
      <c r="G38" s="1" t="s">
        <v>317</v>
      </c>
      <c r="H38" s="1"/>
      <c r="I38" s="1" t="s">
        <v>318</v>
      </c>
      <c r="J38" s="1" t="s">
        <v>319</v>
      </c>
      <c r="K38" s="1" t="s">
        <v>320</v>
      </c>
    </row>
    <row r="39" spans="1:11" x14ac:dyDescent="0.25">
      <c r="A39" s="2" t="s">
        <v>321</v>
      </c>
      <c r="B39" s="2" t="s">
        <v>322</v>
      </c>
      <c r="C39" s="2" t="s">
        <v>323</v>
      </c>
      <c r="D39" s="2" t="s">
        <v>67</v>
      </c>
      <c r="E39" s="2" t="s">
        <v>324</v>
      </c>
      <c r="F39" s="2" t="s">
        <v>325</v>
      </c>
      <c r="G39" s="2" t="s">
        <v>326</v>
      </c>
      <c r="H39" s="2" t="s">
        <v>327</v>
      </c>
      <c r="I39" s="2" t="s">
        <v>43</v>
      </c>
      <c r="J39" s="2" t="s">
        <v>328</v>
      </c>
      <c r="K39" s="2"/>
    </row>
    <row r="40" spans="1:11" x14ac:dyDescent="0.25">
      <c r="A40" s="1" t="s">
        <v>329</v>
      </c>
      <c r="B40" s="1" t="s">
        <v>330</v>
      </c>
      <c r="C40" s="1" t="s">
        <v>331</v>
      </c>
      <c r="D40" s="1" t="s">
        <v>136</v>
      </c>
      <c r="E40" s="1" t="s">
        <v>332</v>
      </c>
      <c r="F40" s="1" t="s">
        <v>333</v>
      </c>
      <c r="G40" s="1"/>
      <c r="H40" s="1" t="s">
        <v>334</v>
      </c>
      <c r="I40" s="1" t="s">
        <v>18</v>
      </c>
      <c r="J40" s="1" t="s">
        <v>335</v>
      </c>
      <c r="K40" s="1"/>
    </row>
    <row r="41" spans="1:11" x14ac:dyDescent="0.25">
      <c r="A41" s="2" t="s">
        <v>336</v>
      </c>
      <c r="B41" s="2" t="s">
        <v>337</v>
      </c>
      <c r="C41" s="2" t="s">
        <v>338</v>
      </c>
      <c r="D41" s="2" t="s">
        <v>14</v>
      </c>
      <c r="E41" s="2" t="s">
        <v>339</v>
      </c>
      <c r="F41" s="2" t="s">
        <v>340</v>
      </c>
      <c r="G41" s="2"/>
      <c r="H41" s="2" t="s">
        <v>341</v>
      </c>
      <c r="I41" s="2" t="s">
        <v>71</v>
      </c>
      <c r="J41" s="2" t="s">
        <v>342</v>
      </c>
      <c r="K41" s="2" t="s">
        <v>343</v>
      </c>
    </row>
    <row r="42" spans="1:11" x14ac:dyDescent="0.25">
      <c r="A42" s="1" t="s">
        <v>344</v>
      </c>
      <c r="B42" s="1" t="s">
        <v>345</v>
      </c>
      <c r="C42" s="1" t="s">
        <v>346</v>
      </c>
      <c r="D42" s="1" t="s">
        <v>176</v>
      </c>
      <c r="E42" s="1" t="s">
        <v>347</v>
      </c>
      <c r="F42" s="1" t="s">
        <v>348</v>
      </c>
      <c r="G42" s="1"/>
      <c r="H42" s="1" t="s">
        <v>349</v>
      </c>
      <c r="I42" s="1" t="s">
        <v>71</v>
      </c>
      <c r="J42" s="1" t="s">
        <v>350</v>
      </c>
      <c r="K42" s="1" t="s">
        <v>351</v>
      </c>
    </row>
    <row r="43" spans="1:11" x14ac:dyDescent="0.25">
      <c r="A43" s="2" t="s">
        <v>352</v>
      </c>
      <c r="B43" s="2" t="s">
        <v>353</v>
      </c>
      <c r="C43" s="2" t="s">
        <v>354</v>
      </c>
      <c r="D43" s="2" t="s">
        <v>186</v>
      </c>
      <c r="E43" s="2" t="s">
        <v>355</v>
      </c>
      <c r="F43" s="2" t="s">
        <v>356</v>
      </c>
      <c r="G43" s="2" t="s">
        <v>97</v>
      </c>
      <c r="H43" s="2" t="s">
        <v>357</v>
      </c>
      <c r="I43" s="2" t="s">
        <v>99</v>
      </c>
      <c r="J43" s="2" t="s">
        <v>358</v>
      </c>
      <c r="K43" s="2" t="s">
        <v>359</v>
      </c>
    </row>
    <row r="44" spans="1:11" x14ac:dyDescent="0.25">
      <c r="A44" s="1" t="s">
        <v>360</v>
      </c>
      <c r="B44" s="1" t="s">
        <v>361</v>
      </c>
      <c r="C44" s="1" t="s">
        <v>362</v>
      </c>
      <c r="D44" s="1" t="s">
        <v>67</v>
      </c>
      <c r="E44" s="1" t="s">
        <v>363</v>
      </c>
      <c r="F44" s="1" t="s">
        <v>364</v>
      </c>
      <c r="G44" s="1" t="s">
        <v>365</v>
      </c>
      <c r="H44" s="1" t="s">
        <v>366</v>
      </c>
      <c r="I44" s="1" t="s">
        <v>274</v>
      </c>
      <c r="J44" s="1" t="s">
        <v>367</v>
      </c>
      <c r="K44" s="1" t="s">
        <v>368</v>
      </c>
    </row>
    <row r="45" spans="1:11" x14ac:dyDescent="0.25">
      <c r="A45" s="2" t="s">
        <v>369</v>
      </c>
      <c r="B45" s="2" t="s">
        <v>370</v>
      </c>
      <c r="C45" s="2" t="s">
        <v>371</v>
      </c>
      <c r="D45" s="2" t="s">
        <v>14</v>
      </c>
      <c r="E45" s="2" t="s">
        <v>372</v>
      </c>
      <c r="F45" s="2" t="s">
        <v>373</v>
      </c>
      <c r="G45" s="2"/>
      <c r="H45" s="2" t="s">
        <v>374</v>
      </c>
      <c r="I45" s="2" t="s">
        <v>18</v>
      </c>
      <c r="J45" s="2" t="s">
        <v>375</v>
      </c>
      <c r="K45" s="2" t="s">
        <v>376</v>
      </c>
    </row>
    <row r="46" spans="1:11" x14ac:dyDescent="0.25">
      <c r="A46" s="1" t="s">
        <v>377</v>
      </c>
      <c r="B46" s="1" t="s">
        <v>378</v>
      </c>
      <c r="C46" s="1" t="s">
        <v>379</v>
      </c>
      <c r="D46" s="1" t="s">
        <v>24</v>
      </c>
      <c r="E46" s="1" t="s">
        <v>380</v>
      </c>
      <c r="F46" s="1" t="s">
        <v>381</v>
      </c>
      <c r="G46" s="1" t="s">
        <v>382</v>
      </c>
      <c r="H46" s="1" t="s">
        <v>383</v>
      </c>
      <c r="I46" s="1" t="s">
        <v>274</v>
      </c>
      <c r="J46" s="1" t="s">
        <v>384</v>
      </c>
      <c r="K46" s="1"/>
    </row>
    <row r="47" spans="1:11" x14ac:dyDescent="0.25">
      <c r="A47" s="2" t="s">
        <v>385</v>
      </c>
      <c r="B47" s="2" t="s">
        <v>386</v>
      </c>
      <c r="C47" s="2" t="s">
        <v>387</v>
      </c>
      <c r="D47" s="2" t="s">
        <v>94</v>
      </c>
      <c r="E47" s="2" t="s">
        <v>388</v>
      </c>
      <c r="F47" s="2" t="s">
        <v>389</v>
      </c>
      <c r="G47" s="2" t="s">
        <v>390</v>
      </c>
      <c r="H47" s="2" t="s">
        <v>391</v>
      </c>
      <c r="I47" s="2" t="s">
        <v>283</v>
      </c>
      <c r="J47" s="2" t="s">
        <v>392</v>
      </c>
      <c r="K47" s="2" t="s">
        <v>393</v>
      </c>
    </row>
    <row r="48" spans="1:11" x14ac:dyDescent="0.25">
      <c r="A48" s="1" t="s">
        <v>394</v>
      </c>
      <c r="B48" s="1" t="s">
        <v>395</v>
      </c>
      <c r="C48" s="1" t="s">
        <v>396</v>
      </c>
      <c r="D48" s="1" t="s">
        <v>24</v>
      </c>
      <c r="E48" s="1" t="s">
        <v>397</v>
      </c>
      <c r="F48" s="1" t="s">
        <v>398</v>
      </c>
      <c r="G48" s="1" t="s">
        <v>399</v>
      </c>
      <c r="H48" s="1" t="s">
        <v>400</v>
      </c>
      <c r="I48" s="1" t="s">
        <v>283</v>
      </c>
      <c r="J48" s="1" t="s">
        <v>401</v>
      </c>
      <c r="K48" s="1" t="s">
        <v>402</v>
      </c>
    </row>
    <row r="49" spans="1:11" x14ac:dyDescent="0.25">
      <c r="A49" s="2" t="s">
        <v>403</v>
      </c>
      <c r="B49" s="2" t="s">
        <v>404</v>
      </c>
      <c r="C49" s="2" t="s">
        <v>405</v>
      </c>
      <c r="D49" s="2" t="s">
        <v>176</v>
      </c>
      <c r="E49" s="2" t="s">
        <v>406</v>
      </c>
      <c r="F49" s="2" t="s">
        <v>407</v>
      </c>
      <c r="G49" s="2" t="s">
        <v>272</v>
      </c>
      <c r="H49" s="2" t="s">
        <v>408</v>
      </c>
      <c r="I49" s="2" t="s">
        <v>274</v>
      </c>
      <c r="J49" s="2" t="s">
        <v>409</v>
      </c>
      <c r="K49" s="2" t="s">
        <v>410</v>
      </c>
    </row>
    <row r="50" spans="1:11" x14ac:dyDescent="0.25">
      <c r="A50" s="1" t="s">
        <v>411</v>
      </c>
      <c r="B50" s="1" t="s">
        <v>412</v>
      </c>
      <c r="C50" s="1" t="s">
        <v>413</v>
      </c>
      <c r="D50" s="1" t="s">
        <v>67</v>
      </c>
      <c r="E50" s="1" t="s">
        <v>414</v>
      </c>
      <c r="F50" s="1" t="s">
        <v>415</v>
      </c>
      <c r="G50" s="1"/>
      <c r="H50" s="1" t="s">
        <v>416</v>
      </c>
      <c r="I50" s="1" t="s">
        <v>233</v>
      </c>
      <c r="J50" s="1" t="s">
        <v>417</v>
      </c>
      <c r="K50" s="1" t="s">
        <v>418</v>
      </c>
    </row>
    <row r="51" spans="1:11" x14ac:dyDescent="0.25">
      <c r="A51" s="2" t="s">
        <v>419</v>
      </c>
      <c r="B51" s="2" t="s">
        <v>420</v>
      </c>
      <c r="C51" s="2" t="s">
        <v>421</v>
      </c>
      <c r="D51" s="2" t="s">
        <v>111</v>
      </c>
      <c r="E51" s="2" t="s">
        <v>422</v>
      </c>
      <c r="F51" s="2" t="s">
        <v>423</v>
      </c>
      <c r="G51" s="2"/>
      <c r="H51" s="2" t="s">
        <v>424</v>
      </c>
      <c r="I51" s="2" t="s">
        <v>425</v>
      </c>
      <c r="J51" s="2" t="s">
        <v>426</v>
      </c>
      <c r="K51" s="2" t="s">
        <v>427</v>
      </c>
    </row>
    <row r="52" spans="1:11" x14ac:dyDescent="0.25">
      <c r="A52" s="1" t="s">
        <v>428</v>
      </c>
      <c r="B52" s="1" t="s">
        <v>429</v>
      </c>
      <c r="C52" s="1" t="s">
        <v>430</v>
      </c>
      <c r="D52" s="1" t="s">
        <v>186</v>
      </c>
      <c r="E52" s="1" t="s">
        <v>431</v>
      </c>
      <c r="F52" s="1" t="s">
        <v>432</v>
      </c>
      <c r="G52" s="1" t="s">
        <v>433</v>
      </c>
      <c r="H52" s="1" t="s">
        <v>434</v>
      </c>
      <c r="I52" s="1" t="s">
        <v>99</v>
      </c>
      <c r="J52" s="1" t="s">
        <v>435</v>
      </c>
      <c r="K52" s="1" t="s">
        <v>436</v>
      </c>
    </row>
    <row r="53" spans="1:11" x14ac:dyDescent="0.25">
      <c r="A53" s="2" t="s">
        <v>437</v>
      </c>
      <c r="B53" s="2" t="s">
        <v>438</v>
      </c>
      <c r="C53" s="2" t="s">
        <v>439</v>
      </c>
      <c r="D53" s="2" t="s">
        <v>186</v>
      </c>
      <c r="E53" s="2" t="s">
        <v>440</v>
      </c>
      <c r="F53" s="2" t="s">
        <v>441</v>
      </c>
      <c r="G53" s="2"/>
      <c r="H53" s="2" t="s">
        <v>442</v>
      </c>
      <c r="I53" s="2" t="s">
        <v>18</v>
      </c>
      <c r="J53" s="2" t="s">
        <v>443</v>
      </c>
      <c r="K53" s="2"/>
    </row>
    <row r="54" spans="1:11" x14ac:dyDescent="0.25">
      <c r="A54" s="1" t="s">
        <v>444</v>
      </c>
      <c r="B54" s="1" t="s">
        <v>445</v>
      </c>
      <c r="C54" s="1" t="s">
        <v>446</v>
      </c>
      <c r="D54" s="1" t="s">
        <v>136</v>
      </c>
      <c r="E54" s="1" t="s">
        <v>447</v>
      </c>
      <c r="F54" s="1" t="s">
        <v>41</v>
      </c>
      <c r="G54" s="1"/>
      <c r="H54" s="1" t="s">
        <v>448</v>
      </c>
      <c r="I54" s="1" t="s">
        <v>43</v>
      </c>
      <c r="J54" s="1" t="s">
        <v>449</v>
      </c>
      <c r="K54" s="1" t="s">
        <v>450</v>
      </c>
    </row>
    <row r="55" spans="1:11" x14ac:dyDescent="0.25">
      <c r="A55" s="2" t="s">
        <v>451</v>
      </c>
      <c r="B55" s="2" t="s">
        <v>452</v>
      </c>
      <c r="C55" s="2" t="s">
        <v>453</v>
      </c>
      <c r="D55" s="2" t="s">
        <v>111</v>
      </c>
      <c r="E55" s="2" t="s">
        <v>454</v>
      </c>
      <c r="F55" s="2" t="s">
        <v>113</v>
      </c>
      <c r="G55" s="2"/>
      <c r="H55" s="2" t="s">
        <v>114</v>
      </c>
      <c r="I55" s="2" t="s">
        <v>115</v>
      </c>
      <c r="J55" s="2" t="s">
        <v>455</v>
      </c>
      <c r="K55" s="2" t="s">
        <v>456</v>
      </c>
    </row>
    <row r="56" spans="1:11" x14ac:dyDescent="0.25">
      <c r="A56" s="1" t="s">
        <v>457</v>
      </c>
      <c r="B56" s="1" t="s">
        <v>458</v>
      </c>
      <c r="C56" s="1" t="s">
        <v>459</v>
      </c>
      <c r="D56" s="1" t="s">
        <v>14</v>
      </c>
      <c r="E56" s="1" t="s">
        <v>460</v>
      </c>
      <c r="F56" s="1" t="s">
        <v>461</v>
      </c>
      <c r="G56" s="1" t="s">
        <v>462</v>
      </c>
      <c r="H56" s="1" t="s">
        <v>463</v>
      </c>
      <c r="I56" s="1" t="s">
        <v>274</v>
      </c>
      <c r="J56" s="1" t="s">
        <v>464</v>
      </c>
      <c r="K56" s="1" t="s">
        <v>465</v>
      </c>
    </row>
    <row r="57" spans="1:11" x14ac:dyDescent="0.25">
      <c r="A57" s="2" t="s">
        <v>466</v>
      </c>
      <c r="B57" s="2" t="s">
        <v>467</v>
      </c>
      <c r="C57" s="2" t="s">
        <v>468</v>
      </c>
      <c r="D57" s="2" t="s">
        <v>24</v>
      </c>
      <c r="E57" s="2" t="s">
        <v>469</v>
      </c>
      <c r="F57" s="2" t="s">
        <v>470</v>
      </c>
      <c r="G57" s="2"/>
      <c r="H57" s="2" t="s">
        <v>471</v>
      </c>
      <c r="I57" s="2" t="s">
        <v>18</v>
      </c>
      <c r="J57" s="2" t="s">
        <v>472</v>
      </c>
      <c r="K57" s="2" t="s">
        <v>473</v>
      </c>
    </row>
    <row r="58" spans="1:11" x14ac:dyDescent="0.25">
      <c r="A58" s="1" t="s">
        <v>474</v>
      </c>
      <c r="B58" s="1" t="s">
        <v>475</v>
      </c>
      <c r="C58" s="1" t="s">
        <v>476</v>
      </c>
      <c r="D58" s="1" t="s">
        <v>24</v>
      </c>
      <c r="E58" s="1" t="s">
        <v>477</v>
      </c>
      <c r="F58" s="1" t="s">
        <v>478</v>
      </c>
      <c r="G58" s="1"/>
      <c r="H58" s="1" t="s">
        <v>479</v>
      </c>
      <c r="I58" s="1" t="s">
        <v>71</v>
      </c>
      <c r="J58" s="1" t="s">
        <v>480</v>
      </c>
      <c r="K58" s="1" t="s">
        <v>481</v>
      </c>
    </row>
    <row r="59" spans="1:11" x14ac:dyDescent="0.25">
      <c r="A59" s="2" t="s">
        <v>482</v>
      </c>
      <c r="B59" s="2" t="s">
        <v>483</v>
      </c>
      <c r="C59" s="2" t="s">
        <v>484</v>
      </c>
      <c r="D59" s="2" t="s">
        <v>14</v>
      </c>
      <c r="E59" s="2" t="s">
        <v>485</v>
      </c>
      <c r="F59" s="2" t="s">
        <v>26</v>
      </c>
      <c r="G59" s="2"/>
      <c r="H59" s="2" t="s">
        <v>486</v>
      </c>
      <c r="I59" s="2" t="s">
        <v>28</v>
      </c>
      <c r="J59" s="2" t="s">
        <v>487</v>
      </c>
      <c r="K59" s="2" t="s">
        <v>488</v>
      </c>
    </row>
    <row r="60" spans="1:11" x14ac:dyDescent="0.25">
      <c r="A60" s="1" t="s">
        <v>489</v>
      </c>
      <c r="B60" s="1" t="s">
        <v>490</v>
      </c>
      <c r="C60" s="1" t="s">
        <v>491</v>
      </c>
      <c r="D60" s="1" t="s">
        <v>176</v>
      </c>
      <c r="E60" s="1" t="s">
        <v>492</v>
      </c>
      <c r="F60" s="1" t="s">
        <v>493</v>
      </c>
      <c r="G60" s="1"/>
      <c r="H60" s="1" t="s">
        <v>494</v>
      </c>
      <c r="I60" s="1" t="s">
        <v>180</v>
      </c>
      <c r="J60" s="1" t="s">
        <v>495</v>
      </c>
      <c r="K60" s="1" t="s">
        <v>496</v>
      </c>
    </row>
    <row r="61" spans="1:11" x14ac:dyDescent="0.25">
      <c r="A61" s="2" t="s">
        <v>497</v>
      </c>
      <c r="B61" s="2" t="s">
        <v>498</v>
      </c>
      <c r="C61" s="2" t="s">
        <v>499</v>
      </c>
      <c r="D61" s="2" t="s">
        <v>14</v>
      </c>
      <c r="E61" s="2" t="s">
        <v>500</v>
      </c>
      <c r="F61" s="2" t="s">
        <v>240</v>
      </c>
      <c r="G61" s="2"/>
      <c r="H61" s="2" t="s">
        <v>501</v>
      </c>
      <c r="I61" s="2" t="s">
        <v>242</v>
      </c>
      <c r="J61" s="2" t="s">
        <v>502</v>
      </c>
      <c r="K61" s="2"/>
    </row>
    <row r="62" spans="1:11" x14ac:dyDescent="0.25">
      <c r="A62" s="1" t="s">
        <v>503</v>
      </c>
      <c r="B62" s="1" t="s">
        <v>504</v>
      </c>
      <c r="C62" s="1" t="s">
        <v>505</v>
      </c>
      <c r="D62" s="1" t="s">
        <v>94</v>
      </c>
      <c r="E62" s="1" t="s">
        <v>506</v>
      </c>
      <c r="F62" s="1" t="s">
        <v>290</v>
      </c>
      <c r="G62" s="1" t="s">
        <v>291</v>
      </c>
      <c r="H62" s="1" t="s">
        <v>507</v>
      </c>
      <c r="I62" s="1" t="s">
        <v>141</v>
      </c>
      <c r="J62" s="1" t="s">
        <v>508</v>
      </c>
      <c r="K62" s="1" t="s">
        <v>509</v>
      </c>
    </row>
    <row r="63" spans="1:11" x14ac:dyDescent="0.25">
      <c r="A63" s="2" t="s">
        <v>510</v>
      </c>
      <c r="B63" s="2" t="s">
        <v>511</v>
      </c>
      <c r="C63" s="2" t="s">
        <v>512</v>
      </c>
      <c r="D63" s="2" t="s">
        <v>186</v>
      </c>
      <c r="E63" s="2" t="s">
        <v>513</v>
      </c>
      <c r="F63" s="2" t="s">
        <v>138</v>
      </c>
      <c r="G63" s="2" t="s">
        <v>139</v>
      </c>
      <c r="H63" s="2" t="s">
        <v>514</v>
      </c>
      <c r="I63" s="2" t="s">
        <v>141</v>
      </c>
      <c r="J63" s="2" t="s">
        <v>515</v>
      </c>
      <c r="K63" s="2"/>
    </row>
    <row r="64" spans="1:11" x14ac:dyDescent="0.25">
      <c r="A64" s="1" t="s">
        <v>516</v>
      </c>
      <c r="B64" s="1" t="s">
        <v>517</v>
      </c>
      <c r="C64" s="1" t="s">
        <v>518</v>
      </c>
      <c r="D64" s="1" t="s">
        <v>94</v>
      </c>
      <c r="E64" s="1" t="s">
        <v>519</v>
      </c>
      <c r="F64" s="1" t="s">
        <v>520</v>
      </c>
      <c r="G64" s="1"/>
      <c r="H64" s="1" t="s">
        <v>521</v>
      </c>
      <c r="I64" s="1" t="s">
        <v>18</v>
      </c>
      <c r="J64" s="1" t="s">
        <v>522</v>
      </c>
      <c r="K64" s="1"/>
    </row>
    <row r="65" spans="1:11" x14ac:dyDescent="0.25">
      <c r="A65" s="2" t="s">
        <v>523</v>
      </c>
      <c r="B65" s="2" t="s">
        <v>524</v>
      </c>
      <c r="C65" s="2" t="s">
        <v>525</v>
      </c>
      <c r="D65" s="2" t="s">
        <v>14</v>
      </c>
      <c r="E65" s="2" t="s">
        <v>526</v>
      </c>
      <c r="F65" s="2" t="s">
        <v>113</v>
      </c>
      <c r="G65" s="2"/>
      <c r="H65" s="2" t="s">
        <v>114</v>
      </c>
      <c r="I65" s="2" t="s">
        <v>115</v>
      </c>
      <c r="J65" s="2" t="s">
        <v>527</v>
      </c>
      <c r="K65" s="2" t="s">
        <v>528</v>
      </c>
    </row>
    <row r="66" spans="1:11" x14ac:dyDescent="0.25">
      <c r="A66" s="1" t="s">
        <v>529</v>
      </c>
      <c r="B66" s="1" t="s">
        <v>530</v>
      </c>
      <c r="C66" s="1" t="s">
        <v>531</v>
      </c>
      <c r="D66" s="1" t="s">
        <v>532</v>
      </c>
      <c r="E66" s="1" t="s">
        <v>533</v>
      </c>
      <c r="F66" s="1" t="s">
        <v>534</v>
      </c>
      <c r="G66" s="1" t="s">
        <v>535</v>
      </c>
      <c r="H66" s="1" t="s">
        <v>536</v>
      </c>
      <c r="I66" s="1" t="s">
        <v>274</v>
      </c>
      <c r="J66" s="1" t="s">
        <v>537</v>
      </c>
      <c r="K66" s="1" t="s">
        <v>538</v>
      </c>
    </row>
    <row r="67" spans="1:11" x14ac:dyDescent="0.25">
      <c r="A67" s="2" t="s">
        <v>539</v>
      </c>
      <c r="B67" s="2" t="s">
        <v>540</v>
      </c>
      <c r="C67" s="2" t="s">
        <v>541</v>
      </c>
      <c r="D67" s="2" t="s">
        <v>136</v>
      </c>
      <c r="E67" s="2" t="s">
        <v>542</v>
      </c>
      <c r="F67" s="2" t="s">
        <v>543</v>
      </c>
      <c r="G67" s="2"/>
      <c r="H67" s="2" t="s">
        <v>544</v>
      </c>
      <c r="I67" s="2" t="s">
        <v>233</v>
      </c>
      <c r="J67" s="2" t="s">
        <v>545</v>
      </c>
      <c r="K67" s="2" t="s">
        <v>546</v>
      </c>
    </row>
    <row r="68" spans="1:11" x14ac:dyDescent="0.25">
      <c r="A68" s="1" t="s">
        <v>547</v>
      </c>
      <c r="B68" s="1" t="s">
        <v>548</v>
      </c>
      <c r="C68" s="1" t="s">
        <v>549</v>
      </c>
      <c r="D68" s="1" t="s">
        <v>200</v>
      </c>
      <c r="E68" s="1" t="s">
        <v>550</v>
      </c>
      <c r="F68" s="1" t="s">
        <v>290</v>
      </c>
      <c r="G68" s="1" t="s">
        <v>291</v>
      </c>
      <c r="H68" s="1" t="s">
        <v>551</v>
      </c>
      <c r="I68" s="1" t="s">
        <v>141</v>
      </c>
      <c r="J68" s="1" t="s">
        <v>552</v>
      </c>
      <c r="K68" s="1"/>
    </row>
    <row r="69" spans="1:11" x14ac:dyDescent="0.25">
      <c r="A69" s="2" t="s">
        <v>553</v>
      </c>
      <c r="B69" s="2" t="s">
        <v>554</v>
      </c>
      <c r="C69" s="2" t="s">
        <v>555</v>
      </c>
      <c r="D69" s="2" t="s">
        <v>176</v>
      </c>
      <c r="E69" s="2" t="s">
        <v>556</v>
      </c>
      <c r="F69" s="2" t="s">
        <v>557</v>
      </c>
      <c r="G69" s="2"/>
      <c r="H69" s="2" t="s">
        <v>558</v>
      </c>
      <c r="I69" s="2" t="s">
        <v>131</v>
      </c>
      <c r="J69" s="2" t="s">
        <v>559</v>
      </c>
      <c r="K69" s="2"/>
    </row>
    <row r="70" spans="1:11" x14ac:dyDescent="0.25">
      <c r="A70" s="1" t="s">
        <v>560</v>
      </c>
      <c r="B70" s="1" t="s">
        <v>561</v>
      </c>
      <c r="C70" s="1" t="s">
        <v>562</v>
      </c>
      <c r="D70" s="1" t="s">
        <v>94</v>
      </c>
      <c r="E70" s="1" t="s">
        <v>563</v>
      </c>
      <c r="F70" s="1" t="s">
        <v>78</v>
      </c>
      <c r="G70" s="1"/>
      <c r="H70" s="1" t="s">
        <v>564</v>
      </c>
      <c r="I70" s="1" t="s">
        <v>80</v>
      </c>
      <c r="J70" s="1" t="s">
        <v>565</v>
      </c>
      <c r="K70" s="1" t="s">
        <v>566</v>
      </c>
    </row>
    <row r="71" spans="1:11" x14ac:dyDescent="0.25">
      <c r="A71" s="2" t="s">
        <v>567</v>
      </c>
      <c r="B71" s="2" t="s">
        <v>568</v>
      </c>
      <c r="C71" s="2" t="s">
        <v>569</v>
      </c>
      <c r="D71" s="2" t="s">
        <v>24</v>
      </c>
      <c r="E71" s="2" t="s">
        <v>570</v>
      </c>
      <c r="F71" s="2" t="s">
        <v>571</v>
      </c>
      <c r="G71" s="2"/>
      <c r="H71" s="2" t="s">
        <v>572</v>
      </c>
      <c r="I71" s="2" t="s">
        <v>573</v>
      </c>
      <c r="J71" s="2" t="s">
        <v>574</v>
      </c>
      <c r="K71" s="2" t="s">
        <v>575</v>
      </c>
    </row>
    <row r="72" spans="1:11" x14ac:dyDescent="0.25">
      <c r="A72" s="1" t="s">
        <v>576</v>
      </c>
      <c r="B72" s="1" t="s">
        <v>577</v>
      </c>
      <c r="C72" s="1" t="s">
        <v>578</v>
      </c>
      <c r="D72" s="1" t="s">
        <v>14</v>
      </c>
      <c r="E72" s="1" t="s">
        <v>579</v>
      </c>
      <c r="F72" s="1" t="s">
        <v>580</v>
      </c>
      <c r="G72" s="1" t="s">
        <v>581</v>
      </c>
      <c r="H72" s="1" t="s">
        <v>582</v>
      </c>
      <c r="I72" s="1" t="s">
        <v>274</v>
      </c>
      <c r="J72" s="1" t="s">
        <v>583</v>
      </c>
      <c r="K72" s="1"/>
    </row>
    <row r="73" spans="1:11" x14ac:dyDescent="0.25">
      <c r="A73" s="2" t="s">
        <v>584</v>
      </c>
      <c r="B73" s="2" t="s">
        <v>585</v>
      </c>
      <c r="C73" s="2" t="s">
        <v>586</v>
      </c>
      <c r="D73" s="2" t="s">
        <v>176</v>
      </c>
      <c r="E73" s="2" t="s">
        <v>587</v>
      </c>
      <c r="F73" s="2" t="s">
        <v>41</v>
      </c>
      <c r="G73" s="2"/>
      <c r="H73" s="2" t="s">
        <v>588</v>
      </c>
      <c r="I73" s="2" t="s">
        <v>43</v>
      </c>
      <c r="J73" s="2" t="s">
        <v>589</v>
      </c>
      <c r="K73" s="2" t="s">
        <v>590</v>
      </c>
    </row>
    <row r="74" spans="1:11" x14ac:dyDescent="0.25">
      <c r="A74" s="1" t="s">
        <v>591</v>
      </c>
      <c r="B74" s="1" t="s">
        <v>592</v>
      </c>
      <c r="C74" s="1" t="s">
        <v>593</v>
      </c>
      <c r="D74" s="1" t="s">
        <v>24</v>
      </c>
      <c r="E74" s="1" t="s">
        <v>594</v>
      </c>
      <c r="F74" s="1" t="s">
        <v>595</v>
      </c>
      <c r="G74" s="1"/>
      <c r="H74" s="1" t="s">
        <v>596</v>
      </c>
      <c r="I74" s="1" t="s">
        <v>597</v>
      </c>
      <c r="J74" s="1" t="s">
        <v>598</v>
      </c>
      <c r="K74" s="1" t="s">
        <v>599</v>
      </c>
    </row>
    <row r="75" spans="1:11" x14ac:dyDescent="0.25">
      <c r="A75" s="2" t="s">
        <v>600</v>
      </c>
      <c r="B75" s="2" t="s">
        <v>601</v>
      </c>
      <c r="C75" s="2" t="s">
        <v>602</v>
      </c>
      <c r="D75" s="2" t="s">
        <v>67</v>
      </c>
      <c r="E75" s="2" t="s">
        <v>603</v>
      </c>
      <c r="F75" s="2" t="s">
        <v>478</v>
      </c>
      <c r="G75" s="2"/>
      <c r="H75" s="2" t="s">
        <v>604</v>
      </c>
      <c r="I75" s="2" t="s">
        <v>71</v>
      </c>
      <c r="J75" s="2" t="s">
        <v>605</v>
      </c>
      <c r="K75" s="2" t="s">
        <v>606</v>
      </c>
    </row>
    <row r="76" spans="1:11" x14ac:dyDescent="0.25">
      <c r="A76" s="1" t="s">
        <v>607</v>
      </c>
      <c r="B76" s="1" t="s">
        <v>608</v>
      </c>
      <c r="C76" s="1" t="s">
        <v>609</v>
      </c>
      <c r="D76" s="1" t="s">
        <v>176</v>
      </c>
      <c r="E76" s="1" t="s">
        <v>610</v>
      </c>
      <c r="F76" s="1" t="s">
        <v>611</v>
      </c>
      <c r="G76" s="1" t="s">
        <v>612</v>
      </c>
      <c r="H76" s="1" t="s">
        <v>613</v>
      </c>
      <c r="I76" s="1" t="s">
        <v>274</v>
      </c>
      <c r="J76" s="1" t="s">
        <v>614</v>
      </c>
      <c r="K76" s="1" t="s">
        <v>615</v>
      </c>
    </row>
    <row r="77" spans="1:11" x14ac:dyDescent="0.25">
      <c r="A77" s="2" t="s">
        <v>616</v>
      </c>
      <c r="B77" s="2" t="s">
        <v>617</v>
      </c>
      <c r="C77" s="2" t="s">
        <v>618</v>
      </c>
      <c r="D77" s="2" t="s">
        <v>94</v>
      </c>
      <c r="E77" s="2" t="s">
        <v>619</v>
      </c>
      <c r="F77" s="2" t="s">
        <v>620</v>
      </c>
      <c r="G77" s="2"/>
      <c r="H77" s="2" t="s">
        <v>621</v>
      </c>
      <c r="I77" s="2" t="s">
        <v>425</v>
      </c>
      <c r="J77" s="2" t="s">
        <v>622</v>
      </c>
      <c r="K77" s="2" t="s">
        <v>623</v>
      </c>
    </row>
    <row r="78" spans="1:11" x14ac:dyDescent="0.25">
      <c r="A78" s="1" t="s">
        <v>624</v>
      </c>
      <c r="B78" s="1" t="s">
        <v>625</v>
      </c>
      <c r="C78" s="1" t="s">
        <v>626</v>
      </c>
      <c r="D78" s="1" t="s">
        <v>67</v>
      </c>
      <c r="E78" s="1" t="s">
        <v>627</v>
      </c>
      <c r="F78" s="1" t="s">
        <v>407</v>
      </c>
      <c r="G78" s="1" t="s">
        <v>272</v>
      </c>
      <c r="H78" s="1" t="s">
        <v>628</v>
      </c>
      <c r="I78" s="1" t="s">
        <v>274</v>
      </c>
      <c r="J78" s="1" t="s">
        <v>629</v>
      </c>
      <c r="K78" s="1"/>
    </row>
    <row r="79" spans="1:11" x14ac:dyDescent="0.25">
      <c r="A79" s="2" t="s">
        <v>630</v>
      </c>
      <c r="B79" s="2" t="s">
        <v>631</v>
      </c>
      <c r="C79" s="2" t="s">
        <v>632</v>
      </c>
      <c r="D79" s="2" t="s">
        <v>186</v>
      </c>
      <c r="E79" s="2" t="s">
        <v>633</v>
      </c>
      <c r="F79" s="2" t="s">
        <v>634</v>
      </c>
      <c r="G79" s="2" t="s">
        <v>635</v>
      </c>
      <c r="H79" s="2" t="s">
        <v>636</v>
      </c>
      <c r="I79" s="2" t="s">
        <v>274</v>
      </c>
      <c r="J79" s="2" t="s">
        <v>637</v>
      </c>
      <c r="K79" s="2" t="s">
        <v>638</v>
      </c>
    </row>
    <row r="80" spans="1:11" x14ac:dyDescent="0.25">
      <c r="A80" s="1" t="s">
        <v>639</v>
      </c>
      <c r="B80" s="1" t="s">
        <v>640</v>
      </c>
      <c r="C80" s="1" t="s">
        <v>641</v>
      </c>
      <c r="D80" s="1" t="s">
        <v>67</v>
      </c>
      <c r="E80" s="1" t="s">
        <v>642</v>
      </c>
      <c r="F80" s="1" t="s">
        <v>643</v>
      </c>
      <c r="G80" s="1"/>
      <c r="H80" s="1" t="s">
        <v>644</v>
      </c>
      <c r="I80" s="1" t="s">
        <v>18</v>
      </c>
      <c r="J80" s="1" t="s">
        <v>645</v>
      </c>
      <c r="K80" s="1" t="s">
        <v>646</v>
      </c>
    </row>
    <row r="81" spans="1:11" x14ac:dyDescent="0.25">
      <c r="A81" s="2" t="s">
        <v>647</v>
      </c>
      <c r="B81" s="2" t="s">
        <v>648</v>
      </c>
      <c r="C81" s="2" t="s">
        <v>649</v>
      </c>
      <c r="D81" s="2" t="s">
        <v>24</v>
      </c>
      <c r="E81" s="2" t="s">
        <v>650</v>
      </c>
      <c r="F81" s="2" t="s">
        <v>26</v>
      </c>
      <c r="G81" s="2"/>
      <c r="H81" s="2" t="s">
        <v>486</v>
      </c>
      <c r="I81" s="2" t="s">
        <v>28</v>
      </c>
      <c r="J81" s="2" t="s">
        <v>651</v>
      </c>
      <c r="K81" s="2"/>
    </row>
    <row r="82" spans="1:11" x14ac:dyDescent="0.25">
      <c r="A82" s="1" t="s">
        <v>652</v>
      </c>
      <c r="B82" s="1" t="s">
        <v>653</v>
      </c>
      <c r="C82" s="1" t="s">
        <v>654</v>
      </c>
      <c r="D82" s="1" t="s">
        <v>14</v>
      </c>
      <c r="E82" s="1" t="s">
        <v>655</v>
      </c>
      <c r="F82" s="1" t="s">
        <v>138</v>
      </c>
      <c r="G82" s="1" t="s">
        <v>139</v>
      </c>
      <c r="H82" s="1" t="s">
        <v>656</v>
      </c>
      <c r="I82" s="1" t="s">
        <v>141</v>
      </c>
      <c r="J82" s="1" t="s">
        <v>657</v>
      </c>
      <c r="K82" s="1" t="s">
        <v>658</v>
      </c>
    </row>
    <row r="83" spans="1:11" x14ac:dyDescent="0.25">
      <c r="A83" s="2" t="s">
        <v>659</v>
      </c>
      <c r="B83" s="2" t="s">
        <v>660</v>
      </c>
      <c r="C83" s="2" t="s">
        <v>661</v>
      </c>
      <c r="D83" s="2" t="s">
        <v>136</v>
      </c>
      <c r="E83" s="2" t="s">
        <v>662</v>
      </c>
      <c r="F83" s="2" t="s">
        <v>663</v>
      </c>
      <c r="G83" s="2" t="s">
        <v>365</v>
      </c>
      <c r="H83" s="2" t="s">
        <v>664</v>
      </c>
      <c r="I83" s="2" t="s">
        <v>274</v>
      </c>
      <c r="J83" s="2" t="s">
        <v>665</v>
      </c>
      <c r="K83" s="2" t="s">
        <v>666</v>
      </c>
    </row>
    <row r="84" spans="1:11" x14ac:dyDescent="0.25">
      <c r="A84" s="1" t="s">
        <v>667</v>
      </c>
      <c r="B84" s="1" t="s">
        <v>668</v>
      </c>
      <c r="C84" s="1" t="s">
        <v>669</v>
      </c>
      <c r="D84" s="1" t="s">
        <v>176</v>
      </c>
      <c r="E84" s="1" t="s">
        <v>670</v>
      </c>
      <c r="F84" s="1" t="s">
        <v>671</v>
      </c>
      <c r="G84" s="1"/>
      <c r="H84" s="1" t="s">
        <v>672</v>
      </c>
      <c r="I84" s="1" t="s">
        <v>597</v>
      </c>
      <c r="J84" s="1" t="s">
        <v>673</v>
      </c>
      <c r="K84" s="1" t="s">
        <v>674</v>
      </c>
    </row>
    <row r="85" spans="1:11" x14ac:dyDescent="0.25">
      <c r="A85" s="2" t="s">
        <v>675</v>
      </c>
      <c r="B85" s="2" t="s">
        <v>676</v>
      </c>
      <c r="C85" s="2" t="s">
        <v>677</v>
      </c>
      <c r="D85" s="2" t="s">
        <v>111</v>
      </c>
      <c r="E85" s="2" t="s">
        <v>678</v>
      </c>
      <c r="F85" s="2" t="s">
        <v>679</v>
      </c>
      <c r="G85" s="2"/>
      <c r="H85" s="2" t="s">
        <v>680</v>
      </c>
      <c r="I85" s="2" t="s">
        <v>71</v>
      </c>
      <c r="J85" s="2" t="s">
        <v>681</v>
      </c>
      <c r="K85" s="2" t="s">
        <v>682</v>
      </c>
    </row>
    <row r="86" spans="1:11" x14ac:dyDescent="0.25">
      <c r="A86" s="1" t="s">
        <v>683</v>
      </c>
      <c r="B86" s="1" t="s">
        <v>684</v>
      </c>
      <c r="C86" s="1" t="s">
        <v>685</v>
      </c>
      <c r="D86" s="1" t="s">
        <v>94</v>
      </c>
      <c r="E86" s="1" t="s">
        <v>686</v>
      </c>
      <c r="F86" s="1" t="s">
        <v>687</v>
      </c>
      <c r="G86" s="1"/>
      <c r="H86" s="1" t="s">
        <v>688</v>
      </c>
      <c r="I86" s="1" t="s">
        <v>71</v>
      </c>
      <c r="J86" s="1" t="s">
        <v>689</v>
      </c>
      <c r="K86" s="1" t="s">
        <v>690</v>
      </c>
    </row>
    <row r="87" spans="1:11" x14ac:dyDescent="0.25">
      <c r="A87" s="2" t="s">
        <v>691</v>
      </c>
      <c r="B87" s="2" t="s">
        <v>692</v>
      </c>
      <c r="C87" s="2" t="s">
        <v>693</v>
      </c>
      <c r="D87" s="2" t="s">
        <v>14</v>
      </c>
      <c r="E87" s="2" t="s">
        <v>694</v>
      </c>
      <c r="F87" s="2" t="s">
        <v>695</v>
      </c>
      <c r="G87" s="2"/>
      <c r="H87" s="2" t="s">
        <v>696</v>
      </c>
      <c r="I87" s="2" t="s">
        <v>18</v>
      </c>
      <c r="J87" s="2" t="s">
        <v>697</v>
      </c>
      <c r="K87" s="2" t="s">
        <v>698</v>
      </c>
    </row>
    <row r="88" spans="1:11" x14ac:dyDescent="0.25">
      <c r="A88" s="1" t="s">
        <v>699</v>
      </c>
      <c r="B88" s="1" t="s">
        <v>700</v>
      </c>
      <c r="C88" s="1" t="s">
        <v>701</v>
      </c>
      <c r="D88" s="1" t="s">
        <v>94</v>
      </c>
      <c r="E88" s="1" t="s">
        <v>702</v>
      </c>
      <c r="F88" s="1" t="s">
        <v>703</v>
      </c>
      <c r="G88" s="1"/>
      <c r="H88" s="1" t="s">
        <v>704</v>
      </c>
      <c r="I88" s="1" t="s">
        <v>705</v>
      </c>
      <c r="J88" s="1" t="s">
        <v>706</v>
      </c>
      <c r="K88" s="1" t="s">
        <v>706</v>
      </c>
    </row>
    <row r="89" spans="1:11" x14ac:dyDescent="0.25">
      <c r="A89" s="2" t="s">
        <v>707</v>
      </c>
      <c r="B89" s="2" t="s">
        <v>708</v>
      </c>
      <c r="C89" s="2" t="s">
        <v>709</v>
      </c>
      <c r="D89" s="2" t="s">
        <v>176</v>
      </c>
      <c r="E89" s="2" t="s">
        <v>710</v>
      </c>
      <c r="F89" s="2" t="s">
        <v>711</v>
      </c>
      <c r="G89" s="2" t="s">
        <v>139</v>
      </c>
      <c r="H89" s="2" t="s">
        <v>712</v>
      </c>
      <c r="I89" s="2" t="s">
        <v>141</v>
      </c>
      <c r="J89" s="2" t="s">
        <v>713</v>
      </c>
      <c r="K89" s="2"/>
    </row>
    <row r="90" spans="1:11" x14ac:dyDescent="0.25">
      <c r="A90" s="1" t="s">
        <v>714</v>
      </c>
      <c r="B90" s="1" t="s">
        <v>715</v>
      </c>
      <c r="C90" s="1" t="s">
        <v>716</v>
      </c>
      <c r="D90" s="1" t="s">
        <v>24</v>
      </c>
      <c r="E90" s="1" t="s">
        <v>717</v>
      </c>
      <c r="F90" s="1" t="s">
        <v>718</v>
      </c>
      <c r="G90" s="1" t="s">
        <v>365</v>
      </c>
      <c r="H90" s="1" t="s">
        <v>719</v>
      </c>
      <c r="I90" s="1" t="s">
        <v>274</v>
      </c>
      <c r="J90" s="1" t="s">
        <v>720</v>
      </c>
      <c r="K90" s="1" t="s">
        <v>721</v>
      </c>
    </row>
    <row r="91" spans="1:11" x14ac:dyDescent="0.25">
      <c r="A91" s="2" t="s">
        <v>722</v>
      </c>
      <c r="B91" s="2" t="s">
        <v>723</v>
      </c>
      <c r="C91" s="2" t="s">
        <v>724</v>
      </c>
      <c r="D91" s="2" t="s">
        <v>725</v>
      </c>
      <c r="E91" s="2" t="s">
        <v>726</v>
      </c>
      <c r="F91" s="2" t="s">
        <v>727</v>
      </c>
      <c r="G91" s="2"/>
      <c r="H91" s="2" t="s">
        <v>728</v>
      </c>
      <c r="I91" s="2" t="s">
        <v>705</v>
      </c>
      <c r="J91" s="2" t="s">
        <v>729</v>
      </c>
      <c r="K91" s="2" t="s">
        <v>729</v>
      </c>
    </row>
    <row r="92" spans="1:11" x14ac:dyDescent="0.25">
      <c r="A92" s="1" t="s">
        <v>730</v>
      </c>
      <c r="B92" s="1" t="s">
        <v>731</v>
      </c>
      <c r="C92" s="1" t="s">
        <v>732</v>
      </c>
      <c r="D92" s="1" t="s">
        <v>24</v>
      </c>
      <c r="E92" s="1" t="s">
        <v>733</v>
      </c>
      <c r="F92" s="1" t="s">
        <v>734</v>
      </c>
      <c r="G92" s="1"/>
      <c r="H92" s="1" t="s">
        <v>735</v>
      </c>
      <c r="I92" s="1" t="s">
        <v>736</v>
      </c>
      <c r="J92" s="1" t="s">
        <v>737</v>
      </c>
      <c r="K92" s="1" t="s">
        <v>737</v>
      </c>
    </row>
  </sheetData>
  <pageMargins left="0.7" right="0.7" top="0.75" bottom="0.75" header="0.3" footer="0.3"/>
  <tableParts count="1">
    <tablePart r:id="rId1"/>
  </tablePar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0"/>
  <sheetViews>
    <sheetView workbookViewId="0">
      <selection sqref="A1:O10"/>
    </sheetView>
  </sheetViews>
  <sheetFormatPr defaultRowHeight="15" x14ac:dyDescent="0.25"/>
  <cols>
    <col min="1" max="1" width="14" bestFit="1" customWidth="1"/>
    <col min="2" max="2" width="12" bestFit="1" customWidth="1"/>
    <col min="3" max="3" width="12.42578125" bestFit="1" customWidth="1"/>
    <col min="4" max="4" width="22.85546875" bestFit="1" customWidth="1"/>
    <col min="5" max="5" width="17.42578125" bestFit="1" customWidth="1"/>
    <col min="6" max="7" width="15.85546875" bestFit="1" customWidth="1"/>
    <col min="8" max="8" width="33.28515625" bestFit="1" customWidth="1"/>
    <col min="9" max="9" width="9.5703125" bestFit="1" customWidth="1"/>
    <col min="10" max="10" width="9.42578125" bestFit="1" customWidth="1"/>
    <col min="11" max="11" width="13.28515625" bestFit="1" customWidth="1"/>
    <col min="12" max="12" width="10.28515625" bestFit="1" customWidth="1"/>
    <col min="13" max="13" width="14.28515625" bestFit="1" customWidth="1"/>
    <col min="14" max="14" width="12" bestFit="1" customWidth="1"/>
    <col min="15" max="15" width="12.28515625" bestFit="1" customWidth="1"/>
  </cols>
  <sheetData>
    <row r="1" spans="1:15" x14ac:dyDescent="0.25">
      <c r="A1" s="5" t="s">
        <v>757</v>
      </c>
      <c r="B1" s="5" t="s">
        <v>758</v>
      </c>
      <c r="C1" s="5" t="s">
        <v>759</v>
      </c>
      <c r="D1" s="5" t="s">
        <v>760</v>
      </c>
      <c r="E1" s="5" t="s">
        <v>761</v>
      </c>
      <c r="F1" s="5" t="s">
        <v>762</v>
      </c>
      <c r="G1" s="5" t="s">
        <v>763</v>
      </c>
      <c r="H1" s="5" t="s">
        <v>4</v>
      </c>
      <c r="I1" s="5" t="s">
        <v>5</v>
      </c>
      <c r="J1" s="5" t="s">
        <v>6</v>
      </c>
      <c r="K1" s="5" t="s">
        <v>7</v>
      </c>
      <c r="L1" s="5" t="s">
        <v>8</v>
      </c>
      <c r="M1" s="5" t="s">
        <v>764</v>
      </c>
      <c r="N1" s="5" t="s">
        <v>765</v>
      </c>
      <c r="O1" s="5" t="s">
        <v>766</v>
      </c>
    </row>
    <row r="2" spans="1:15" x14ac:dyDescent="0.25">
      <c r="A2" s="1">
        <v>1</v>
      </c>
      <c r="B2" s="1" t="s">
        <v>767</v>
      </c>
      <c r="C2" s="1" t="s">
        <v>768</v>
      </c>
      <c r="D2" s="1" t="s">
        <v>14</v>
      </c>
      <c r="E2" s="1" t="s">
        <v>769</v>
      </c>
      <c r="F2" s="3">
        <v>17875</v>
      </c>
      <c r="G2" s="3">
        <v>33725</v>
      </c>
      <c r="H2" s="1" t="s">
        <v>770</v>
      </c>
      <c r="I2" s="1" t="s">
        <v>718</v>
      </c>
      <c r="J2" s="1" t="s">
        <v>365</v>
      </c>
      <c r="K2" s="1" t="s">
        <v>771</v>
      </c>
      <c r="L2" s="1" t="s">
        <v>274</v>
      </c>
      <c r="M2" s="1" t="s">
        <v>772</v>
      </c>
      <c r="N2" s="1" t="s">
        <v>773</v>
      </c>
      <c r="O2" s="1">
        <v>2</v>
      </c>
    </row>
    <row r="3" spans="1:15" x14ac:dyDescent="0.25">
      <c r="A3" s="2">
        <v>2</v>
      </c>
      <c r="B3" s="2" t="s">
        <v>774</v>
      </c>
      <c r="C3" s="2" t="s">
        <v>775</v>
      </c>
      <c r="D3" s="2" t="s">
        <v>776</v>
      </c>
      <c r="E3" s="2" t="s">
        <v>777</v>
      </c>
      <c r="F3" s="4">
        <v>19043</v>
      </c>
      <c r="G3" s="4">
        <v>33830</v>
      </c>
      <c r="H3" s="2" t="s">
        <v>778</v>
      </c>
      <c r="I3" s="2" t="s">
        <v>779</v>
      </c>
      <c r="J3" s="2" t="s">
        <v>365</v>
      </c>
      <c r="K3" s="2" t="s">
        <v>780</v>
      </c>
      <c r="L3" s="2" t="s">
        <v>274</v>
      </c>
      <c r="M3" s="2" t="s">
        <v>781</v>
      </c>
      <c r="N3" s="2" t="s">
        <v>782</v>
      </c>
      <c r="O3" s="2"/>
    </row>
    <row r="4" spans="1:15" x14ac:dyDescent="0.25">
      <c r="A4" s="1">
        <v>3</v>
      </c>
      <c r="B4" s="1" t="s">
        <v>783</v>
      </c>
      <c r="C4" s="1" t="s">
        <v>784</v>
      </c>
      <c r="D4" s="1" t="s">
        <v>14</v>
      </c>
      <c r="E4" s="1" t="s">
        <v>769</v>
      </c>
      <c r="F4" s="3">
        <v>23253</v>
      </c>
      <c r="G4" s="3">
        <v>33695</v>
      </c>
      <c r="H4" s="1" t="s">
        <v>785</v>
      </c>
      <c r="I4" s="1" t="s">
        <v>663</v>
      </c>
      <c r="J4" s="1" t="s">
        <v>365</v>
      </c>
      <c r="K4" s="1" t="s">
        <v>786</v>
      </c>
      <c r="L4" s="1" t="s">
        <v>274</v>
      </c>
      <c r="M4" s="1" t="s">
        <v>787</v>
      </c>
      <c r="N4" s="1" t="s">
        <v>788</v>
      </c>
      <c r="O4" s="1">
        <v>2</v>
      </c>
    </row>
    <row r="5" spans="1:15" x14ac:dyDescent="0.25">
      <c r="A5" s="2">
        <v>4</v>
      </c>
      <c r="B5" s="2" t="s">
        <v>789</v>
      </c>
      <c r="C5" s="2" t="s">
        <v>790</v>
      </c>
      <c r="D5" s="2" t="s">
        <v>14</v>
      </c>
      <c r="E5" s="2" t="s">
        <v>791</v>
      </c>
      <c r="F5" s="4">
        <v>13777</v>
      </c>
      <c r="G5" s="4">
        <v>34092</v>
      </c>
      <c r="H5" s="2" t="s">
        <v>792</v>
      </c>
      <c r="I5" s="2" t="s">
        <v>793</v>
      </c>
      <c r="J5" s="2" t="s">
        <v>365</v>
      </c>
      <c r="K5" s="2" t="s">
        <v>794</v>
      </c>
      <c r="L5" s="2" t="s">
        <v>274</v>
      </c>
      <c r="M5" s="2" t="s">
        <v>795</v>
      </c>
      <c r="N5" s="2" t="s">
        <v>796</v>
      </c>
      <c r="O5" s="2">
        <v>2</v>
      </c>
    </row>
    <row r="6" spans="1:15" x14ac:dyDescent="0.25">
      <c r="A6" s="1">
        <v>5</v>
      </c>
      <c r="B6" s="1" t="s">
        <v>797</v>
      </c>
      <c r="C6" s="1" t="s">
        <v>798</v>
      </c>
      <c r="D6" s="1" t="s">
        <v>176</v>
      </c>
      <c r="E6" s="1" t="s">
        <v>799</v>
      </c>
      <c r="F6" s="3">
        <v>20152</v>
      </c>
      <c r="G6" s="3">
        <v>34259</v>
      </c>
      <c r="H6" s="1" t="s">
        <v>800</v>
      </c>
      <c r="I6" s="1" t="s">
        <v>41</v>
      </c>
      <c r="J6" s="1"/>
      <c r="K6" s="1" t="s">
        <v>801</v>
      </c>
      <c r="L6" s="1" t="s">
        <v>43</v>
      </c>
      <c r="M6" s="1" t="s">
        <v>802</v>
      </c>
      <c r="N6" s="1" t="s">
        <v>803</v>
      </c>
      <c r="O6" s="1">
        <v>2</v>
      </c>
    </row>
    <row r="7" spans="1:15" x14ac:dyDescent="0.25">
      <c r="A7" s="2">
        <v>6</v>
      </c>
      <c r="B7" s="2" t="s">
        <v>804</v>
      </c>
      <c r="C7" s="2" t="s">
        <v>805</v>
      </c>
      <c r="D7" s="2" t="s">
        <v>14</v>
      </c>
      <c r="E7" s="2" t="s">
        <v>799</v>
      </c>
      <c r="F7" s="4">
        <v>23194</v>
      </c>
      <c r="G7" s="4">
        <v>34259</v>
      </c>
      <c r="H7" s="2" t="s">
        <v>806</v>
      </c>
      <c r="I7" s="2" t="s">
        <v>41</v>
      </c>
      <c r="J7" s="2"/>
      <c r="K7" s="2" t="s">
        <v>807</v>
      </c>
      <c r="L7" s="2" t="s">
        <v>43</v>
      </c>
      <c r="M7" s="2" t="s">
        <v>808</v>
      </c>
      <c r="N7" s="2" t="s">
        <v>809</v>
      </c>
      <c r="O7" s="2">
        <v>5</v>
      </c>
    </row>
    <row r="8" spans="1:15" x14ac:dyDescent="0.25">
      <c r="A8" s="1">
        <v>7</v>
      </c>
      <c r="B8" s="1" t="s">
        <v>810</v>
      </c>
      <c r="C8" s="1" t="s">
        <v>811</v>
      </c>
      <c r="D8" s="1" t="s">
        <v>14</v>
      </c>
      <c r="E8" s="1" t="s">
        <v>799</v>
      </c>
      <c r="F8" s="3">
        <v>22065</v>
      </c>
      <c r="G8" s="3">
        <v>34336</v>
      </c>
      <c r="H8" s="1" t="s">
        <v>812</v>
      </c>
      <c r="I8" s="1" t="s">
        <v>41</v>
      </c>
      <c r="J8" s="1"/>
      <c r="K8" s="1" t="s">
        <v>813</v>
      </c>
      <c r="L8" s="1" t="s">
        <v>43</v>
      </c>
      <c r="M8" s="1" t="s">
        <v>814</v>
      </c>
      <c r="N8" s="1" t="s">
        <v>815</v>
      </c>
      <c r="O8" s="1">
        <v>5</v>
      </c>
    </row>
    <row r="9" spans="1:15" x14ac:dyDescent="0.25">
      <c r="A9" s="2">
        <v>8</v>
      </c>
      <c r="B9" s="2" t="s">
        <v>816</v>
      </c>
      <c r="C9" s="2" t="s">
        <v>817</v>
      </c>
      <c r="D9" s="2" t="s">
        <v>818</v>
      </c>
      <c r="E9" s="2" t="s">
        <v>769</v>
      </c>
      <c r="F9" s="4">
        <v>21194</v>
      </c>
      <c r="G9" s="4">
        <v>34398</v>
      </c>
      <c r="H9" s="2" t="s">
        <v>819</v>
      </c>
      <c r="I9" s="2" t="s">
        <v>718</v>
      </c>
      <c r="J9" s="2" t="s">
        <v>365</v>
      </c>
      <c r="K9" s="2" t="s">
        <v>820</v>
      </c>
      <c r="L9" s="2" t="s">
        <v>274</v>
      </c>
      <c r="M9" s="2" t="s">
        <v>821</v>
      </c>
      <c r="N9" s="2" t="s">
        <v>822</v>
      </c>
      <c r="O9" s="2">
        <v>2</v>
      </c>
    </row>
    <row r="10" spans="1:15" x14ac:dyDescent="0.25">
      <c r="A10" s="1">
        <v>9</v>
      </c>
      <c r="B10" s="1" t="s">
        <v>823</v>
      </c>
      <c r="C10" s="1" t="s">
        <v>824</v>
      </c>
      <c r="D10" s="1" t="s">
        <v>14</v>
      </c>
      <c r="E10" s="1" t="s">
        <v>769</v>
      </c>
      <c r="F10" s="3">
        <v>24134</v>
      </c>
      <c r="G10" s="3">
        <v>34653</v>
      </c>
      <c r="H10" s="1" t="s">
        <v>825</v>
      </c>
      <c r="I10" s="1" t="s">
        <v>41</v>
      </c>
      <c r="J10" s="1"/>
      <c r="K10" s="1" t="s">
        <v>826</v>
      </c>
      <c r="L10" s="1" t="s">
        <v>43</v>
      </c>
      <c r="M10" s="1" t="s">
        <v>827</v>
      </c>
      <c r="N10" s="1" t="s">
        <v>828</v>
      </c>
      <c r="O10" s="1">
        <v>5</v>
      </c>
    </row>
  </sheetData>
  <pageMargins left="0.7" right="0.7" top="0.75" bottom="0.75" header="0.3" footer="0.3"/>
  <tableParts count="1">
    <tablePart r:id="rId1"/>
  </tablePar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156"/>
  <sheetViews>
    <sheetView workbookViewId="0">
      <selection activeCell="A2" sqref="A2"/>
    </sheetView>
  </sheetViews>
  <sheetFormatPr defaultRowHeight="15" x14ac:dyDescent="0.25"/>
  <cols>
    <col min="1" max="1" width="10.28515625" bestFit="1" customWidth="1"/>
    <col min="2" max="2" width="12" bestFit="1" customWidth="1"/>
    <col min="3" max="3" width="11.5703125" style="13" bestFit="1" customWidth="1"/>
    <col min="4" max="4" width="11" bestFit="1" customWidth="1"/>
    <col min="5" max="5" width="12" style="20" bestFit="1" customWidth="1"/>
    <col min="6" max="6" width="11.42578125" style="16" bestFit="1" customWidth="1"/>
  </cols>
  <sheetData>
    <row r="1" spans="1:6" x14ac:dyDescent="0.25">
      <c r="A1" s="5" t="s">
        <v>829</v>
      </c>
      <c r="B1" s="5" t="s">
        <v>830</v>
      </c>
      <c r="C1" s="10" t="s">
        <v>831</v>
      </c>
      <c r="D1" s="5" t="s">
        <v>832</v>
      </c>
      <c r="E1" s="17" t="s">
        <v>833</v>
      </c>
      <c r="F1" s="14" t="s">
        <v>1022</v>
      </c>
    </row>
    <row r="2" spans="1:6" x14ac:dyDescent="0.25">
      <c r="A2" s="1">
        <v>10248</v>
      </c>
      <c r="B2" s="1">
        <v>11</v>
      </c>
      <c r="C2" s="11">
        <v>14</v>
      </c>
      <c r="D2" s="1">
        <v>12</v>
      </c>
      <c r="E2" s="18">
        <v>0</v>
      </c>
      <c r="F2" s="15">
        <f>tblOrderDetails[[#This Row],[UnitPrice]]*tblOrderDetails[[#This Row],[Quantity]]</f>
        <v>168</v>
      </c>
    </row>
    <row r="3" spans="1:6" x14ac:dyDescent="0.25">
      <c r="A3" s="2">
        <v>10248</v>
      </c>
      <c r="B3" s="2">
        <v>42</v>
      </c>
      <c r="C3" s="12">
        <v>9.8000000000000007</v>
      </c>
      <c r="D3" s="2">
        <v>10</v>
      </c>
      <c r="E3" s="19">
        <v>0</v>
      </c>
      <c r="F3" s="15">
        <f>tblOrderDetails[[#This Row],[UnitPrice]]*tblOrderDetails[[#This Row],[Quantity]]</f>
        <v>98</v>
      </c>
    </row>
    <row r="4" spans="1:6" x14ac:dyDescent="0.25">
      <c r="A4" s="1">
        <v>10248</v>
      </c>
      <c r="B4" s="1">
        <v>72</v>
      </c>
      <c r="C4" s="11">
        <v>34.799999999999997</v>
      </c>
      <c r="D4" s="1">
        <v>5</v>
      </c>
      <c r="E4" s="18">
        <v>0</v>
      </c>
      <c r="F4" s="15">
        <f>tblOrderDetails[[#This Row],[UnitPrice]]*tblOrderDetails[[#This Row],[Quantity]]</f>
        <v>174</v>
      </c>
    </row>
    <row r="5" spans="1:6" x14ac:dyDescent="0.25">
      <c r="A5" s="2">
        <v>10249</v>
      </c>
      <c r="B5" s="2">
        <v>14</v>
      </c>
      <c r="C5" s="12">
        <v>18.600000000000001</v>
      </c>
      <c r="D5" s="2">
        <v>9</v>
      </c>
      <c r="E5" s="19">
        <v>0</v>
      </c>
      <c r="F5" s="15">
        <f>tblOrderDetails[[#This Row],[UnitPrice]]*tblOrderDetails[[#This Row],[Quantity]]</f>
        <v>167.4</v>
      </c>
    </row>
    <row r="6" spans="1:6" x14ac:dyDescent="0.25">
      <c r="A6" s="1">
        <v>10249</v>
      </c>
      <c r="B6" s="1">
        <v>51</v>
      </c>
      <c r="C6" s="11">
        <v>42.4</v>
      </c>
      <c r="D6" s="1">
        <v>40</v>
      </c>
      <c r="E6" s="18">
        <v>0</v>
      </c>
      <c r="F6" s="15">
        <f>tblOrderDetails[[#This Row],[UnitPrice]]*tblOrderDetails[[#This Row],[Quantity]]</f>
        <v>1696</v>
      </c>
    </row>
    <row r="7" spans="1:6" x14ac:dyDescent="0.25">
      <c r="A7" s="2">
        <v>10250</v>
      </c>
      <c r="B7" s="2">
        <v>41</v>
      </c>
      <c r="C7" s="12">
        <v>7.7</v>
      </c>
      <c r="D7" s="2">
        <v>10</v>
      </c>
      <c r="E7" s="19">
        <v>0</v>
      </c>
      <c r="F7" s="15">
        <f>tblOrderDetails[[#This Row],[UnitPrice]]*tblOrderDetails[[#This Row],[Quantity]]</f>
        <v>77</v>
      </c>
    </row>
    <row r="8" spans="1:6" x14ac:dyDescent="0.25">
      <c r="A8" s="1">
        <v>10250</v>
      </c>
      <c r="B8" s="1">
        <v>51</v>
      </c>
      <c r="C8" s="11">
        <v>42.4</v>
      </c>
      <c r="D8" s="1">
        <v>35</v>
      </c>
      <c r="E8" s="18">
        <v>0.15000000596046448</v>
      </c>
      <c r="F8" s="15">
        <f>tblOrderDetails[[#This Row],[UnitPrice]]*tblOrderDetails[[#This Row],[Quantity]]</f>
        <v>1484</v>
      </c>
    </row>
    <row r="9" spans="1:6" x14ac:dyDescent="0.25">
      <c r="A9" s="2">
        <v>10250</v>
      </c>
      <c r="B9" s="2">
        <v>65</v>
      </c>
      <c r="C9" s="12">
        <v>16.8</v>
      </c>
      <c r="D9" s="2">
        <v>15</v>
      </c>
      <c r="E9" s="19">
        <v>0.15000000596046448</v>
      </c>
      <c r="F9" s="15">
        <f>tblOrderDetails[[#This Row],[UnitPrice]]*tblOrderDetails[[#This Row],[Quantity]]</f>
        <v>252</v>
      </c>
    </row>
    <row r="10" spans="1:6" x14ac:dyDescent="0.25">
      <c r="A10" s="1">
        <v>10251</v>
      </c>
      <c r="B10" s="1">
        <v>22</v>
      </c>
      <c r="C10" s="11">
        <v>16.8</v>
      </c>
      <c r="D10" s="1">
        <v>6</v>
      </c>
      <c r="E10" s="18">
        <v>5.000000074505806E-2</v>
      </c>
      <c r="F10" s="15">
        <f>tblOrderDetails[[#This Row],[UnitPrice]]*tblOrderDetails[[#This Row],[Quantity]]</f>
        <v>100.80000000000001</v>
      </c>
    </row>
    <row r="11" spans="1:6" x14ac:dyDescent="0.25">
      <c r="A11" s="2">
        <v>10251</v>
      </c>
      <c r="B11" s="2">
        <v>57</v>
      </c>
      <c r="C11" s="12">
        <v>15.6</v>
      </c>
      <c r="D11" s="2">
        <v>15</v>
      </c>
      <c r="E11" s="19">
        <v>5.000000074505806E-2</v>
      </c>
      <c r="F11" s="15">
        <f>tblOrderDetails[[#This Row],[UnitPrice]]*tblOrderDetails[[#This Row],[Quantity]]</f>
        <v>234</v>
      </c>
    </row>
    <row r="12" spans="1:6" x14ac:dyDescent="0.25">
      <c r="A12" s="1">
        <v>10251</v>
      </c>
      <c r="B12" s="1">
        <v>65</v>
      </c>
      <c r="C12" s="11">
        <v>16.8</v>
      </c>
      <c r="D12" s="1">
        <v>20</v>
      </c>
      <c r="E12" s="18">
        <v>0</v>
      </c>
      <c r="F12" s="15">
        <f>tblOrderDetails[[#This Row],[UnitPrice]]*tblOrderDetails[[#This Row],[Quantity]]</f>
        <v>336</v>
      </c>
    </row>
    <row r="13" spans="1:6" x14ac:dyDescent="0.25">
      <c r="A13" s="2">
        <v>10252</v>
      </c>
      <c r="B13" s="2">
        <v>20</v>
      </c>
      <c r="C13" s="12">
        <v>64.8</v>
      </c>
      <c r="D13" s="2">
        <v>40</v>
      </c>
      <c r="E13" s="19">
        <v>5.000000074505806E-2</v>
      </c>
      <c r="F13" s="15">
        <f>tblOrderDetails[[#This Row],[UnitPrice]]*tblOrderDetails[[#This Row],[Quantity]]</f>
        <v>2592</v>
      </c>
    </row>
    <row r="14" spans="1:6" x14ac:dyDescent="0.25">
      <c r="A14" s="1">
        <v>10252</v>
      </c>
      <c r="B14" s="1">
        <v>33</v>
      </c>
      <c r="C14" s="11">
        <v>2</v>
      </c>
      <c r="D14" s="1">
        <v>25</v>
      </c>
      <c r="E14" s="18">
        <v>5.000000074505806E-2</v>
      </c>
      <c r="F14" s="15">
        <f>tblOrderDetails[[#This Row],[UnitPrice]]*tblOrderDetails[[#This Row],[Quantity]]</f>
        <v>50</v>
      </c>
    </row>
    <row r="15" spans="1:6" x14ac:dyDescent="0.25">
      <c r="A15" s="2">
        <v>10252</v>
      </c>
      <c r="B15" s="2">
        <v>60</v>
      </c>
      <c r="C15" s="12">
        <v>27.2</v>
      </c>
      <c r="D15" s="2">
        <v>40</v>
      </c>
      <c r="E15" s="19">
        <v>0</v>
      </c>
      <c r="F15" s="15">
        <f>tblOrderDetails[[#This Row],[UnitPrice]]*tblOrderDetails[[#This Row],[Quantity]]</f>
        <v>1088</v>
      </c>
    </row>
    <row r="16" spans="1:6" x14ac:dyDescent="0.25">
      <c r="A16" s="1">
        <v>10253</v>
      </c>
      <c r="B16" s="1">
        <v>31</v>
      </c>
      <c r="C16" s="11">
        <v>10</v>
      </c>
      <c r="D16" s="1">
        <v>20</v>
      </c>
      <c r="E16" s="18">
        <v>0</v>
      </c>
      <c r="F16" s="15">
        <f>tblOrderDetails[[#This Row],[UnitPrice]]*tblOrderDetails[[#This Row],[Quantity]]</f>
        <v>200</v>
      </c>
    </row>
    <row r="17" spans="1:6" x14ac:dyDescent="0.25">
      <c r="A17" s="2">
        <v>10253</v>
      </c>
      <c r="B17" s="2">
        <v>39</v>
      </c>
      <c r="C17" s="12">
        <v>14.4</v>
      </c>
      <c r="D17" s="2">
        <v>42</v>
      </c>
      <c r="E17" s="19">
        <v>0</v>
      </c>
      <c r="F17" s="15">
        <f>tblOrderDetails[[#This Row],[UnitPrice]]*tblOrderDetails[[#This Row],[Quantity]]</f>
        <v>604.80000000000007</v>
      </c>
    </row>
    <row r="18" spans="1:6" x14ac:dyDescent="0.25">
      <c r="A18" s="1">
        <v>10253</v>
      </c>
      <c r="B18" s="1">
        <v>49</v>
      </c>
      <c r="C18" s="11">
        <v>16</v>
      </c>
      <c r="D18" s="1">
        <v>40</v>
      </c>
      <c r="E18" s="18">
        <v>0</v>
      </c>
      <c r="F18" s="15">
        <f>tblOrderDetails[[#This Row],[UnitPrice]]*tblOrderDetails[[#This Row],[Quantity]]</f>
        <v>640</v>
      </c>
    </row>
    <row r="19" spans="1:6" x14ac:dyDescent="0.25">
      <c r="A19" s="2">
        <v>10254</v>
      </c>
      <c r="B19" s="2">
        <v>24</v>
      </c>
      <c r="C19" s="12">
        <v>3.6</v>
      </c>
      <c r="D19" s="2">
        <v>15</v>
      </c>
      <c r="E19" s="19">
        <v>0.15000000596046448</v>
      </c>
      <c r="F19" s="15">
        <f>tblOrderDetails[[#This Row],[UnitPrice]]*tblOrderDetails[[#This Row],[Quantity]]</f>
        <v>54</v>
      </c>
    </row>
    <row r="20" spans="1:6" x14ac:dyDescent="0.25">
      <c r="A20" s="1">
        <v>10254</v>
      </c>
      <c r="B20" s="1">
        <v>55</v>
      </c>
      <c r="C20" s="11">
        <v>19.2</v>
      </c>
      <c r="D20" s="1">
        <v>21</v>
      </c>
      <c r="E20" s="18">
        <v>0.15000000596046448</v>
      </c>
      <c r="F20" s="15">
        <f>tblOrderDetails[[#This Row],[UnitPrice]]*tblOrderDetails[[#This Row],[Quantity]]</f>
        <v>403.2</v>
      </c>
    </row>
    <row r="21" spans="1:6" x14ac:dyDescent="0.25">
      <c r="A21" s="2">
        <v>10254</v>
      </c>
      <c r="B21" s="2">
        <v>74</v>
      </c>
      <c r="C21" s="12">
        <v>8</v>
      </c>
      <c r="D21" s="2">
        <v>21</v>
      </c>
      <c r="E21" s="19">
        <v>0</v>
      </c>
      <c r="F21" s="15">
        <f>tblOrderDetails[[#This Row],[UnitPrice]]*tblOrderDetails[[#This Row],[Quantity]]</f>
        <v>168</v>
      </c>
    </row>
    <row r="22" spans="1:6" x14ac:dyDescent="0.25">
      <c r="A22" s="1">
        <v>10255</v>
      </c>
      <c r="B22" s="1">
        <v>2</v>
      </c>
      <c r="C22" s="11">
        <v>15.2</v>
      </c>
      <c r="D22" s="1">
        <v>20</v>
      </c>
      <c r="E22" s="18">
        <v>0</v>
      </c>
      <c r="F22" s="15">
        <f>tblOrderDetails[[#This Row],[UnitPrice]]*tblOrderDetails[[#This Row],[Quantity]]</f>
        <v>304</v>
      </c>
    </row>
    <row r="23" spans="1:6" x14ac:dyDescent="0.25">
      <c r="A23" s="2">
        <v>10255</v>
      </c>
      <c r="B23" s="2">
        <v>16</v>
      </c>
      <c r="C23" s="12">
        <v>13.9</v>
      </c>
      <c r="D23" s="2">
        <v>35</v>
      </c>
      <c r="E23" s="19">
        <v>0</v>
      </c>
      <c r="F23" s="15">
        <f>tblOrderDetails[[#This Row],[UnitPrice]]*tblOrderDetails[[#This Row],[Quantity]]</f>
        <v>486.5</v>
      </c>
    </row>
    <row r="24" spans="1:6" x14ac:dyDescent="0.25">
      <c r="A24" s="1">
        <v>10255</v>
      </c>
      <c r="B24" s="1">
        <v>36</v>
      </c>
      <c r="C24" s="11">
        <v>15.2</v>
      </c>
      <c r="D24" s="1">
        <v>25</v>
      </c>
      <c r="E24" s="18">
        <v>0</v>
      </c>
      <c r="F24" s="15">
        <f>tblOrderDetails[[#This Row],[UnitPrice]]*tblOrderDetails[[#This Row],[Quantity]]</f>
        <v>380</v>
      </c>
    </row>
    <row r="25" spans="1:6" x14ac:dyDescent="0.25">
      <c r="A25" s="2">
        <v>10255</v>
      </c>
      <c r="B25" s="2">
        <v>59</v>
      </c>
      <c r="C25" s="12">
        <v>44</v>
      </c>
      <c r="D25" s="2">
        <v>30</v>
      </c>
      <c r="E25" s="19">
        <v>0</v>
      </c>
      <c r="F25" s="15">
        <f>tblOrderDetails[[#This Row],[UnitPrice]]*tblOrderDetails[[#This Row],[Quantity]]</f>
        <v>1320</v>
      </c>
    </row>
    <row r="26" spans="1:6" x14ac:dyDescent="0.25">
      <c r="A26" s="1">
        <v>10256</v>
      </c>
      <c r="B26" s="1">
        <v>53</v>
      </c>
      <c r="C26" s="11">
        <v>26.2</v>
      </c>
      <c r="D26" s="1">
        <v>15</v>
      </c>
      <c r="E26" s="18">
        <v>0</v>
      </c>
      <c r="F26" s="15">
        <f>tblOrderDetails[[#This Row],[UnitPrice]]*tblOrderDetails[[#This Row],[Quantity]]</f>
        <v>393</v>
      </c>
    </row>
    <row r="27" spans="1:6" x14ac:dyDescent="0.25">
      <c r="A27" s="2">
        <v>10256</v>
      </c>
      <c r="B27" s="2">
        <v>77</v>
      </c>
      <c r="C27" s="12">
        <v>10.4</v>
      </c>
      <c r="D27" s="2">
        <v>12</v>
      </c>
      <c r="E27" s="19">
        <v>0</v>
      </c>
      <c r="F27" s="15">
        <f>tblOrderDetails[[#This Row],[UnitPrice]]*tblOrderDetails[[#This Row],[Quantity]]</f>
        <v>124.80000000000001</v>
      </c>
    </row>
    <row r="28" spans="1:6" x14ac:dyDescent="0.25">
      <c r="A28" s="1">
        <v>10257</v>
      </c>
      <c r="B28" s="1">
        <v>27</v>
      </c>
      <c r="C28" s="11">
        <v>35.1</v>
      </c>
      <c r="D28" s="1">
        <v>25</v>
      </c>
      <c r="E28" s="18">
        <v>0</v>
      </c>
      <c r="F28" s="15">
        <f>tblOrderDetails[[#This Row],[UnitPrice]]*tblOrderDetails[[#This Row],[Quantity]]</f>
        <v>877.5</v>
      </c>
    </row>
    <row r="29" spans="1:6" x14ac:dyDescent="0.25">
      <c r="A29" s="2">
        <v>10257</v>
      </c>
      <c r="B29" s="2">
        <v>39</v>
      </c>
      <c r="C29" s="12">
        <v>14.4</v>
      </c>
      <c r="D29" s="2">
        <v>6</v>
      </c>
      <c r="E29" s="19">
        <v>0</v>
      </c>
      <c r="F29" s="15">
        <f>tblOrderDetails[[#This Row],[UnitPrice]]*tblOrderDetails[[#This Row],[Quantity]]</f>
        <v>86.4</v>
      </c>
    </row>
    <row r="30" spans="1:6" x14ac:dyDescent="0.25">
      <c r="A30" s="1">
        <v>10257</v>
      </c>
      <c r="B30" s="1">
        <v>77</v>
      </c>
      <c r="C30" s="11">
        <v>10.4</v>
      </c>
      <c r="D30" s="1">
        <v>15</v>
      </c>
      <c r="E30" s="18">
        <v>0</v>
      </c>
      <c r="F30" s="15">
        <f>tblOrderDetails[[#This Row],[UnitPrice]]*tblOrderDetails[[#This Row],[Quantity]]</f>
        <v>156</v>
      </c>
    </row>
    <row r="31" spans="1:6" x14ac:dyDescent="0.25">
      <c r="A31" s="2">
        <v>10258</v>
      </c>
      <c r="B31" s="2">
        <v>2</v>
      </c>
      <c r="C31" s="12">
        <v>15.2</v>
      </c>
      <c r="D31" s="2">
        <v>50</v>
      </c>
      <c r="E31" s="19">
        <v>0.20000000298023224</v>
      </c>
      <c r="F31" s="15">
        <f>tblOrderDetails[[#This Row],[UnitPrice]]*tblOrderDetails[[#This Row],[Quantity]]</f>
        <v>760</v>
      </c>
    </row>
    <row r="32" spans="1:6" x14ac:dyDescent="0.25">
      <c r="A32" s="1">
        <v>10258</v>
      </c>
      <c r="B32" s="1">
        <v>5</v>
      </c>
      <c r="C32" s="11">
        <v>17</v>
      </c>
      <c r="D32" s="1">
        <v>65</v>
      </c>
      <c r="E32" s="18">
        <v>0.20000000298023224</v>
      </c>
      <c r="F32" s="15">
        <f>tblOrderDetails[[#This Row],[UnitPrice]]*tblOrderDetails[[#This Row],[Quantity]]</f>
        <v>1105</v>
      </c>
    </row>
    <row r="33" spans="1:6" x14ac:dyDescent="0.25">
      <c r="A33" s="2">
        <v>10258</v>
      </c>
      <c r="B33" s="2">
        <v>32</v>
      </c>
      <c r="C33" s="12">
        <v>25.6</v>
      </c>
      <c r="D33" s="2">
        <v>6</v>
      </c>
      <c r="E33" s="19">
        <v>0.20000000298023224</v>
      </c>
      <c r="F33" s="15">
        <f>tblOrderDetails[[#This Row],[UnitPrice]]*tblOrderDetails[[#This Row],[Quantity]]</f>
        <v>153.60000000000002</v>
      </c>
    </row>
    <row r="34" spans="1:6" x14ac:dyDescent="0.25">
      <c r="A34" s="1">
        <v>10259</v>
      </c>
      <c r="B34" s="1">
        <v>21</v>
      </c>
      <c r="C34" s="11">
        <v>8</v>
      </c>
      <c r="D34" s="1">
        <v>10</v>
      </c>
      <c r="E34" s="18">
        <v>0</v>
      </c>
      <c r="F34" s="15">
        <f>tblOrderDetails[[#This Row],[UnitPrice]]*tblOrderDetails[[#This Row],[Quantity]]</f>
        <v>80</v>
      </c>
    </row>
    <row r="35" spans="1:6" x14ac:dyDescent="0.25">
      <c r="A35" s="2">
        <v>10259</v>
      </c>
      <c r="B35" s="2">
        <v>37</v>
      </c>
      <c r="C35" s="12">
        <v>20.8</v>
      </c>
      <c r="D35" s="2">
        <v>1</v>
      </c>
      <c r="E35" s="19">
        <v>0</v>
      </c>
      <c r="F35" s="15">
        <f>tblOrderDetails[[#This Row],[UnitPrice]]*tblOrderDetails[[#This Row],[Quantity]]</f>
        <v>20.8</v>
      </c>
    </row>
    <row r="36" spans="1:6" x14ac:dyDescent="0.25">
      <c r="A36" s="1">
        <v>10260</v>
      </c>
      <c r="B36" s="1">
        <v>41</v>
      </c>
      <c r="C36" s="11">
        <v>7.7</v>
      </c>
      <c r="D36" s="1">
        <v>16</v>
      </c>
      <c r="E36" s="18">
        <v>0.25</v>
      </c>
      <c r="F36" s="15">
        <f>tblOrderDetails[[#This Row],[UnitPrice]]*tblOrderDetails[[#This Row],[Quantity]]</f>
        <v>123.2</v>
      </c>
    </row>
    <row r="37" spans="1:6" x14ac:dyDescent="0.25">
      <c r="A37" s="2">
        <v>10260</v>
      </c>
      <c r="B37" s="2">
        <v>57</v>
      </c>
      <c r="C37" s="12">
        <v>15.6</v>
      </c>
      <c r="D37" s="2">
        <v>50</v>
      </c>
      <c r="E37" s="19">
        <v>0</v>
      </c>
      <c r="F37" s="15">
        <f>tblOrderDetails[[#This Row],[UnitPrice]]*tblOrderDetails[[#This Row],[Quantity]]</f>
        <v>780</v>
      </c>
    </row>
    <row r="38" spans="1:6" x14ac:dyDescent="0.25">
      <c r="A38" s="1">
        <v>10260</v>
      </c>
      <c r="B38" s="1">
        <v>62</v>
      </c>
      <c r="C38" s="11">
        <v>39.4</v>
      </c>
      <c r="D38" s="1">
        <v>15</v>
      </c>
      <c r="E38" s="18">
        <v>0.25</v>
      </c>
      <c r="F38" s="15">
        <f>tblOrderDetails[[#This Row],[UnitPrice]]*tblOrderDetails[[#This Row],[Quantity]]</f>
        <v>591</v>
      </c>
    </row>
    <row r="39" spans="1:6" x14ac:dyDescent="0.25">
      <c r="A39" s="2">
        <v>10260</v>
      </c>
      <c r="B39" s="2">
        <v>70</v>
      </c>
      <c r="C39" s="12">
        <v>12</v>
      </c>
      <c r="D39" s="2">
        <v>21</v>
      </c>
      <c r="E39" s="19">
        <v>0.25</v>
      </c>
      <c r="F39" s="15">
        <f>tblOrderDetails[[#This Row],[UnitPrice]]*tblOrderDetails[[#This Row],[Quantity]]</f>
        <v>252</v>
      </c>
    </row>
    <row r="40" spans="1:6" x14ac:dyDescent="0.25">
      <c r="A40" s="1">
        <v>10261</v>
      </c>
      <c r="B40" s="1">
        <v>21</v>
      </c>
      <c r="C40" s="11">
        <v>8</v>
      </c>
      <c r="D40" s="1">
        <v>20</v>
      </c>
      <c r="E40" s="18">
        <v>0</v>
      </c>
      <c r="F40" s="15">
        <f>tblOrderDetails[[#This Row],[UnitPrice]]*tblOrderDetails[[#This Row],[Quantity]]</f>
        <v>160</v>
      </c>
    </row>
    <row r="41" spans="1:6" x14ac:dyDescent="0.25">
      <c r="A41" s="2">
        <v>10261</v>
      </c>
      <c r="B41" s="2">
        <v>35</v>
      </c>
      <c r="C41" s="12">
        <v>14.4</v>
      </c>
      <c r="D41" s="2">
        <v>20</v>
      </c>
      <c r="E41" s="19">
        <v>0</v>
      </c>
      <c r="F41" s="15">
        <f>tblOrderDetails[[#This Row],[UnitPrice]]*tblOrderDetails[[#This Row],[Quantity]]</f>
        <v>288</v>
      </c>
    </row>
    <row r="42" spans="1:6" x14ac:dyDescent="0.25">
      <c r="A42" s="1">
        <v>10262</v>
      </c>
      <c r="B42" s="1">
        <v>5</v>
      </c>
      <c r="C42" s="11">
        <v>17</v>
      </c>
      <c r="D42" s="1">
        <v>12</v>
      </c>
      <c r="E42" s="18">
        <v>0.20000000298023224</v>
      </c>
      <c r="F42" s="15">
        <f>tblOrderDetails[[#This Row],[UnitPrice]]*tblOrderDetails[[#This Row],[Quantity]]</f>
        <v>204</v>
      </c>
    </row>
    <row r="43" spans="1:6" x14ac:dyDescent="0.25">
      <c r="A43" s="2">
        <v>10262</v>
      </c>
      <c r="B43" s="2">
        <v>7</v>
      </c>
      <c r="C43" s="12">
        <v>24</v>
      </c>
      <c r="D43" s="2">
        <v>15</v>
      </c>
      <c r="E43" s="19">
        <v>0</v>
      </c>
      <c r="F43" s="15">
        <f>tblOrderDetails[[#This Row],[UnitPrice]]*tblOrderDetails[[#This Row],[Quantity]]</f>
        <v>360</v>
      </c>
    </row>
    <row r="44" spans="1:6" x14ac:dyDescent="0.25">
      <c r="A44" s="1">
        <v>10262</v>
      </c>
      <c r="B44" s="1">
        <v>56</v>
      </c>
      <c r="C44" s="11">
        <v>30.4</v>
      </c>
      <c r="D44" s="1">
        <v>2</v>
      </c>
      <c r="E44" s="18">
        <v>0</v>
      </c>
      <c r="F44" s="15">
        <f>tblOrderDetails[[#This Row],[UnitPrice]]*tblOrderDetails[[#This Row],[Quantity]]</f>
        <v>60.8</v>
      </c>
    </row>
    <row r="45" spans="1:6" x14ac:dyDescent="0.25">
      <c r="A45" s="2">
        <v>10263</v>
      </c>
      <c r="B45" s="2">
        <v>16</v>
      </c>
      <c r="C45" s="12">
        <v>13.9</v>
      </c>
      <c r="D45" s="2">
        <v>60</v>
      </c>
      <c r="E45" s="19">
        <v>0.25</v>
      </c>
      <c r="F45" s="15">
        <f>tblOrderDetails[[#This Row],[UnitPrice]]*tblOrderDetails[[#This Row],[Quantity]]</f>
        <v>834</v>
      </c>
    </row>
    <row r="46" spans="1:6" x14ac:dyDescent="0.25">
      <c r="A46" s="1">
        <v>10263</v>
      </c>
      <c r="B46" s="1">
        <v>24</v>
      </c>
      <c r="C46" s="11">
        <v>3.6</v>
      </c>
      <c r="D46" s="1">
        <v>28</v>
      </c>
      <c r="E46" s="18">
        <v>0</v>
      </c>
      <c r="F46" s="15">
        <f>tblOrderDetails[[#This Row],[UnitPrice]]*tblOrderDetails[[#This Row],[Quantity]]</f>
        <v>100.8</v>
      </c>
    </row>
    <row r="47" spans="1:6" x14ac:dyDescent="0.25">
      <c r="A47" s="2">
        <v>10263</v>
      </c>
      <c r="B47" s="2">
        <v>30</v>
      </c>
      <c r="C47" s="12">
        <v>20.7</v>
      </c>
      <c r="D47" s="2">
        <v>60</v>
      </c>
      <c r="E47" s="19">
        <v>0.25</v>
      </c>
      <c r="F47" s="15">
        <f>tblOrderDetails[[#This Row],[UnitPrice]]*tblOrderDetails[[#This Row],[Quantity]]</f>
        <v>1242</v>
      </c>
    </row>
    <row r="48" spans="1:6" x14ac:dyDescent="0.25">
      <c r="A48" s="1">
        <v>10263</v>
      </c>
      <c r="B48" s="1">
        <v>74</v>
      </c>
      <c r="C48" s="11">
        <v>8</v>
      </c>
      <c r="D48" s="1">
        <v>36</v>
      </c>
      <c r="E48" s="18">
        <v>0.25</v>
      </c>
      <c r="F48" s="15">
        <f>tblOrderDetails[[#This Row],[UnitPrice]]*tblOrderDetails[[#This Row],[Quantity]]</f>
        <v>288</v>
      </c>
    </row>
    <row r="49" spans="1:6" x14ac:dyDescent="0.25">
      <c r="A49" s="2">
        <v>10264</v>
      </c>
      <c r="B49" s="2">
        <v>2</v>
      </c>
      <c r="C49" s="12">
        <v>15.2</v>
      </c>
      <c r="D49" s="2">
        <v>35</v>
      </c>
      <c r="E49" s="19">
        <v>0</v>
      </c>
      <c r="F49" s="15">
        <f>tblOrderDetails[[#This Row],[UnitPrice]]*tblOrderDetails[[#This Row],[Quantity]]</f>
        <v>532</v>
      </c>
    </row>
    <row r="50" spans="1:6" x14ac:dyDescent="0.25">
      <c r="A50" s="1">
        <v>10264</v>
      </c>
      <c r="B50" s="1">
        <v>41</v>
      </c>
      <c r="C50" s="11">
        <v>7.7</v>
      </c>
      <c r="D50" s="1">
        <v>25</v>
      </c>
      <c r="E50" s="18">
        <v>0.15000000596046448</v>
      </c>
      <c r="F50" s="15">
        <f>tblOrderDetails[[#This Row],[UnitPrice]]*tblOrderDetails[[#This Row],[Quantity]]</f>
        <v>192.5</v>
      </c>
    </row>
    <row r="51" spans="1:6" x14ac:dyDescent="0.25">
      <c r="A51" s="2">
        <v>10265</v>
      </c>
      <c r="B51" s="2">
        <v>17</v>
      </c>
      <c r="C51" s="12">
        <v>31.2</v>
      </c>
      <c r="D51" s="2">
        <v>30</v>
      </c>
      <c r="E51" s="19">
        <v>0</v>
      </c>
      <c r="F51" s="15">
        <f>tblOrderDetails[[#This Row],[UnitPrice]]*tblOrderDetails[[#This Row],[Quantity]]</f>
        <v>936</v>
      </c>
    </row>
    <row r="52" spans="1:6" x14ac:dyDescent="0.25">
      <c r="A52" s="1">
        <v>10265</v>
      </c>
      <c r="B52" s="1">
        <v>70</v>
      </c>
      <c r="C52" s="11">
        <v>12</v>
      </c>
      <c r="D52" s="1">
        <v>20</v>
      </c>
      <c r="E52" s="18">
        <v>0</v>
      </c>
      <c r="F52" s="15">
        <f>tblOrderDetails[[#This Row],[UnitPrice]]*tblOrderDetails[[#This Row],[Quantity]]</f>
        <v>240</v>
      </c>
    </row>
    <row r="53" spans="1:6" x14ac:dyDescent="0.25">
      <c r="A53" s="2">
        <v>10266</v>
      </c>
      <c r="B53" s="2">
        <v>12</v>
      </c>
      <c r="C53" s="12">
        <v>30.4</v>
      </c>
      <c r="D53" s="2">
        <v>12</v>
      </c>
      <c r="E53" s="19">
        <v>5.000000074505806E-2</v>
      </c>
      <c r="F53" s="15">
        <f>tblOrderDetails[[#This Row],[UnitPrice]]*tblOrderDetails[[#This Row],[Quantity]]</f>
        <v>364.79999999999995</v>
      </c>
    </row>
    <row r="54" spans="1:6" x14ac:dyDescent="0.25">
      <c r="A54" s="1">
        <v>10267</v>
      </c>
      <c r="B54" s="1">
        <v>40</v>
      </c>
      <c r="C54" s="11">
        <v>14.7</v>
      </c>
      <c r="D54" s="1">
        <v>50</v>
      </c>
      <c r="E54" s="18">
        <v>0</v>
      </c>
      <c r="F54" s="15">
        <f>tblOrderDetails[[#This Row],[UnitPrice]]*tblOrderDetails[[#This Row],[Quantity]]</f>
        <v>735</v>
      </c>
    </row>
    <row r="55" spans="1:6" x14ac:dyDescent="0.25">
      <c r="A55" s="2">
        <v>10267</v>
      </c>
      <c r="B55" s="2">
        <v>59</v>
      </c>
      <c r="C55" s="12">
        <v>44</v>
      </c>
      <c r="D55" s="2">
        <v>70</v>
      </c>
      <c r="E55" s="19">
        <v>0.15000000596046448</v>
      </c>
      <c r="F55" s="15">
        <f>tblOrderDetails[[#This Row],[UnitPrice]]*tblOrderDetails[[#This Row],[Quantity]]</f>
        <v>3080</v>
      </c>
    </row>
    <row r="56" spans="1:6" x14ac:dyDescent="0.25">
      <c r="A56" s="1">
        <v>10267</v>
      </c>
      <c r="B56" s="1">
        <v>76</v>
      </c>
      <c r="C56" s="11">
        <v>14.4</v>
      </c>
      <c r="D56" s="1">
        <v>15</v>
      </c>
      <c r="E56" s="18">
        <v>0.15000000596046448</v>
      </c>
      <c r="F56" s="15">
        <f>tblOrderDetails[[#This Row],[UnitPrice]]*tblOrderDetails[[#This Row],[Quantity]]</f>
        <v>216</v>
      </c>
    </row>
    <row r="57" spans="1:6" x14ac:dyDescent="0.25">
      <c r="A57" s="2">
        <v>10268</v>
      </c>
      <c r="B57" s="2">
        <v>29</v>
      </c>
      <c r="C57" s="12">
        <v>99</v>
      </c>
      <c r="D57" s="2">
        <v>10</v>
      </c>
      <c r="E57" s="19">
        <v>0</v>
      </c>
      <c r="F57" s="15">
        <f>tblOrderDetails[[#This Row],[UnitPrice]]*tblOrderDetails[[#This Row],[Quantity]]</f>
        <v>990</v>
      </c>
    </row>
    <row r="58" spans="1:6" x14ac:dyDescent="0.25">
      <c r="A58" s="1">
        <v>10268</v>
      </c>
      <c r="B58" s="1">
        <v>72</v>
      </c>
      <c r="C58" s="11">
        <v>27.8</v>
      </c>
      <c r="D58" s="1">
        <v>4</v>
      </c>
      <c r="E58" s="18">
        <v>0</v>
      </c>
      <c r="F58" s="15">
        <f>tblOrderDetails[[#This Row],[UnitPrice]]*tblOrderDetails[[#This Row],[Quantity]]</f>
        <v>111.2</v>
      </c>
    </row>
    <row r="59" spans="1:6" x14ac:dyDescent="0.25">
      <c r="A59" s="2">
        <v>10269</v>
      </c>
      <c r="B59" s="2">
        <v>33</v>
      </c>
      <c r="C59" s="12">
        <v>2</v>
      </c>
      <c r="D59" s="2">
        <v>60</v>
      </c>
      <c r="E59" s="19">
        <v>5.000000074505806E-2</v>
      </c>
      <c r="F59" s="15">
        <f>tblOrderDetails[[#This Row],[UnitPrice]]*tblOrderDetails[[#This Row],[Quantity]]</f>
        <v>120</v>
      </c>
    </row>
    <row r="60" spans="1:6" x14ac:dyDescent="0.25">
      <c r="A60" s="1">
        <v>10269</v>
      </c>
      <c r="B60" s="1">
        <v>72</v>
      </c>
      <c r="C60" s="11">
        <v>27.8</v>
      </c>
      <c r="D60" s="1">
        <v>20</v>
      </c>
      <c r="E60" s="18">
        <v>5.000000074505806E-2</v>
      </c>
      <c r="F60" s="15">
        <f>tblOrderDetails[[#This Row],[UnitPrice]]*tblOrderDetails[[#This Row],[Quantity]]</f>
        <v>556</v>
      </c>
    </row>
    <row r="61" spans="1:6" x14ac:dyDescent="0.25">
      <c r="A61" s="2">
        <v>10270</v>
      </c>
      <c r="B61" s="2">
        <v>36</v>
      </c>
      <c r="C61" s="12">
        <v>15.2</v>
      </c>
      <c r="D61" s="2">
        <v>30</v>
      </c>
      <c r="E61" s="19">
        <v>0</v>
      </c>
      <c r="F61" s="15">
        <f>tblOrderDetails[[#This Row],[UnitPrice]]*tblOrderDetails[[#This Row],[Quantity]]</f>
        <v>456</v>
      </c>
    </row>
    <row r="62" spans="1:6" x14ac:dyDescent="0.25">
      <c r="A62" s="1">
        <v>10270</v>
      </c>
      <c r="B62" s="1">
        <v>43</v>
      </c>
      <c r="C62" s="11">
        <v>36.799999999999997</v>
      </c>
      <c r="D62" s="1">
        <v>25</v>
      </c>
      <c r="E62" s="18">
        <v>0</v>
      </c>
      <c r="F62" s="15">
        <f>tblOrderDetails[[#This Row],[UnitPrice]]*tblOrderDetails[[#This Row],[Quantity]]</f>
        <v>919.99999999999989</v>
      </c>
    </row>
    <row r="63" spans="1:6" x14ac:dyDescent="0.25">
      <c r="A63" s="2">
        <v>10271</v>
      </c>
      <c r="B63" s="2">
        <v>33</v>
      </c>
      <c r="C63" s="12">
        <v>2</v>
      </c>
      <c r="D63" s="2">
        <v>24</v>
      </c>
      <c r="E63" s="19">
        <v>0</v>
      </c>
      <c r="F63" s="15">
        <f>tblOrderDetails[[#This Row],[UnitPrice]]*tblOrderDetails[[#This Row],[Quantity]]</f>
        <v>48</v>
      </c>
    </row>
    <row r="64" spans="1:6" x14ac:dyDescent="0.25">
      <c r="A64" s="1">
        <v>10272</v>
      </c>
      <c r="B64" s="1">
        <v>20</v>
      </c>
      <c r="C64" s="11">
        <v>64.8</v>
      </c>
      <c r="D64" s="1">
        <v>6</v>
      </c>
      <c r="E64" s="18">
        <v>0</v>
      </c>
      <c r="F64" s="15">
        <f>tblOrderDetails[[#This Row],[UnitPrice]]*tblOrderDetails[[#This Row],[Quantity]]</f>
        <v>388.79999999999995</v>
      </c>
    </row>
    <row r="65" spans="1:6" x14ac:dyDescent="0.25">
      <c r="A65" s="2">
        <v>10272</v>
      </c>
      <c r="B65" s="2">
        <v>31</v>
      </c>
      <c r="C65" s="12">
        <v>10</v>
      </c>
      <c r="D65" s="2">
        <v>40</v>
      </c>
      <c r="E65" s="19">
        <v>0</v>
      </c>
      <c r="F65" s="15">
        <f>tblOrderDetails[[#This Row],[UnitPrice]]*tblOrderDetails[[#This Row],[Quantity]]</f>
        <v>400</v>
      </c>
    </row>
    <row r="66" spans="1:6" x14ac:dyDescent="0.25">
      <c r="A66" s="1">
        <v>10272</v>
      </c>
      <c r="B66" s="1">
        <v>72</v>
      </c>
      <c r="C66" s="11">
        <v>27.8</v>
      </c>
      <c r="D66" s="1">
        <v>24</v>
      </c>
      <c r="E66" s="18">
        <v>0</v>
      </c>
      <c r="F66" s="15">
        <f>tblOrderDetails[[#This Row],[UnitPrice]]*tblOrderDetails[[#This Row],[Quantity]]</f>
        <v>667.2</v>
      </c>
    </row>
    <row r="67" spans="1:6" x14ac:dyDescent="0.25">
      <c r="A67" s="2">
        <v>10273</v>
      </c>
      <c r="B67" s="2">
        <v>10</v>
      </c>
      <c r="C67" s="12">
        <v>24.8</v>
      </c>
      <c r="D67" s="2">
        <v>24</v>
      </c>
      <c r="E67" s="19">
        <v>5.000000074505806E-2</v>
      </c>
      <c r="F67" s="15">
        <f>tblOrderDetails[[#This Row],[UnitPrice]]*tblOrderDetails[[#This Row],[Quantity]]</f>
        <v>595.20000000000005</v>
      </c>
    </row>
    <row r="68" spans="1:6" x14ac:dyDescent="0.25">
      <c r="A68" s="1">
        <v>10273</v>
      </c>
      <c r="B68" s="1">
        <v>31</v>
      </c>
      <c r="C68" s="11">
        <v>10</v>
      </c>
      <c r="D68" s="1">
        <v>15</v>
      </c>
      <c r="E68" s="18">
        <v>5.000000074505806E-2</v>
      </c>
      <c r="F68" s="15">
        <f>tblOrderDetails[[#This Row],[UnitPrice]]*tblOrderDetails[[#This Row],[Quantity]]</f>
        <v>150</v>
      </c>
    </row>
    <row r="69" spans="1:6" x14ac:dyDescent="0.25">
      <c r="A69" s="2">
        <v>10273</v>
      </c>
      <c r="B69" s="2">
        <v>33</v>
      </c>
      <c r="C69" s="12">
        <v>2</v>
      </c>
      <c r="D69" s="2">
        <v>20</v>
      </c>
      <c r="E69" s="19">
        <v>0</v>
      </c>
      <c r="F69" s="15">
        <f>tblOrderDetails[[#This Row],[UnitPrice]]*tblOrderDetails[[#This Row],[Quantity]]</f>
        <v>40</v>
      </c>
    </row>
    <row r="70" spans="1:6" x14ac:dyDescent="0.25">
      <c r="A70" s="1">
        <v>10273</v>
      </c>
      <c r="B70" s="1">
        <v>40</v>
      </c>
      <c r="C70" s="11">
        <v>14.7</v>
      </c>
      <c r="D70" s="1">
        <v>60</v>
      </c>
      <c r="E70" s="18">
        <v>5.000000074505806E-2</v>
      </c>
      <c r="F70" s="15">
        <f>tblOrderDetails[[#This Row],[UnitPrice]]*tblOrderDetails[[#This Row],[Quantity]]</f>
        <v>882</v>
      </c>
    </row>
    <row r="71" spans="1:6" x14ac:dyDescent="0.25">
      <c r="A71" s="2">
        <v>10273</v>
      </c>
      <c r="B71" s="2">
        <v>76</v>
      </c>
      <c r="C71" s="12">
        <v>14.4</v>
      </c>
      <c r="D71" s="2">
        <v>33</v>
      </c>
      <c r="E71" s="19">
        <v>5.000000074505806E-2</v>
      </c>
      <c r="F71" s="15">
        <f>tblOrderDetails[[#This Row],[UnitPrice]]*tblOrderDetails[[#This Row],[Quantity]]</f>
        <v>475.2</v>
      </c>
    </row>
    <row r="72" spans="1:6" x14ac:dyDescent="0.25">
      <c r="A72" s="1">
        <v>10274</v>
      </c>
      <c r="B72" s="1">
        <v>71</v>
      </c>
      <c r="C72" s="11">
        <v>17.2</v>
      </c>
      <c r="D72" s="1">
        <v>20</v>
      </c>
      <c r="E72" s="18">
        <v>0</v>
      </c>
      <c r="F72" s="15">
        <f>tblOrderDetails[[#This Row],[UnitPrice]]*tblOrderDetails[[#This Row],[Quantity]]</f>
        <v>344</v>
      </c>
    </row>
    <row r="73" spans="1:6" x14ac:dyDescent="0.25">
      <c r="A73" s="2">
        <v>10274</v>
      </c>
      <c r="B73" s="2">
        <v>72</v>
      </c>
      <c r="C73" s="12">
        <v>27.8</v>
      </c>
      <c r="D73" s="2">
        <v>7</v>
      </c>
      <c r="E73" s="19">
        <v>0</v>
      </c>
      <c r="F73" s="15">
        <f>tblOrderDetails[[#This Row],[UnitPrice]]*tblOrderDetails[[#This Row],[Quantity]]</f>
        <v>194.6</v>
      </c>
    </row>
    <row r="74" spans="1:6" x14ac:dyDescent="0.25">
      <c r="A74" s="1">
        <v>10275</v>
      </c>
      <c r="B74" s="1">
        <v>24</v>
      </c>
      <c r="C74" s="11">
        <v>3.6</v>
      </c>
      <c r="D74" s="1">
        <v>12</v>
      </c>
      <c r="E74" s="18">
        <v>5.000000074505806E-2</v>
      </c>
      <c r="F74" s="15">
        <f>tblOrderDetails[[#This Row],[UnitPrice]]*tblOrderDetails[[#This Row],[Quantity]]</f>
        <v>43.2</v>
      </c>
    </row>
    <row r="75" spans="1:6" x14ac:dyDescent="0.25">
      <c r="A75" s="2">
        <v>10275</v>
      </c>
      <c r="B75" s="2">
        <v>59</v>
      </c>
      <c r="C75" s="12">
        <v>44</v>
      </c>
      <c r="D75" s="2">
        <v>6</v>
      </c>
      <c r="E75" s="19">
        <v>5.000000074505806E-2</v>
      </c>
      <c r="F75" s="15">
        <f>tblOrderDetails[[#This Row],[UnitPrice]]*tblOrderDetails[[#This Row],[Quantity]]</f>
        <v>264</v>
      </c>
    </row>
    <row r="76" spans="1:6" x14ac:dyDescent="0.25">
      <c r="A76" s="1">
        <v>10276</v>
      </c>
      <c r="B76" s="1">
        <v>10</v>
      </c>
      <c r="C76" s="11">
        <v>24.8</v>
      </c>
      <c r="D76" s="1">
        <v>15</v>
      </c>
      <c r="E76" s="18">
        <v>0</v>
      </c>
      <c r="F76" s="15">
        <f>tblOrderDetails[[#This Row],[UnitPrice]]*tblOrderDetails[[#This Row],[Quantity]]</f>
        <v>372</v>
      </c>
    </row>
    <row r="77" spans="1:6" x14ac:dyDescent="0.25">
      <c r="A77" s="2">
        <v>10276</v>
      </c>
      <c r="B77" s="2">
        <v>13</v>
      </c>
      <c r="C77" s="12">
        <v>4.8</v>
      </c>
      <c r="D77" s="2">
        <v>10</v>
      </c>
      <c r="E77" s="19">
        <v>0</v>
      </c>
      <c r="F77" s="15">
        <f>tblOrderDetails[[#This Row],[UnitPrice]]*tblOrderDetails[[#This Row],[Quantity]]</f>
        <v>48</v>
      </c>
    </row>
    <row r="78" spans="1:6" x14ac:dyDescent="0.25">
      <c r="A78" s="1">
        <v>10277</v>
      </c>
      <c r="B78" s="1">
        <v>28</v>
      </c>
      <c r="C78" s="11">
        <v>36.4</v>
      </c>
      <c r="D78" s="1">
        <v>20</v>
      </c>
      <c r="E78" s="18">
        <v>0</v>
      </c>
      <c r="F78" s="15">
        <f>tblOrderDetails[[#This Row],[UnitPrice]]*tblOrderDetails[[#This Row],[Quantity]]</f>
        <v>728</v>
      </c>
    </row>
    <row r="79" spans="1:6" x14ac:dyDescent="0.25">
      <c r="A79" s="2">
        <v>10277</v>
      </c>
      <c r="B79" s="2">
        <v>62</v>
      </c>
      <c r="C79" s="12">
        <v>39.4</v>
      </c>
      <c r="D79" s="2">
        <v>12</v>
      </c>
      <c r="E79" s="19">
        <v>0</v>
      </c>
      <c r="F79" s="15">
        <f>tblOrderDetails[[#This Row],[UnitPrice]]*tblOrderDetails[[#This Row],[Quantity]]</f>
        <v>472.79999999999995</v>
      </c>
    </row>
    <row r="80" spans="1:6" x14ac:dyDescent="0.25">
      <c r="A80" s="1">
        <v>10278</v>
      </c>
      <c r="B80" s="1">
        <v>44</v>
      </c>
      <c r="C80" s="11">
        <v>15.5</v>
      </c>
      <c r="D80" s="1">
        <v>16</v>
      </c>
      <c r="E80" s="18">
        <v>0</v>
      </c>
      <c r="F80" s="15">
        <f>tblOrderDetails[[#This Row],[UnitPrice]]*tblOrderDetails[[#This Row],[Quantity]]</f>
        <v>248</v>
      </c>
    </row>
    <row r="81" spans="1:6" x14ac:dyDescent="0.25">
      <c r="A81" s="2">
        <v>10278</v>
      </c>
      <c r="B81" s="2">
        <v>59</v>
      </c>
      <c r="C81" s="12">
        <v>44</v>
      </c>
      <c r="D81" s="2">
        <v>15</v>
      </c>
      <c r="E81" s="19">
        <v>0</v>
      </c>
      <c r="F81" s="15">
        <f>tblOrderDetails[[#This Row],[UnitPrice]]*tblOrderDetails[[#This Row],[Quantity]]</f>
        <v>660</v>
      </c>
    </row>
    <row r="82" spans="1:6" x14ac:dyDescent="0.25">
      <c r="A82" s="1">
        <v>10278</v>
      </c>
      <c r="B82" s="1">
        <v>63</v>
      </c>
      <c r="C82" s="11">
        <v>35.1</v>
      </c>
      <c r="D82" s="1">
        <v>8</v>
      </c>
      <c r="E82" s="18">
        <v>0</v>
      </c>
      <c r="F82" s="15">
        <f>tblOrderDetails[[#This Row],[UnitPrice]]*tblOrderDetails[[#This Row],[Quantity]]</f>
        <v>280.8</v>
      </c>
    </row>
    <row r="83" spans="1:6" x14ac:dyDescent="0.25">
      <c r="A83" s="2">
        <v>10278</v>
      </c>
      <c r="B83" s="2">
        <v>73</v>
      </c>
      <c r="C83" s="12">
        <v>12</v>
      </c>
      <c r="D83" s="2">
        <v>25</v>
      </c>
      <c r="E83" s="19">
        <v>0</v>
      </c>
      <c r="F83" s="15">
        <f>tblOrderDetails[[#This Row],[UnitPrice]]*tblOrderDetails[[#This Row],[Quantity]]</f>
        <v>300</v>
      </c>
    </row>
    <row r="84" spans="1:6" x14ac:dyDescent="0.25">
      <c r="A84" s="1">
        <v>10279</v>
      </c>
      <c r="B84" s="1">
        <v>17</v>
      </c>
      <c r="C84" s="11">
        <v>31.2</v>
      </c>
      <c r="D84" s="1">
        <v>15</v>
      </c>
      <c r="E84" s="18">
        <v>0.25</v>
      </c>
      <c r="F84" s="15">
        <f>tblOrderDetails[[#This Row],[UnitPrice]]*tblOrderDetails[[#This Row],[Quantity]]</f>
        <v>468</v>
      </c>
    </row>
    <row r="85" spans="1:6" x14ac:dyDescent="0.25">
      <c r="A85" s="2">
        <v>10280</v>
      </c>
      <c r="B85" s="2">
        <v>24</v>
      </c>
      <c r="C85" s="12">
        <v>3.6</v>
      </c>
      <c r="D85" s="2">
        <v>12</v>
      </c>
      <c r="E85" s="19">
        <v>0</v>
      </c>
      <c r="F85" s="15">
        <f>tblOrderDetails[[#This Row],[UnitPrice]]*tblOrderDetails[[#This Row],[Quantity]]</f>
        <v>43.2</v>
      </c>
    </row>
    <row r="86" spans="1:6" x14ac:dyDescent="0.25">
      <c r="A86" s="1">
        <v>10280</v>
      </c>
      <c r="B86" s="1">
        <v>55</v>
      </c>
      <c r="C86" s="11">
        <v>19.2</v>
      </c>
      <c r="D86" s="1">
        <v>20</v>
      </c>
      <c r="E86" s="18">
        <v>0</v>
      </c>
      <c r="F86" s="15">
        <f>tblOrderDetails[[#This Row],[UnitPrice]]*tblOrderDetails[[#This Row],[Quantity]]</f>
        <v>384</v>
      </c>
    </row>
    <row r="87" spans="1:6" x14ac:dyDescent="0.25">
      <c r="A87" s="2">
        <v>10280</v>
      </c>
      <c r="B87" s="2">
        <v>75</v>
      </c>
      <c r="C87" s="12">
        <v>6.2</v>
      </c>
      <c r="D87" s="2">
        <v>30</v>
      </c>
      <c r="E87" s="19">
        <v>0</v>
      </c>
      <c r="F87" s="15">
        <f>tblOrderDetails[[#This Row],[UnitPrice]]*tblOrderDetails[[#This Row],[Quantity]]</f>
        <v>186</v>
      </c>
    </row>
    <row r="88" spans="1:6" x14ac:dyDescent="0.25">
      <c r="A88" s="1">
        <v>10281</v>
      </c>
      <c r="B88" s="1">
        <v>19</v>
      </c>
      <c r="C88" s="11">
        <v>7.3</v>
      </c>
      <c r="D88" s="1">
        <v>1</v>
      </c>
      <c r="E88" s="18">
        <v>0</v>
      </c>
      <c r="F88" s="15">
        <f>tblOrderDetails[[#This Row],[UnitPrice]]*tblOrderDetails[[#This Row],[Quantity]]</f>
        <v>7.3</v>
      </c>
    </row>
    <row r="89" spans="1:6" x14ac:dyDescent="0.25">
      <c r="A89" s="2">
        <v>10281</v>
      </c>
      <c r="B89" s="2">
        <v>24</v>
      </c>
      <c r="C89" s="12">
        <v>3.6</v>
      </c>
      <c r="D89" s="2">
        <v>6</v>
      </c>
      <c r="E89" s="19">
        <v>0</v>
      </c>
      <c r="F89" s="15">
        <f>tblOrderDetails[[#This Row],[UnitPrice]]*tblOrderDetails[[#This Row],[Quantity]]</f>
        <v>21.6</v>
      </c>
    </row>
    <row r="90" spans="1:6" x14ac:dyDescent="0.25">
      <c r="A90" s="1">
        <v>10281</v>
      </c>
      <c r="B90" s="1">
        <v>35</v>
      </c>
      <c r="C90" s="11">
        <v>14.4</v>
      </c>
      <c r="D90" s="1">
        <v>4</v>
      </c>
      <c r="E90" s="18">
        <v>0</v>
      </c>
      <c r="F90" s="15">
        <f>tblOrderDetails[[#This Row],[UnitPrice]]*tblOrderDetails[[#This Row],[Quantity]]</f>
        <v>57.6</v>
      </c>
    </row>
    <row r="91" spans="1:6" x14ac:dyDescent="0.25">
      <c r="A91" s="2">
        <v>10282</v>
      </c>
      <c r="B91" s="2">
        <v>30</v>
      </c>
      <c r="C91" s="12">
        <v>20.7</v>
      </c>
      <c r="D91" s="2">
        <v>6</v>
      </c>
      <c r="E91" s="19">
        <v>0</v>
      </c>
      <c r="F91" s="15">
        <f>tblOrderDetails[[#This Row],[UnitPrice]]*tblOrderDetails[[#This Row],[Quantity]]</f>
        <v>124.19999999999999</v>
      </c>
    </row>
    <row r="92" spans="1:6" x14ac:dyDescent="0.25">
      <c r="A92" s="1">
        <v>10282</v>
      </c>
      <c r="B92" s="1">
        <v>57</v>
      </c>
      <c r="C92" s="11">
        <v>15.6</v>
      </c>
      <c r="D92" s="1">
        <v>2</v>
      </c>
      <c r="E92" s="18">
        <v>0</v>
      </c>
      <c r="F92" s="15">
        <f>tblOrderDetails[[#This Row],[UnitPrice]]*tblOrderDetails[[#This Row],[Quantity]]</f>
        <v>31.2</v>
      </c>
    </row>
    <row r="93" spans="1:6" x14ac:dyDescent="0.25">
      <c r="A93" s="2">
        <v>10283</v>
      </c>
      <c r="B93" s="2">
        <v>15</v>
      </c>
      <c r="C93" s="12">
        <v>12.4</v>
      </c>
      <c r="D93" s="2">
        <v>20</v>
      </c>
      <c r="E93" s="19">
        <v>0</v>
      </c>
      <c r="F93" s="15">
        <f>tblOrderDetails[[#This Row],[UnitPrice]]*tblOrderDetails[[#This Row],[Quantity]]</f>
        <v>248</v>
      </c>
    </row>
    <row r="94" spans="1:6" x14ac:dyDescent="0.25">
      <c r="A94" s="1">
        <v>10283</v>
      </c>
      <c r="B94" s="1">
        <v>19</v>
      </c>
      <c r="C94" s="11">
        <v>7.3</v>
      </c>
      <c r="D94" s="1">
        <v>18</v>
      </c>
      <c r="E94" s="18">
        <v>0</v>
      </c>
      <c r="F94" s="15">
        <f>tblOrderDetails[[#This Row],[UnitPrice]]*tblOrderDetails[[#This Row],[Quantity]]</f>
        <v>131.4</v>
      </c>
    </row>
    <row r="95" spans="1:6" x14ac:dyDescent="0.25">
      <c r="A95" s="2">
        <v>10283</v>
      </c>
      <c r="B95" s="2">
        <v>60</v>
      </c>
      <c r="C95" s="12">
        <v>27.2</v>
      </c>
      <c r="D95" s="2">
        <v>35</v>
      </c>
      <c r="E95" s="19">
        <v>0</v>
      </c>
      <c r="F95" s="15">
        <f>tblOrderDetails[[#This Row],[UnitPrice]]*tblOrderDetails[[#This Row],[Quantity]]</f>
        <v>952</v>
      </c>
    </row>
    <row r="96" spans="1:6" x14ac:dyDescent="0.25">
      <c r="A96" s="1">
        <v>10283</v>
      </c>
      <c r="B96" s="1">
        <v>72</v>
      </c>
      <c r="C96" s="11">
        <v>27.8</v>
      </c>
      <c r="D96" s="1">
        <v>3</v>
      </c>
      <c r="E96" s="18">
        <v>0</v>
      </c>
      <c r="F96" s="15">
        <f>tblOrderDetails[[#This Row],[UnitPrice]]*tblOrderDetails[[#This Row],[Quantity]]</f>
        <v>83.4</v>
      </c>
    </row>
    <row r="97" spans="1:6" x14ac:dyDescent="0.25">
      <c r="A97" s="2">
        <v>10284</v>
      </c>
      <c r="B97" s="2">
        <v>27</v>
      </c>
      <c r="C97" s="12">
        <v>35.1</v>
      </c>
      <c r="D97" s="2">
        <v>15</v>
      </c>
      <c r="E97" s="19">
        <v>0.25</v>
      </c>
      <c r="F97" s="15">
        <f>tblOrderDetails[[#This Row],[UnitPrice]]*tblOrderDetails[[#This Row],[Quantity]]</f>
        <v>526.5</v>
      </c>
    </row>
    <row r="98" spans="1:6" x14ac:dyDescent="0.25">
      <c r="A98" s="1">
        <v>10284</v>
      </c>
      <c r="B98" s="1">
        <v>44</v>
      </c>
      <c r="C98" s="11">
        <v>15.5</v>
      </c>
      <c r="D98" s="1">
        <v>21</v>
      </c>
      <c r="E98" s="18">
        <v>0</v>
      </c>
      <c r="F98" s="15">
        <f>tblOrderDetails[[#This Row],[UnitPrice]]*tblOrderDetails[[#This Row],[Quantity]]</f>
        <v>325.5</v>
      </c>
    </row>
    <row r="99" spans="1:6" x14ac:dyDescent="0.25">
      <c r="A99" s="2">
        <v>10284</v>
      </c>
      <c r="B99" s="2">
        <v>60</v>
      </c>
      <c r="C99" s="12">
        <v>27.2</v>
      </c>
      <c r="D99" s="2">
        <v>20</v>
      </c>
      <c r="E99" s="19">
        <v>0.25</v>
      </c>
      <c r="F99" s="15">
        <f>tblOrderDetails[[#This Row],[UnitPrice]]*tblOrderDetails[[#This Row],[Quantity]]</f>
        <v>544</v>
      </c>
    </row>
    <row r="100" spans="1:6" x14ac:dyDescent="0.25">
      <c r="A100" s="1">
        <v>10284</v>
      </c>
      <c r="B100" s="1">
        <v>67</v>
      </c>
      <c r="C100" s="11">
        <v>11.2</v>
      </c>
      <c r="D100" s="1">
        <v>5</v>
      </c>
      <c r="E100" s="18">
        <v>0.25</v>
      </c>
      <c r="F100" s="15">
        <f>tblOrderDetails[[#This Row],[UnitPrice]]*tblOrderDetails[[#This Row],[Quantity]]</f>
        <v>56</v>
      </c>
    </row>
    <row r="101" spans="1:6" x14ac:dyDescent="0.25">
      <c r="A101" s="2">
        <v>10285</v>
      </c>
      <c r="B101" s="2">
        <v>1</v>
      </c>
      <c r="C101" s="12">
        <v>14.4</v>
      </c>
      <c r="D101" s="2">
        <v>45</v>
      </c>
      <c r="E101" s="19">
        <v>0.20000000298023224</v>
      </c>
      <c r="F101" s="15">
        <f>tblOrderDetails[[#This Row],[UnitPrice]]*tblOrderDetails[[#This Row],[Quantity]]</f>
        <v>648</v>
      </c>
    </row>
    <row r="102" spans="1:6" x14ac:dyDescent="0.25">
      <c r="A102" s="1">
        <v>10285</v>
      </c>
      <c r="B102" s="1">
        <v>40</v>
      </c>
      <c r="C102" s="11">
        <v>14.7</v>
      </c>
      <c r="D102" s="1">
        <v>40</v>
      </c>
      <c r="E102" s="18">
        <v>0.20000000298023224</v>
      </c>
      <c r="F102" s="15">
        <f>tblOrderDetails[[#This Row],[UnitPrice]]*tblOrderDetails[[#This Row],[Quantity]]</f>
        <v>588</v>
      </c>
    </row>
    <row r="103" spans="1:6" x14ac:dyDescent="0.25">
      <c r="A103" s="2">
        <v>10285</v>
      </c>
      <c r="B103" s="2">
        <v>53</v>
      </c>
      <c r="C103" s="12">
        <v>26.2</v>
      </c>
      <c r="D103" s="2">
        <v>36</v>
      </c>
      <c r="E103" s="19">
        <v>0.20000000298023224</v>
      </c>
      <c r="F103" s="15">
        <f>tblOrderDetails[[#This Row],[UnitPrice]]*tblOrderDetails[[#This Row],[Quantity]]</f>
        <v>943.19999999999993</v>
      </c>
    </row>
    <row r="104" spans="1:6" x14ac:dyDescent="0.25">
      <c r="A104" s="1">
        <v>10286</v>
      </c>
      <c r="B104" s="1">
        <v>35</v>
      </c>
      <c r="C104" s="11">
        <v>14.4</v>
      </c>
      <c r="D104" s="1">
        <v>100</v>
      </c>
      <c r="E104" s="18">
        <v>0</v>
      </c>
      <c r="F104" s="15">
        <f>tblOrderDetails[[#This Row],[UnitPrice]]*tblOrderDetails[[#This Row],[Quantity]]</f>
        <v>1440</v>
      </c>
    </row>
    <row r="105" spans="1:6" x14ac:dyDescent="0.25">
      <c r="A105" s="2">
        <v>10286</v>
      </c>
      <c r="B105" s="2">
        <v>62</v>
      </c>
      <c r="C105" s="12">
        <v>39.4</v>
      </c>
      <c r="D105" s="2">
        <v>40</v>
      </c>
      <c r="E105" s="19">
        <v>0</v>
      </c>
      <c r="F105" s="15">
        <f>tblOrderDetails[[#This Row],[UnitPrice]]*tblOrderDetails[[#This Row],[Quantity]]</f>
        <v>1576</v>
      </c>
    </row>
    <row r="106" spans="1:6" x14ac:dyDescent="0.25">
      <c r="A106" s="1">
        <v>10287</v>
      </c>
      <c r="B106" s="1">
        <v>16</v>
      </c>
      <c r="C106" s="11">
        <v>13.9</v>
      </c>
      <c r="D106" s="1">
        <v>40</v>
      </c>
      <c r="E106" s="18">
        <v>0.15000000596046448</v>
      </c>
      <c r="F106" s="15">
        <f>tblOrderDetails[[#This Row],[UnitPrice]]*tblOrderDetails[[#This Row],[Quantity]]</f>
        <v>556</v>
      </c>
    </row>
    <row r="107" spans="1:6" x14ac:dyDescent="0.25">
      <c r="A107" s="2">
        <v>10287</v>
      </c>
      <c r="B107" s="2">
        <v>34</v>
      </c>
      <c r="C107" s="12">
        <v>11.2</v>
      </c>
      <c r="D107" s="2">
        <v>20</v>
      </c>
      <c r="E107" s="19">
        <v>0</v>
      </c>
      <c r="F107" s="15">
        <f>tblOrderDetails[[#This Row],[UnitPrice]]*tblOrderDetails[[#This Row],[Quantity]]</f>
        <v>224</v>
      </c>
    </row>
    <row r="108" spans="1:6" x14ac:dyDescent="0.25">
      <c r="A108" s="1">
        <v>10287</v>
      </c>
      <c r="B108" s="1">
        <v>46</v>
      </c>
      <c r="C108" s="11">
        <v>9.6</v>
      </c>
      <c r="D108" s="1">
        <v>15</v>
      </c>
      <c r="E108" s="18">
        <v>0.15000000596046448</v>
      </c>
      <c r="F108" s="15">
        <f>tblOrderDetails[[#This Row],[UnitPrice]]*tblOrderDetails[[#This Row],[Quantity]]</f>
        <v>144</v>
      </c>
    </row>
    <row r="109" spans="1:6" x14ac:dyDescent="0.25">
      <c r="A109" s="2">
        <v>10288</v>
      </c>
      <c r="B109" s="2">
        <v>54</v>
      </c>
      <c r="C109" s="12">
        <v>5.9</v>
      </c>
      <c r="D109" s="2">
        <v>10</v>
      </c>
      <c r="E109" s="19">
        <v>0.10000000149011612</v>
      </c>
      <c r="F109" s="15">
        <f>tblOrderDetails[[#This Row],[UnitPrice]]*tblOrderDetails[[#This Row],[Quantity]]</f>
        <v>59</v>
      </c>
    </row>
    <row r="110" spans="1:6" x14ac:dyDescent="0.25">
      <c r="A110" s="1">
        <v>10288</v>
      </c>
      <c r="B110" s="1">
        <v>68</v>
      </c>
      <c r="C110" s="11">
        <v>10</v>
      </c>
      <c r="D110" s="1">
        <v>3</v>
      </c>
      <c r="E110" s="18">
        <v>0.10000000149011612</v>
      </c>
      <c r="F110" s="15">
        <f>tblOrderDetails[[#This Row],[UnitPrice]]*tblOrderDetails[[#This Row],[Quantity]]</f>
        <v>30</v>
      </c>
    </row>
    <row r="111" spans="1:6" x14ac:dyDescent="0.25">
      <c r="A111" s="2">
        <v>10289</v>
      </c>
      <c r="B111" s="2">
        <v>3</v>
      </c>
      <c r="C111" s="12">
        <v>8</v>
      </c>
      <c r="D111" s="2">
        <v>30</v>
      </c>
      <c r="E111" s="19">
        <v>0</v>
      </c>
      <c r="F111" s="15">
        <f>tblOrderDetails[[#This Row],[UnitPrice]]*tblOrderDetails[[#This Row],[Quantity]]</f>
        <v>240</v>
      </c>
    </row>
    <row r="112" spans="1:6" x14ac:dyDescent="0.25">
      <c r="A112" s="1">
        <v>10289</v>
      </c>
      <c r="B112" s="1">
        <v>64</v>
      </c>
      <c r="C112" s="11">
        <v>26.6</v>
      </c>
      <c r="D112" s="1">
        <v>9</v>
      </c>
      <c r="E112" s="18">
        <v>0</v>
      </c>
      <c r="F112" s="15">
        <f>tblOrderDetails[[#This Row],[UnitPrice]]*tblOrderDetails[[#This Row],[Quantity]]</f>
        <v>239.4</v>
      </c>
    </row>
    <row r="113" spans="1:6" x14ac:dyDescent="0.25">
      <c r="A113" s="2">
        <v>10290</v>
      </c>
      <c r="B113" s="2">
        <v>5</v>
      </c>
      <c r="C113" s="12">
        <v>17</v>
      </c>
      <c r="D113" s="2">
        <v>20</v>
      </c>
      <c r="E113" s="19">
        <v>0</v>
      </c>
      <c r="F113" s="15">
        <f>tblOrderDetails[[#This Row],[UnitPrice]]*tblOrderDetails[[#This Row],[Quantity]]</f>
        <v>340</v>
      </c>
    </row>
    <row r="114" spans="1:6" x14ac:dyDescent="0.25">
      <c r="A114" s="1">
        <v>10290</v>
      </c>
      <c r="B114" s="1">
        <v>29</v>
      </c>
      <c r="C114" s="11">
        <v>99</v>
      </c>
      <c r="D114" s="1">
        <v>15</v>
      </c>
      <c r="E114" s="18">
        <v>0</v>
      </c>
      <c r="F114" s="15">
        <f>tblOrderDetails[[#This Row],[UnitPrice]]*tblOrderDetails[[#This Row],[Quantity]]</f>
        <v>1485</v>
      </c>
    </row>
    <row r="115" spans="1:6" x14ac:dyDescent="0.25">
      <c r="A115" s="2">
        <v>10290</v>
      </c>
      <c r="B115" s="2">
        <v>49</v>
      </c>
      <c r="C115" s="12">
        <v>16</v>
      </c>
      <c r="D115" s="2">
        <v>15</v>
      </c>
      <c r="E115" s="19">
        <v>0</v>
      </c>
      <c r="F115" s="15">
        <f>tblOrderDetails[[#This Row],[UnitPrice]]*tblOrderDetails[[#This Row],[Quantity]]</f>
        <v>240</v>
      </c>
    </row>
    <row r="116" spans="1:6" x14ac:dyDescent="0.25">
      <c r="A116" s="1">
        <v>10290</v>
      </c>
      <c r="B116" s="1">
        <v>77</v>
      </c>
      <c r="C116" s="11">
        <v>10.4</v>
      </c>
      <c r="D116" s="1">
        <v>10</v>
      </c>
      <c r="E116" s="18">
        <v>0</v>
      </c>
      <c r="F116" s="15">
        <f>tblOrderDetails[[#This Row],[UnitPrice]]*tblOrderDetails[[#This Row],[Quantity]]</f>
        <v>104</v>
      </c>
    </row>
    <row r="117" spans="1:6" x14ac:dyDescent="0.25">
      <c r="A117" s="2">
        <v>10291</v>
      </c>
      <c r="B117" s="2">
        <v>13</v>
      </c>
      <c r="C117" s="12">
        <v>4.8</v>
      </c>
      <c r="D117" s="2">
        <v>20</v>
      </c>
      <c r="E117" s="19">
        <v>0.10000000149011612</v>
      </c>
      <c r="F117" s="15">
        <f>tblOrderDetails[[#This Row],[UnitPrice]]*tblOrderDetails[[#This Row],[Quantity]]</f>
        <v>96</v>
      </c>
    </row>
    <row r="118" spans="1:6" x14ac:dyDescent="0.25">
      <c r="A118" s="1">
        <v>10291</v>
      </c>
      <c r="B118" s="1">
        <v>44</v>
      </c>
      <c r="C118" s="11">
        <v>15.5</v>
      </c>
      <c r="D118" s="1">
        <v>24</v>
      </c>
      <c r="E118" s="18">
        <v>0.10000000149011612</v>
      </c>
      <c r="F118" s="15">
        <f>tblOrderDetails[[#This Row],[UnitPrice]]*tblOrderDetails[[#This Row],[Quantity]]</f>
        <v>372</v>
      </c>
    </row>
    <row r="119" spans="1:6" x14ac:dyDescent="0.25">
      <c r="A119" s="2">
        <v>10291</v>
      </c>
      <c r="B119" s="2">
        <v>51</v>
      </c>
      <c r="C119" s="12">
        <v>42.4</v>
      </c>
      <c r="D119" s="2">
        <v>2</v>
      </c>
      <c r="E119" s="19">
        <v>0.10000000149011612</v>
      </c>
      <c r="F119" s="15">
        <f>tblOrderDetails[[#This Row],[UnitPrice]]*tblOrderDetails[[#This Row],[Quantity]]</f>
        <v>84.8</v>
      </c>
    </row>
    <row r="120" spans="1:6" x14ac:dyDescent="0.25">
      <c r="A120" s="1">
        <v>10292</v>
      </c>
      <c r="B120" s="1">
        <v>20</v>
      </c>
      <c r="C120" s="11">
        <v>64.8</v>
      </c>
      <c r="D120" s="1">
        <v>20</v>
      </c>
      <c r="E120" s="18">
        <v>0</v>
      </c>
      <c r="F120" s="15">
        <f>tblOrderDetails[[#This Row],[UnitPrice]]*tblOrderDetails[[#This Row],[Quantity]]</f>
        <v>1296</v>
      </c>
    </row>
    <row r="121" spans="1:6" x14ac:dyDescent="0.25">
      <c r="A121" s="2">
        <v>10293</v>
      </c>
      <c r="B121" s="2">
        <v>18</v>
      </c>
      <c r="C121" s="12">
        <v>50</v>
      </c>
      <c r="D121" s="2">
        <v>12</v>
      </c>
      <c r="E121" s="19">
        <v>0</v>
      </c>
      <c r="F121" s="15">
        <f>tblOrderDetails[[#This Row],[UnitPrice]]*tblOrderDetails[[#This Row],[Quantity]]</f>
        <v>600</v>
      </c>
    </row>
    <row r="122" spans="1:6" x14ac:dyDescent="0.25">
      <c r="A122" s="1">
        <v>10293</v>
      </c>
      <c r="B122" s="1">
        <v>24</v>
      </c>
      <c r="C122" s="11">
        <v>3.6</v>
      </c>
      <c r="D122" s="1">
        <v>10</v>
      </c>
      <c r="E122" s="18">
        <v>0</v>
      </c>
      <c r="F122" s="15">
        <f>tblOrderDetails[[#This Row],[UnitPrice]]*tblOrderDetails[[#This Row],[Quantity]]</f>
        <v>36</v>
      </c>
    </row>
    <row r="123" spans="1:6" x14ac:dyDescent="0.25">
      <c r="A123" s="2">
        <v>10293</v>
      </c>
      <c r="B123" s="2">
        <v>63</v>
      </c>
      <c r="C123" s="12">
        <v>35.1</v>
      </c>
      <c r="D123" s="2">
        <v>5</v>
      </c>
      <c r="E123" s="19">
        <v>0</v>
      </c>
      <c r="F123" s="15">
        <f>tblOrderDetails[[#This Row],[UnitPrice]]*tblOrderDetails[[#This Row],[Quantity]]</f>
        <v>175.5</v>
      </c>
    </row>
    <row r="124" spans="1:6" x14ac:dyDescent="0.25">
      <c r="A124" s="1">
        <v>10293</v>
      </c>
      <c r="B124" s="1">
        <v>75</v>
      </c>
      <c r="C124" s="11">
        <v>6.2</v>
      </c>
      <c r="D124" s="1">
        <v>6</v>
      </c>
      <c r="E124" s="18">
        <v>0</v>
      </c>
      <c r="F124" s="15">
        <f>tblOrderDetails[[#This Row],[UnitPrice]]*tblOrderDetails[[#This Row],[Quantity]]</f>
        <v>37.200000000000003</v>
      </c>
    </row>
    <row r="125" spans="1:6" x14ac:dyDescent="0.25">
      <c r="A125" s="2">
        <v>10294</v>
      </c>
      <c r="B125" s="2">
        <v>1</v>
      </c>
      <c r="C125" s="12">
        <v>14.4</v>
      </c>
      <c r="D125" s="2">
        <v>18</v>
      </c>
      <c r="E125" s="19">
        <v>0</v>
      </c>
      <c r="F125" s="15">
        <f>tblOrderDetails[[#This Row],[UnitPrice]]*tblOrderDetails[[#This Row],[Quantity]]</f>
        <v>259.2</v>
      </c>
    </row>
    <row r="126" spans="1:6" x14ac:dyDescent="0.25">
      <c r="A126" s="1">
        <v>10294</v>
      </c>
      <c r="B126" s="1">
        <v>17</v>
      </c>
      <c r="C126" s="11">
        <v>31.2</v>
      </c>
      <c r="D126" s="1">
        <v>15</v>
      </c>
      <c r="E126" s="18">
        <v>0</v>
      </c>
      <c r="F126" s="15">
        <f>tblOrderDetails[[#This Row],[UnitPrice]]*tblOrderDetails[[#This Row],[Quantity]]</f>
        <v>468</v>
      </c>
    </row>
    <row r="127" spans="1:6" x14ac:dyDescent="0.25">
      <c r="A127" s="2">
        <v>10294</v>
      </c>
      <c r="B127" s="2">
        <v>43</v>
      </c>
      <c r="C127" s="12">
        <v>36.799999999999997</v>
      </c>
      <c r="D127" s="2">
        <v>15</v>
      </c>
      <c r="E127" s="19">
        <v>0</v>
      </c>
      <c r="F127" s="15">
        <f>tblOrderDetails[[#This Row],[UnitPrice]]*tblOrderDetails[[#This Row],[Quantity]]</f>
        <v>552</v>
      </c>
    </row>
    <row r="128" spans="1:6" x14ac:dyDescent="0.25">
      <c r="A128" s="1">
        <v>10294</v>
      </c>
      <c r="B128" s="1">
        <v>60</v>
      </c>
      <c r="C128" s="11">
        <v>27.2</v>
      </c>
      <c r="D128" s="1">
        <v>21</v>
      </c>
      <c r="E128" s="18">
        <v>0</v>
      </c>
      <c r="F128" s="15">
        <f>tblOrderDetails[[#This Row],[UnitPrice]]*tblOrderDetails[[#This Row],[Quantity]]</f>
        <v>571.19999999999993</v>
      </c>
    </row>
    <row r="129" spans="1:6" x14ac:dyDescent="0.25">
      <c r="A129" s="2">
        <v>10294</v>
      </c>
      <c r="B129" s="2">
        <v>75</v>
      </c>
      <c r="C129" s="12">
        <v>6.2</v>
      </c>
      <c r="D129" s="2">
        <v>6</v>
      </c>
      <c r="E129" s="19">
        <v>0</v>
      </c>
      <c r="F129" s="15">
        <f>tblOrderDetails[[#This Row],[UnitPrice]]*tblOrderDetails[[#This Row],[Quantity]]</f>
        <v>37.200000000000003</v>
      </c>
    </row>
    <row r="130" spans="1:6" x14ac:dyDescent="0.25">
      <c r="A130" s="1">
        <v>10295</v>
      </c>
      <c r="B130" s="1">
        <v>56</v>
      </c>
      <c r="C130" s="11">
        <v>30.4</v>
      </c>
      <c r="D130" s="1">
        <v>4</v>
      </c>
      <c r="E130" s="18">
        <v>0</v>
      </c>
      <c r="F130" s="15">
        <f>tblOrderDetails[[#This Row],[UnitPrice]]*tblOrderDetails[[#This Row],[Quantity]]</f>
        <v>121.6</v>
      </c>
    </row>
    <row r="131" spans="1:6" x14ac:dyDescent="0.25">
      <c r="A131" s="2">
        <v>10296</v>
      </c>
      <c r="B131" s="2">
        <v>11</v>
      </c>
      <c r="C131" s="12">
        <v>16.8</v>
      </c>
      <c r="D131" s="2">
        <v>12</v>
      </c>
      <c r="E131" s="19">
        <v>0</v>
      </c>
      <c r="F131" s="15">
        <f>tblOrderDetails[[#This Row],[UnitPrice]]*tblOrderDetails[[#This Row],[Quantity]]</f>
        <v>201.60000000000002</v>
      </c>
    </row>
    <row r="132" spans="1:6" x14ac:dyDescent="0.25">
      <c r="A132" s="1">
        <v>10296</v>
      </c>
      <c r="B132" s="1">
        <v>16</v>
      </c>
      <c r="C132" s="11">
        <v>13.9</v>
      </c>
      <c r="D132" s="1">
        <v>30</v>
      </c>
      <c r="E132" s="18">
        <v>0</v>
      </c>
      <c r="F132" s="15">
        <f>tblOrderDetails[[#This Row],[UnitPrice]]*tblOrderDetails[[#This Row],[Quantity]]</f>
        <v>417</v>
      </c>
    </row>
    <row r="133" spans="1:6" x14ac:dyDescent="0.25">
      <c r="A133" s="2">
        <v>10296</v>
      </c>
      <c r="B133" s="2">
        <v>69</v>
      </c>
      <c r="C133" s="12">
        <v>28.8</v>
      </c>
      <c r="D133" s="2">
        <v>15</v>
      </c>
      <c r="E133" s="19">
        <v>0</v>
      </c>
      <c r="F133" s="15">
        <f>tblOrderDetails[[#This Row],[UnitPrice]]*tblOrderDetails[[#This Row],[Quantity]]</f>
        <v>432</v>
      </c>
    </row>
    <row r="134" spans="1:6" x14ac:dyDescent="0.25">
      <c r="A134" s="1">
        <v>10297</v>
      </c>
      <c r="B134" s="1">
        <v>39</v>
      </c>
      <c r="C134" s="11">
        <v>14.4</v>
      </c>
      <c r="D134" s="1">
        <v>60</v>
      </c>
      <c r="E134" s="18">
        <v>0</v>
      </c>
      <c r="F134" s="15">
        <f>tblOrderDetails[[#This Row],[UnitPrice]]*tblOrderDetails[[#This Row],[Quantity]]</f>
        <v>864</v>
      </c>
    </row>
    <row r="135" spans="1:6" x14ac:dyDescent="0.25">
      <c r="A135" s="2">
        <v>10297</v>
      </c>
      <c r="B135" s="2">
        <v>72</v>
      </c>
      <c r="C135" s="12">
        <v>27.8</v>
      </c>
      <c r="D135" s="2">
        <v>20</v>
      </c>
      <c r="E135" s="19">
        <v>0</v>
      </c>
      <c r="F135" s="15">
        <f>tblOrderDetails[[#This Row],[UnitPrice]]*tblOrderDetails[[#This Row],[Quantity]]</f>
        <v>556</v>
      </c>
    </row>
    <row r="136" spans="1:6" x14ac:dyDescent="0.25">
      <c r="A136" s="1">
        <v>10298</v>
      </c>
      <c r="B136" s="1">
        <v>2</v>
      </c>
      <c r="C136" s="11">
        <v>15.2</v>
      </c>
      <c r="D136" s="1">
        <v>40</v>
      </c>
      <c r="E136" s="18">
        <v>0</v>
      </c>
      <c r="F136" s="15">
        <f>tblOrderDetails[[#This Row],[UnitPrice]]*tblOrderDetails[[#This Row],[Quantity]]</f>
        <v>608</v>
      </c>
    </row>
    <row r="137" spans="1:6" x14ac:dyDescent="0.25">
      <c r="A137" s="2">
        <v>10298</v>
      </c>
      <c r="B137" s="2">
        <v>36</v>
      </c>
      <c r="C137" s="12">
        <v>15.2</v>
      </c>
      <c r="D137" s="2">
        <v>40</v>
      </c>
      <c r="E137" s="19">
        <v>0.25</v>
      </c>
      <c r="F137" s="15">
        <f>tblOrderDetails[[#This Row],[UnitPrice]]*tblOrderDetails[[#This Row],[Quantity]]</f>
        <v>608</v>
      </c>
    </row>
    <row r="138" spans="1:6" x14ac:dyDescent="0.25">
      <c r="A138" s="1">
        <v>10298</v>
      </c>
      <c r="B138" s="1">
        <v>59</v>
      </c>
      <c r="C138" s="11">
        <v>44</v>
      </c>
      <c r="D138" s="1">
        <v>30</v>
      </c>
      <c r="E138" s="18">
        <v>0.25</v>
      </c>
      <c r="F138" s="15">
        <f>tblOrderDetails[[#This Row],[UnitPrice]]*tblOrderDetails[[#This Row],[Quantity]]</f>
        <v>1320</v>
      </c>
    </row>
    <row r="139" spans="1:6" x14ac:dyDescent="0.25">
      <c r="A139" s="2">
        <v>10298</v>
      </c>
      <c r="B139" s="2">
        <v>62</v>
      </c>
      <c r="C139" s="12">
        <v>39.4</v>
      </c>
      <c r="D139" s="2">
        <v>15</v>
      </c>
      <c r="E139" s="19">
        <v>0</v>
      </c>
      <c r="F139" s="15">
        <f>tblOrderDetails[[#This Row],[UnitPrice]]*tblOrderDetails[[#This Row],[Quantity]]</f>
        <v>591</v>
      </c>
    </row>
    <row r="140" spans="1:6" x14ac:dyDescent="0.25">
      <c r="A140" s="1">
        <v>10299</v>
      </c>
      <c r="B140" s="1">
        <v>19</v>
      </c>
      <c r="C140" s="11">
        <v>7.3</v>
      </c>
      <c r="D140" s="1">
        <v>15</v>
      </c>
      <c r="E140" s="18">
        <v>0</v>
      </c>
      <c r="F140" s="15">
        <f>tblOrderDetails[[#This Row],[UnitPrice]]*tblOrderDetails[[#This Row],[Quantity]]</f>
        <v>109.5</v>
      </c>
    </row>
    <row r="141" spans="1:6" x14ac:dyDescent="0.25">
      <c r="A141" s="2">
        <v>10299</v>
      </c>
      <c r="B141" s="2">
        <v>70</v>
      </c>
      <c r="C141" s="12">
        <v>12</v>
      </c>
      <c r="D141" s="2">
        <v>20</v>
      </c>
      <c r="E141" s="19">
        <v>0</v>
      </c>
      <c r="F141" s="15">
        <f>tblOrderDetails[[#This Row],[UnitPrice]]*tblOrderDetails[[#This Row],[Quantity]]</f>
        <v>240</v>
      </c>
    </row>
    <row r="142" spans="1:6" x14ac:dyDescent="0.25">
      <c r="A142" s="1">
        <v>10300</v>
      </c>
      <c r="B142" s="1">
        <v>66</v>
      </c>
      <c r="C142" s="11">
        <v>13.6</v>
      </c>
      <c r="D142" s="1">
        <v>30</v>
      </c>
      <c r="E142" s="18">
        <v>0</v>
      </c>
      <c r="F142" s="15">
        <f>tblOrderDetails[[#This Row],[UnitPrice]]*tblOrderDetails[[#This Row],[Quantity]]</f>
        <v>408</v>
      </c>
    </row>
    <row r="143" spans="1:6" x14ac:dyDescent="0.25">
      <c r="A143" s="2">
        <v>10300</v>
      </c>
      <c r="B143" s="2">
        <v>68</v>
      </c>
      <c r="C143" s="12">
        <v>10</v>
      </c>
      <c r="D143" s="2">
        <v>20</v>
      </c>
      <c r="E143" s="19">
        <v>0</v>
      </c>
      <c r="F143" s="15">
        <f>tblOrderDetails[[#This Row],[UnitPrice]]*tblOrderDetails[[#This Row],[Quantity]]</f>
        <v>200</v>
      </c>
    </row>
    <row r="144" spans="1:6" x14ac:dyDescent="0.25">
      <c r="A144" s="1">
        <v>10301</v>
      </c>
      <c r="B144" s="1">
        <v>40</v>
      </c>
      <c r="C144" s="11">
        <v>14.7</v>
      </c>
      <c r="D144" s="1">
        <v>10</v>
      </c>
      <c r="E144" s="18">
        <v>0</v>
      </c>
      <c r="F144" s="15">
        <f>tblOrderDetails[[#This Row],[UnitPrice]]*tblOrderDetails[[#This Row],[Quantity]]</f>
        <v>147</v>
      </c>
    </row>
    <row r="145" spans="1:6" x14ac:dyDescent="0.25">
      <c r="A145" s="2">
        <v>10301</v>
      </c>
      <c r="B145" s="2">
        <v>56</v>
      </c>
      <c r="C145" s="12">
        <v>30.4</v>
      </c>
      <c r="D145" s="2">
        <v>20</v>
      </c>
      <c r="E145" s="19">
        <v>0</v>
      </c>
      <c r="F145" s="15">
        <f>tblOrderDetails[[#This Row],[UnitPrice]]*tblOrderDetails[[#This Row],[Quantity]]</f>
        <v>608</v>
      </c>
    </row>
    <row r="146" spans="1:6" x14ac:dyDescent="0.25">
      <c r="A146" s="1">
        <v>10302</v>
      </c>
      <c r="B146" s="1">
        <v>17</v>
      </c>
      <c r="C146" s="11">
        <v>31.2</v>
      </c>
      <c r="D146" s="1">
        <v>40</v>
      </c>
      <c r="E146" s="18">
        <v>0</v>
      </c>
      <c r="F146" s="15">
        <f>tblOrderDetails[[#This Row],[UnitPrice]]*tblOrderDetails[[#This Row],[Quantity]]</f>
        <v>1248</v>
      </c>
    </row>
    <row r="147" spans="1:6" x14ac:dyDescent="0.25">
      <c r="A147" s="2">
        <v>10302</v>
      </c>
      <c r="B147" s="2">
        <v>28</v>
      </c>
      <c r="C147" s="12">
        <v>36.4</v>
      </c>
      <c r="D147" s="2">
        <v>28</v>
      </c>
      <c r="E147" s="19">
        <v>0</v>
      </c>
      <c r="F147" s="15">
        <f>tblOrderDetails[[#This Row],[UnitPrice]]*tblOrderDetails[[#This Row],[Quantity]]</f>
        <v>1019.1999999999999</v>
      </c>
    </row>
    <row r="148" spans="1:6" x14ac:dyDescent="0.25">
      <c r="A148" s="1">
        <v>10302</v>
      </c>
      <c r="B148" s="1">
        <v>43</v>
      </c>
      <c r="C148" s="11">
        <v>36.799999999999997</v>
      </c>
      <c r="D148" s="1">
        <v>12</v>
      </c>
      <c r="E148" s="18">
        <v>0</v>
      </c>
      <c r="F148" s="15">
        <f>tblOrderDetails[[#This Row],[UnitPrice]]*tblOrderDetails[[#This Row],[Quantity]]</f>
        <v>441.59999999999997</v>
      </c>
    </row>
    <row r="149" spans="1:6" x14ac:dyDescent="0.25">
      <c r="A149" s="2">
        <v>10303</v>
      </c>
      <c r="B149" s="2">
        <v>40</v>
      </c>
      <c r="C149" s="12">
        <v>14.7</v>
      </c>
      <c r="D149" s="2">
        <v>40</v>
      </c>
      <c r="E149" s="19">
        <v>0.10000000149011612</v>
      </c>
      <c r="F149" s="15">
        <f>tblOrderDetails[[#This Row],[UnitPrice]]*tblOrderDetails[[#This Row],[Quantity]]</f>
        <v>588</v>
      </c>
    </row>
    <row r="150" spans="1:6" x14ac:dyDescent="0.25">
      <c r="A150" s="1">
        <v>10303</v>
      </c>
      <c r="B150" s="1">
        <v>65</v>
      </c>
      <c r="C150" s="11">
        <v>16.8</v>
      </c>
      <c r="D150" s="1">
        <v>30</v>
      </c>
      <c r="E150" s="18">
        <v>0.10000000149011612</v>
      </c>
      <c r="F150" s="15">
        <f>tblOrderDetails[[#This Row],[UnitPrice]]*tblOrderDetails[[#This Row],[Quantity]]</f>
        <v>504</v>
      </c>
    </row>
    <row r="151" spans="1:6" x14ac:dyDescent="0.25">
      <c r="A151" s="2">
        <v>10303</v>
      </c>
      <c r="B151" s="2">
        <v>68</v>
      </c>
      <c r="C151" s="12">
        <v>10</v>
      </c>
      <c r="D151" s="2">
        <v>15</v>
      </c>
      <c r="E151" s="19">
        <v>0.10000000149011612</v>
      </c>
      <c r="F151" s="15">
        <f>tblOrderDetails[[#This Row],[UnitPrice]]*tblOrderDetails[[#This Row],[Quantity]]</f>
        <v>150</v>
      </c>
    </row>
    <row r="152" spans="1:6" x14ac:dyDescent="0.25">
      <c r="A152" s="1">
        <v>10304</v>
      </c>
      <c r="B152" s="1">
        <v>49</v>
      </c>
      <c r="C152" s="11">
        <v>16</v>
      </c>
      <c r="D152" s="1">
        <v>30</v>
      </c>
      <c r="E152" s="18">
        <v>0</v>
      </c>
      <c r="F152" s="15">
        <f>tblOrderDetails[[#This Row],[UnitPrice]]*tblOrderDetails[[#This Row],[Quantity]]</f>
        <v>480</v>
      </c>
    </row>
    <row r="153" spans="1:6" x14ac:dyDescent="0.25">
      <c r="A153" s="2">
        <v>10304</v>
      </c>
      <c r="B153" s="2">
        <v>59</v>
      </c>
      <c r="C153" s="12">
        <v>44</v>
      </c>
      <c r="D153" s="2">
        <v>10</v>
      </c>
      <c r="E153" s="19">
        <v>0</v>
      </c>
      <c r="F153" s="15">
        <f>tblOrderDetails[[#This Row],[UnitPrice]]*tblOrderDetails[[#This Row],[Quantity]]</f>
        <v>440</v>
      </c>
    </row>
    <row r="154" spans="1:6" x14ac:dyDescent="0.25">
      <c r="A154" s="1">
        <v>10304</v>
      </c>
      <c r="B154" s="1">
        <v>71</v>
      </c>
      <c r="C154" s="11">
        <v>17.2</v>
      </c>
      <c r="D154" s="1">
        <v>2</v>
      </c>
      <c r="E154" s="18">
        <v>0</v>
      </c>
      <c r="F154" s="15">
        <f>tblOrderDetails[[#This Row],[UnitPrice]]*tblOrderDetails[[#This Row],[Quantity]]</f>
        <v>34.4</v>
      </c>
    </row>
    <row r="155" spans="1:6" x14ac:dyDescent="0.25">
      <c r="A155" s="2">
        <v>10305</v>
      </c>
      <c r="B155" s="2">
        <v>18</v>
      </c>
      <c r="C155" s="12">
        <v>50</v>
      </c>
      <c r="D155" s="2">
        <v>25</v>
      </c>
      <c r="E155" s="19">
        <v>0.10000000149011612</v>
      </c>
      <c r="F155" s="15">
        <f>tblOrderDetails[[#This Row],[UnitPrice]]*tblOrderDetails[[#This Row],[Quantity]]</f>
        <v>1250</v>
      </c>
    </row>
    <row r="156" spans="1:6" x14ac:dyDescent="0.25">
      <c r="A156" s="1">
        <v>10305</v>
      </c>
      <c r="B156" s="1">
        <v>29</v>
      </c>
      <c r="C156" s="11">
        <v>99</v>
      </c>
      <c r="D156" s="1">
        <v>25</v>
      </c>
      <c r="E156" s="18">
        <v>0.10000000149011612</v>
      </c>
      <c r="F156" s="15">
        <f>tblOrderDetails[[#This Row],[UnitPrice]]*tblOrderDetails[[#This Row],[Quantity]]</f>
        <v>2475</v>
      </c>
    </row>
    <row r="157" spans="1:6" x14ac:dyDescent="0.25">
      <c r="A157" s="2">
        <v>10305</v>
      </c>
      <c r="B157" s="2">
        <v>39</v>
      </c>
      <c r="C157" s="12">
        <v>14.4</v>
      </c>
      <c r="D157" s="2">
        <v>30</v>
      </c>
      <c r="E157" s="19">
        <v>0.10000000149011612</v>
      </c>
      <c r="F157" s="15">
        <f>tblOrderDetails[[#This Row],[UnitPrice]]*tblOrderDetails[[#This Row],[Quantity]]</f>
        <v>432</v>
      </c>
    </row>
    <row r="158" spans="1:6" x14ac:dyDescent="0.25">
      <c r="A158" s="1">
        <v>10306</v>
      </c>
      <c r="B158" s="1">
        <v>30</v>
      </c>
      <c r="C158" s="11">
        <v>20.7</v>
      </c>
      <c r="D158" s="1">
        <v>10</v>
      </c>
      <c r="E158" s="18">
        <v>0</v>
      </c>
      <c r="F158" s="15">
        <f>tblOrderDetails[[#This Row],[UnitPrice]]*tblOrderDetails[[#This Row],[Quantity]]</f>
        <v>207</v>
      </c>
    </row>
    <row r="159" spans="1:6" x14ac:dyDescent="0.25">
      <c r="A159" s="2">
        <v>10306</v>
      </c>
      <c r="B159" s="2">
        <v>53</v>
      </c>
      <c r="C159" s="12">
        <v>26.2</v>
      </c>
      <c r="D159" s="2">
        <v>10</v>
      </c>
      <c r="E159" s="19">
        <v>0</v>
      </c>
      <c r="F159" s="15">
        <f>tblOrderDetails[[#This Row],[UnitPrice]]*tblOrderDetails[[#This Row],[Quantity]]</f>
        <v>262</v>
      </c>
    </row>
    <row r="160" spans="1:6" x14ac:dyDescent="0.25">
      <c r="A160" s="1">
        <v>10306</v>
      </c>
      <c r="B160" s="1">
        <v>54</v>
      </c>
      <c r="C160" s="11">
        <v>5.9</v>
      </c>
      <c r="D160" s="1">
        <v>5</v>
      </c>
      <c r="E160" s="18">
        <v>0</v>
      </c>
      <c r="F160" s="15">
        <f>tblOrderDetails[[#This Row],[UnitPrice]]*tblOrderDetails[[#This Row],[Quantity]]</f>
        <v>29.5</v>
      </c>
    </row>
    <row r="161" spans="1:6" x14ac:dyDescent="0.25">
      <c r="A161" s="2">
        <v>10307</v>
      </c>
      <c r="B161" s="2">
        <v>62</v>
      </c>
      <c r="C161" s="12">
        <v>39.4</v>
      </c>
      <c r="D161" s="2">
        <v>10</v>
      </c>
      <c r="E161" s="19">
        <v>0</v>
      </c>
      <c r="F161" s="15">
        <f>tblOrderDetails[[#This Row],[UnitPrice]]*tblOrderDetails[[#This Row],[Quantity]]</f>
        <v>394</v>
      </c>
    </row>
    <row r="162" spans="1:6" x14ac:dyDescent="0.25">
      <c r="A162" s="1">
        <v>10307</v>
      </c>
      <c r="B162" s="1">
        <v>68</v>
      </c>
      <c r="C162" s="11">
        <v>10</v>
      </c>
      <c r="D162" s="1">
        <v>3</v>
      </c>
      <c r="E162" s="18">
        <v>0</v>
      </c>
      <c r="F162" s="15">
        <f>tblOrderDetails[[#This Row],[UnitPrice]]*tblOrderDetails[[#This Row],[Quantity]]</f>
        <v>30</v>
      </c>
    </row>
    <row r="163" spans="1:6" x14ac:dyDescent="0.25">
      <c r="A163" s="2">
        <v>10308</v>
      </c>
      <c r="B163" s="2">
        <v>69</v>
      </c>
      <c r="C163" s="12">
        <v>28.8</v>
      </c>
      <c r="D163" s="2">
        <v>1</v>
      </c>
      <c r="E163" s="19">
        <v>0</v>
      </c>
      <c r="F163" s="15">
        <f>tblOrderDetails[[#This Row],[UnitPrice]]*tblOrderDetails[[#This Row],[Quantity]]</f>
        <v>28.8</v>
      </c>
    </row>
    <row r="164" spans="1:6" x14ac:dyDescent="0.25">
      <c r="A164" s="1">
        <v>10308</v>
      </c>
      <c r="B164" s="1">
        <v>70</v>
      </c>
      <c r="C164" s="11">
        <v>12</v>
      </c>
      <c r="D164" s="1">
        <v>5</v>
      </c>
      <c r="E164" s="18">
        <v>0</v>
      </c>
      <c r="F164" s="15">
        <f>tblOrderDetails[[#This Row],[UnitPrice]]*tblOrderDetails[[#This Row],[Quantity]]</f>
        <v>60</v>
      </c>
    </row>
    <row r="165" spans="1:6" x14ac:dyDescent="0.25">
      <c r="A165" s="2">
        <v>10309</v>
      </c>
      <c r="B165" s="2">
        <v>4</v>
      </c>
      <c r="C165" s="12">
        <v>17.600000000000001</v>
      </c>
      <c r="D165" s="2">
        <v>20</v>
      </c>
      <c r="E165" s="19">
        <v>0</v>
      </c>
      <c r="F165" s="15">
        <f>tblOrderDetails[[#This Row],[UnitPrice]]*tblOrderDetails[[#This Row],[Quantity]]</f>
        <v>352</v>
      </c>
    </row>
    <row r="166" spans="1:6" x14ac:dyDescent="0.25">
      <c r="A166" s="1">
        <v>10309</v>
      </c>
      <c r="B166" s="1">
        <v>6</v>
      </c>
      <c r="C166" s="11">
        <v>20</v>
      </c>
      <c r="D166" s="1">
        <v>30</v>
      </c>
      <c r="E166" s="18">
        <v>0</v>
      </c>
      <c r="F166" s="15">
        <f>tblOrderDetails[[#This Row],[UnitPrice]]*tblOrderDetails[[#This Row],[Quantity]]</f>
        <v>600</v>
      </c>
    </row>
    <row r="167" spans="1:6" x14ac:dyDescent="0.25">
      <c r="A167" s="2">
        <v>10309</v>
      </c>
      <c r="B167" s="2">
        <v>42</v>
      </c>
      <c r="C167" s="12">
        <v>11.2</v>
      </c>
      <c r="D167" s="2">
        <v>2</v>
      </c>
      <c r="E167" s="19">
        <v>0</v>
      </c>
      <c r="F167" s="15">
        <f>tblOrderDetails[[#This Row],[UnitPrice]]*tblOrderDetails[[#This Row],[Quantity]]</f>
        <v>22.4</v>
      </c>
    </row>
    <row r="168" spans="1:6" x14ac:dyDescent="0.25">
      <c r="A168" s="1">
        <v>10309</v>
      </c>
      <c r="B168" s="1">
        <v>43</v>
      </c>
      <c r="C168" s="11">
        <v>36.799999999999997</v>
      </c>
      <c r="D168" s="1">
        <v>20</v>
      </c>
      <c r="E168" s="18">
        <v>0</v>
      </c>
      <c r="F168" s="15">
        <f>tblOrderDetails[[#This Row],[UnitPrice]]*tblOrderDetails[[#This Row],[Quantity]]</f>
        <v>736</v>
      </c>
    </row>
    <row r="169" spans="1:6" x14ac:dyDescent="0.25">
      <c r="A169" s="2">
        <v>10309</v>
      </c>
      <c r="B169" s="2">
        <v>71</v>
      </c>
      <c r="C169" s="12">
        <v>17.2</v>
      </c>
      <c r="D169" s="2">
        <v>3</v>
      </c>
      <c r="E169" s="19">
        <v>0</v>
      </c>
      <c r="F169" s="15">
        <f>tblOrderDetails[[#This Row],[UnitPrice]]*tblOrderDetails[[#This Row],[Quantity]]</f>
        <v>51.599999999999994</v>
      </c>
    </row>
    <row r="170" spans="1:6" x14ac:dyDescent="0.25">
      <c r="A170" s="1">
        <v>10310</v>
      </c>
      <c r="B170" s="1">
        <v>16</v>
      </c>
      <c r="C170" s="11">
        <v>13.9</v>
      </c>
      <c r="D170" s="1">
        <v>10</v>
      </c>
      <c r="E170" s="18">
        <v>0</v>
      </c>
      <c r="F170" s="15">
        <f>tblOrderDetails[[#This Row],[UnitPrice]]*tblOrderDetails[[#This Row],[Quantity]]</f>
        <v>139</v>
      </c>
    </row>
    <row r="171" spans="1:6" x14ac:dyDescent="0.25">
      <c r="A171" s="2">
        <v>10310</v>
      </c>
      <c r="B171" s="2">
        <v>62</v>
      </c>
      <c r="C171" s="12">
        <v>39.4</v>
      </c>
      <c r="D171" s="2">
        <v>5</v>
      </c>
      <c r="E171" s="19">
        <v>0</v>
      </c>
      <c r="F171" s="15">
        <f>tblOrderDetails[[#This Row],[UnitPrice]]*tblOrderDetails[[#This Row],[Quantity]]</f>
        <v>197</v>
      </c>
    </row>
    <row r="172" spans="1:6" x14ac:dyDescent="0.25">
      <c r="A172" s="1">
        <v>10311</v>
      </c>
      <c r="B172" s="1">
        <v>42</v>
      </c>
      <c r="C172" s="11">
        <v>11.2</v>
      </c>
      <c r="D172" s="1">
        <v>6</v>
      </c>
      <c r="E172" s="18">
        <v>0</v>
      </c>
      <c r="F172" s="15">
        <f>tblOrderDetails[[#This Row],[UnitPrice]]*tblOrderDetails[[#This Row],[Quantity]]</f>
        <v>67.199999999999989</v>
      </c>
    </row>
    <row r="173" spans="1:6" x14ac:dyDescent="0.25">
      <c r="A173" s="2">
        <v>10311</v>
      </c>
      <c r="B173" s="2">
        <v>69</v>
      </c>
      <c r="C173" s="12">
        <v>28.8</v>
      </c>
      <c r="D173" s="2">
        <v>7</v>
      </c>
      <c r="E173" s="19">
        <v>0</v>
      </c>
      <c r="F173" s="15">
        <f>tblOrderDetails[[#This Row],[UnitPrice]]*tblOrderDetails[[#This Row],[Quantity]]</f>
        <v>201.6</v>
      </c>
    </row>
    <row r="174" spans="1:6" x14ac:dyDescent="0.25">
      <c r="A174" s="1">
        <v>10312</v>
      </c>
      <c r="B174" s="1">
        <v>28</v>
      </c>
      <c r="C174" s="11">
        <v>36.4</v>
      </c>
      <c r="D174" s="1">
        <v>4</v>
      </c>
      <c r="E174" s="18">
        <v>0</v>
      </c>
      <c r="F174" s="15">
        <f>tblOrderDetails[[#This Row],[UnitPrice]]*tblOrderDetails[[#This Row],[Quantity]]</f>
        <v>145.6</v>
      </c>
    </row>
    <row r="175" spans="1:6" x14ac:dyDescent="0.25">
      <c r="A175" s="2">
        <v>10312</v>
      </c>
      <c r="B175" s="2">
        <v>43</v>
      </c>
      <c r="C175" s="12">
        <v>36.799999999999997</v>
      </c>
      <c r="D175" s="2">
        <v>24</v>
      </c>
      <c r="E175" s="19">
        <v>0</v>
      </c>
      <c r="F175" s="15">
        <f>tblOrderDetails[[#This Row],[UnitPrice]]*tblOrderDetails[[#This Row],[Quantity]]</f>
        <v>883.19999999999993</v>
      </c>
    </row>
    <row r="176" spans="1:6" x14ac:dyDescent="0.25">
      <c r="A176" s="1">
        <v>10312</v>
      </c>
      <c r="B176" s="1">
        <v>53</v>
      </c>
      <c r="C176" s="11">
        <v>26.2</v>
      </c>
      <c r="D176" s="1">
        <v>20</v>
      </c>
      <c r="E176" s="18">
        <v>0</v>
      </c>
      <c r="F176" s="15">
        <f>tblOrderDetails[[#This Row],[UnitPrice]]*tblOrderDetails[[#This Row],[Quantity]]</f>
        <v>524</v>
      </c>
    </row>
    <row r="177" spans="1:6" x14ac:dyDescent="0.25">
      <c r="A177" s="2">
        <v>10312</v>
      </c>
      <c r="B177" s="2">
        <v>75</v>
      </c>
      <c r="C177" s="12">
        <v>6.2</v>
      </c>
      <c r="D177" s="2">
        <v>10</v>
      </c>
      <c r="E177" s="19">
        <v>0</v>
      </c>
      <c r="F177" s="15">
        <f>tblOrderDetails[[#This Row],[UnitPrice]]*tblOrderDetails[[#This Row],[Quantity]]</f>
        <v>62</v>
      </c>
    </row>
    <row r="178" spans="1:6" x14ac:dyDescent="0.25">
      <c r="A178" s="1">
        <v>10313</v>
      </c>
      <c r="B178" s="1">
        <v>36</v>
      </c>
      <c r="C178" s="11">
        <v>15.2</v>
      </c>
      <c r="D178" s="1">
        <v>12</v>
      </c>
      <c r="E178" s="18">
        <v>0</v>
      </c>
      <c r="F178" s="15">
        <f>tblOrderDetails[[#This Row],[UnitPrice]]*tblOrderDetails[[#This Row],[Quantity]]</f>
        <v>182.39999999999998</v>
      </c>
    </row>
    <row r="179" spans="1:6" x14ac:dyDescent="0.25">
      <c r="A179" s="2">
        <v>10314</v>
      </c>
      <c r="B179" s="2">
        <v>32</v>
      </c>
      <c r="C179" s="12">
        <v>25.6</v>
      </c>
      <c r="D179" s="2">
        <v>40</v>
      </c>
      <c r="E179" s="19">
        <v>0.10000000149011612</v>
      </c>
      <c r="F179" s="15">
        <f>tblOrderDetails[[#This Row],[UnitPrice]]*tblOrderDetails[[#This Row],[Quantity]]</f>
        <v>1024</v>
      </c>
    </row>
    <row r="180" spans="1:6" x14ac:dyDescent="0.25">
      <c r="A180" s="1">
        <v>10314</v>
      </c>
      <c r="B180" s="1">
        <v>58</v>
      </c>
      <c r="C180" s="11">
        <v>10.6</v>
      </c>
      <c r="D180" s="1">
        <v>30</v>
      </c>
      <c r="E180" s="18">
        <v>0.10000000149011612</v>
      </c>
      <c r="F180" s="15">
        <f>tblOrderDetails[[#This Row],[UnitPrice]]*tblOrderDetails[[#This Row],[Quantity]]</f>
        <v>318</v>
      </c>
    </row>
    <row r="181" spans="1:6" x14ac:dyDescent="0.25">
      <c r="A181" s="2">
        <v>10314</v>
      </c>
      <c r="B181" s="2">
        <v>62</v>
      </c>
      <c r="C181" s="12">
        <v>39.4</v>
      </c>
      <c r="D181" s="2">
        <v>25</v>
      </c>
      <c r="E181" s="19">
        <v>0.10000000149011612</v>
      </c>
      <c r="F181" s="15">
        <f>tblOrderDetails[[#This Row],[UnitPrice]]*tblOrderDetails[[#This Row],[Quantity]]</f>
        <v>985</v>
      </c>
    </row>
    <row r="182" spans="1:6" x14ac:dyDescent="0.25">
      <c r="A182" s="1">
        <v>10315</v>
      </c>
      <c r="B182" s="1">
        <v>34</v>
      </c>
      <c r="C182" s="11">
        <v>11.2</v>
      </c>
      <c r="D182" s="1">
        <v>14</v>
      </c>
      <c r="E182" s="18">
        <v>0</v>
      </c>
      <c r="F182" s="15">
        <f>tblOrderDetails[[#This Row],[UnitPrice]]*tblOrderDetails[[#This Row],[Quantity]]</f>
        <v>156.79999999999998</v>
      </c>
    </row>
    <row r="183" spans="1:6" x14ac:dyDescent="0.25">
      <c r="A183" s="2">
        <v>10315</v>
      </c>
      <c r="B183" s="2">
        <v>70</v>
      </c>
      <c r="C183" s="12">
        <v>12</v>
      </c>
      <c r="D183" s="2">
        <v>30</v>
      </c>
      <c r="E183" s="19">
        <v>0</v>
      </c>
      <c r="F183" s="15">
        <f>tblOrderDetails[[#This Row],[UnitPrice]]*tblOrderDetails[[#This Row],[Quantity]]</f>
        <v>360</v>
      </c>
    </row>
    <row r="184" spans="1:6" x14ac:dyDescent="0.25">
      <c r="A184" s="1">
        <v>10316</v>
      </c>
      <c r="B184" s="1">
        <v>41</v>
      </c>
      <c r="C184" s="11">
        <v>7.7</v>
      </c>
      <c r="D184" s="1">
        <v>10</v>
      </c>
      <c r="E184" s="18">
        <v>0</v>
      </c>
      <c r="F184" s="15">
        <f>tblOrderDetails[[#This Row],[UnitPrice]]*tblOrderDetails[[#This Row],[Quantity]]</f>
        <v>77</v>
      </c>
    </row>
    <row r="185" spans="1:6" x14ac:dyDescent="0.25">
      <c r="A185" s="2">
        <v>10316</v>
      </c>
      <c r="B185" s="2">
        <v>62</v>
      </c>
      <c r="C185" s="12">
        <v>39.4</v>
      </c>
      <c r="D185" s="2">
        <v>70</v>
      </c>
      <c r="E185" s="19">
        <v>0</v>
      </c>
      <c r="F185" s="15">
        <f>tblOrderDetails[[#This Row],[UnitPrice]]*tblOrderDetails[[#This Row],[Quantity]]</f>
        <v>2758</v>
      </c>
    </row>
    <row r="186" spans="1:6" x14ac:dyDescent="0.25">
      <c r="A186" s="1">
        <v>10317</v>
      </c>
      <c r="B186" s="1">
        <v>1</v>
      </c>
      <c r="C186" s="11">
        <v>14.4</v>
      </c>
      <c r="D186" s="1">
        <v>20</v>
      </c>
      <c r="E186" s="18">
        <v>0</v>
      </c>
      <c r="F186" s="15">
        <f>tblOrderDetails[[#This Row],[UnitPrice]]*tblOrderDetails[[#This Row],[Quantity]]</f>
        <v>288</v>
      </c>
    </row>
    <row r="187" spans="1:6" x14ac:dyDescent="0.25">
      <c r="A187" s="2">
        <v>10318</v>
      </c>
      <c r="B187" s="2">
        <v>41</v>
      </c>
      <c r="C187" s="12">
        <v>7.7</v>
      </c>
      <c r="D187" s="2">
        <v>20</v>
      </c>
      <c r="E187" s="19">
        <v>0</v>
      </c>
      <c r="F187" s="15">
        <f>tblOrderDetails[[#This Row],[UnitPrice]]*tblOrderDetails[[#This Row],[Quantity]]</f>
        <v>154</v>
      </c>
    </row>
    <row r="188" spans="1:6" x14ac:dyDescent="0.25">
      <c r="A188" s="1">
        <v>10318</v>
      </c>
      <c r="B188" s="1">
        <v>76</v>
      </c>
      <c r="C188" s="11">
        <v>14.4</v>
      </c>
      <c r="D188" s="1">
        <v>6</v>
      </c>
      <c r="E188" s="18">
        <v>0</v>
      </c>
      <c r="F188" s="15">
        <f>tblOrderDetails[[#This Row],[UnitPrice]]*tblOrderDetails[[#This Row],[Quantity]]</f>
        <v>86.4</v>
      </c>
    </row>
    <row r="189" spans="1:6" x14ac:dyDescent="0.25">
      <c r="A189" s="2">
        <v>10319</v>
      </c>
      <c r="B189" s="2">
        <v>17</v>
      </c>
      <c r="C189" s="12">
        <v>31.2</v>
      </c>
      <c r="D189" s="2">
        <v>8</v>
      </c>
      <c r="E189" s="19">
        <v>0</v>
      </c>
      <c r="F189" s="15">
        <f>tblOrderDetails[[#This Row],[UnitPrice]]*tblOrderDetails[[#This Row],[Quantity]]</f>
        <v>249.6</v>
      </c>
    </row>
    <row r="190" spans="1:6" x14ac:dyDescent="0.25">
      <c r="A190" s="1">
        <v>10319</v>
      </c>
      <c r="B190" s="1">
        <v>28</v>
      </c>
      <c r="C190" s="11">
        <v>36.4</v>
      </c>
      <c r="D190" s="1">
        <v>14</v>
      </c>
      <c r="E190" s="18">
        <v>0</v>
      </c>
      <c r="F190" s="15">
        <f>tblOrderDetails[[#This Row],[UnitPrice]]*tblOrderDetails[[#This Row],[Quantity]]</f>
        <v>509.59999999999997</v>
      </c>
    </row>
    <row r="191" spans="1:6" x14ac:dyDescent="0.25">
      <c r="A191" s="2">
        <v>10319</v>
      </c>
      <c r="B191" s="2">
        <v>76</v>
      </c>
      <c r="C191" s="12">
        <v>14.4</v>
      </c>
      <c r="D191" s="2">
        <v>30</v>
      </c>
      <c r="E191" s="19">
        <v>0</v>
      </c>
      <c r="F191" s="15">
        <f>tblOrderDetails[[#This Row],[UnitPrice]]*tblOrderDetails[[#This Row],[Quantity]]</f>
        <v>432</v>
      </c>
    </row>
    <row r="192" spans="1:6" x14ac:dyDescent="0.25">
      <c r="A192" s="1">
        <v>10320</v>
      </c>
      <c r="B192" s="1">
        <v>71</v>
      </c>
      <c r="C192" s="11">
        <v>17.2</v>
      </c>
      <c r="D192" s="1">
        <v>30</v>
      </c>
      <c r="E192" s="18">
        <v>0</v>
      </c>
      <c r="F192" s="15">
        <f>tblOrderDetails[[#This Row],[UnitPrice]]*tblOrderDetails[[#This Row],[Quantity]]</f>
        <v>516</v>
      </c>
    </row>
    <row r="193" spans="1:6" x14ac:dyDescent="0.25">
      <c r="A193" s="2">
        <v>10321</v>
      </c>
      <c r="B193" s="2">
        <v>35</v>
      </c>
      <c r="C193" s="12">
        <v>14.4</v>
      </c>
      <c r="D193" s="2">
        <v>10</v>
      </c>
      <c r="E193" s="19">
        <v>0</v>
      </c>
      <c r="F193" s="15">
        <f>tblOrderDetails[[#This Row],[UnitPrice]]*tblOrderDetails[[#This Row],[Quantity]]</f>
        <v>144</v>
      </c>
    </row>
    <row r="194" spans="1:6" x14ac:dyDescent="0.25">
      <c r="A194" s="1">
        <v>10322</v>
      </c>
      <c r="B194" s="1">
        <v>52</v>
      </c>
      <c r="C194" s="11">
        <v>5.6</v>
      </c>
      <c r="D194" s="1">
        <v>20</v>
      </c>
      <c r="E194" s="18">
        <v>0</v>
      </c>
      <c r="F194" s="15">
        <f>tblOrderDetails[[#This Row],[UnitPrice]]*tblOrderDetails[[#This Row],[Quantity]]</f>
        <v>112</v>
      </c>
    </row>
    <row r="195" spans="1:6" x14ac:dyDescent="0.25">
      <c r="A195" s="2">
        <v>10323</v>
      </c>
      <c r="B195" s="2">
        <v>15</v>
      </c>
      <c r="C195" s="12">
        <v>12.4</v>
      </c>
      <c r="D195" s="2">
        <v>5</v>
      </c>
      <c r="E195" s="19">
        <v>0</v>
      </c>
      <c r="F195" s="15">
        <f>tblOrderDetails[[#This Row],[UnitPrice]]*tblOrderDetails[[#This Row],[Quantity]]</f>
        <v>62</v>
      </c>
    </row>
    <row r="196" spans="1:6" x14ac:dyDescent="0.25">
      <c r="A196" s="1">
        <v>10323</v>
      </c>
      <c r="B196" s="1">
        <v>25</v>
      </c>
      <c r="C196" s="11">
        <v>11.2</v>
      </c>
      <c r="D196" s="1">
        <v>4</v>
      </c>
      <c r="E196" s="18">
        <v>0</v>
      </c>
      <c r="F196" s="15">
        <f>tblOrderDetails[[#This Row],[UnitPrice]]*tblOrderDetails[[#This Row],[Quantity]]</f>
        <v>44.8</v>
      </c>
    </row>
    <row r="197" spans="1:6" x14ac:dyDescent="0.25">
      <c r="A197" s="2">
        <v>10323</v>
      </c>
      <c r="B197" s="2">
        <v>39</v>
      </c>
      <c r="C197" s="12">
        <v>14.4</v>
      </c>
      <c r="D197" s="2">
        <v>4</v>
      </c>
      <c r="E197" s="19">
        <v>0</v>
      </c>
      <c r="F197" s="15">
        <f>tblOrderDetails[[#This Row],[UnitPrice]]*tblOrderDetails[[#This Row],[Quantity]]</f>
        <v>57.6</v>
      </c>
    </row>
    <row r="198" spans="1:6" x14ac:dyDescent="0.25">
      <c r="A198" s="1">
        <v>10324</v>
      </c>
      <c r="B198" s="1">
        <v>16</v>
      </c>
      <c r="C198" s="11">
        <v>13.9</v>
      </c>
      <c r="D198" s="1">
        <v>21</v>
      </c>
      <c r="E198" s="18">
        <v>0.15000000596046448</v>
      </c>
      <c r="F198" s="15">
        <f>tblOrderDetails[[#This Row],[UnitPrice]]*tblOrderDetails[[#This Row],[Quantity]]</f>
        <v>291.90000000000003</v>
      </c>
    </row>
    <row r="199" spans="1:6" x14ac:dyDescent="0.25">
      <c r="A199" s="2">
        <v>10324</v>
      </c>
      <c r="B199" s="2">
        <v>35</v>
      </c>
      <c r="C199" s="12">
        <v>14.4</v>
      </c>
      <c r="D199" s="2">
        <v>70</v>
      </c>
      <c r="E199" s="19">
        <v>0.15000000596046448</v>
      </c>
      <c r="F199" s="15">
        <f>tblOrderDetails[[#This Row],[UnitPrice]]*tblOrderDetails[[#This Row],[Quantity]]</f>
        <v>1008</v>
      </c>
    </row>
    <row r="200" spans="1:6" x14ac:dyDescent="0.25">
      <c r="A200" s="1">
        <v>10324</v>
      </c>
      <c r="B200" s="1">
        <v>46</v>
      </c>
      <c r="C200" s="11">
        <v>9.6</v>
      </c>
      <c r="D200" s="1">
        <v>30</v>
      </c>
      <c r="E200" s="18">
        <v>0</v>
      </c>
      <c r="F200" s="15">
        <f>tblOrderDetails[[#This Row],[UnitPrice]]*tblOrderDetails[[#This Row],[Quantity]]</f>
        <v>288</v>
      </c>
    </row>
    <row r="201" spans="1:6" x14ac:dyDescent="0.25">
      <c r="A201" s="2">
        <v>10324</v>
      </c>
      <c r="B201" s="2">
        <v>59</v>
      </c>
      <c r="C201" s="12">
        <v>44</v>
      </c>
      <c r="D201" s="2">
        <v>40</v>
      </c>
      <c r="E201" s="19">
        <v>0.15000000596046448</v>
      </c>
      <c r="F201" s="15">
        <f>tblOrderDetails[[#This Row],[UnitPrice]]*tblOrderDetails[[#This Row],[Quantity]]</f>
        <v>1760</v>
      </c>
    </row>
    <row r="202" spans="1:6" x14ac:dyDescent="0.25">
      <c r="A202" s="1">
        <v>10324</v>
      </c>
      <c r="B202" s="1">
        <v>63</v>
      </c>
      <c r="C202" s="11">
        <v>35.1</v>
      </c>
      <c r="D202" s="1">
        <v>80</v>
      </c>
      <c r="E202" s="18">
        <v>0.15000000596046448</v>
      </c>
      <c r="F202" s="15">
        <f>tblOrderDetails[[#This Row],[UnitPrice]]*tblOrderDetails[[#This Row],[Quantity]]</f>
        <v>2808</v>
      </c>
    </row>
    <row r="203" spans="1:6" x14ac:dyDescent="0.25">
      <c r="A203" s="2">
        <v>10325</v>
      </c>
      <c r="B203" s="2">
        <v>6</v>
      </c>
      <c r="C203" s="12">
        <v>20</v>
      </c>
      <c r="D203" s="2">
        <v>6</v>
      </c>
      <c r="E203" s="19">
        <v>0</v>
      </c>
      <c r="F203" s="15">
        <f>tblOrderDetails[[#This Row],[UnitPrice]]*tblOrderDetails[[#This Row],[Quantity]]</f>
        <v>120</v>
      </c>
    </row>
    <row r="204" spans="1:6" x14ac:dyDescent="0.25">
      <c r="A204" s="1">
        <v>10325</v>
      </c>
      <c r="B204" s="1">
        <v>13</v>
      </c>
      <c r="C204" s="11">
        <v>4.8</v>
      </c>
      <c r="D204" s="1">
        <v>12</v>
      </c>
      <c r="E204" s="18">
        <v>0</v>
      </c>
      <c r="F204" s="15">
        <f>tblOrderDetails[[#This Row],[UnitPrice]]*tblOrderDetails[[#This Row],[Quantity]]</f>
        <v>57.599999999999994</v>
      </c>
    </row>
    <row r="205" spans="1:6" x14ac:dyDescent="0.25">
      <c r="A205" s="2">
        <v>10325</v>
      </c>
      <c r="B205" s="2">
        <v>14</v>
      </c>
      <c r="C205" s="12">
        <v>18.600000000000001</v>
      </c>
      <c r="D205" s="2">
        <v>9</v>
      </c>
      <c r="E205" s="19">
        <v>0</v>
      </c>
      <c r="F205" s="15">
        <f>tblOrderDetails[[#This Row],[UnitPrice]]*tblOrderDetails[[#This Row],[Quantity]]</f>
        <v>167.4</v>
      </c>
    </row>
    <row r="206" spans="1:6" x14ac:dyDescent="0.25">
      <c r="A206" s="1">
        <v>10325</v>
      </c>
      <c r="B206" s="1">
        <v>31</v>
      </c>
      <c r="C206" s="11">
        <v>10</v>
      </c>
      <c r="D206" s="1">
        <v>4</v>
      </c>
      <c r="E206" s="18">
        <v>0</v>
      </c>
      <c r="F206" s="15">
        <f>tblOrderDetails[[#This Row],[UnitPrice]]*tblOrderDetails[[#This Row],[Quantity]]</f>
        <v>40</v>
      </c>
    </row>
    <row r="207" spans="1:6" x14ac:dyDescent="0.25">
      <c r="A207" s="2">
        <v>10325</v>
      </c>
      <c r="B207" s="2">
        <v>72</v>
      </c>
      <c r="C207" s="12">
        <v>27.8</v>
      </c>
      <c r="D207" s="2">
        <v>40</v>
      </c>
      <c r="E207" s="19">
        <v>0</v>
      </c>
      <c r="F207" s="15">
        <f>tblOrderDetails[[#This Row],[UnitPrice]]*tblOrderDetails[[#This Row],[Quantity]]</f>
        <v>1112</v>
      </c>
    </row>
    <row r="208" spans="1:6" x14ac:dyDescent="0.25">
      <c r="A208" s="1">
        <v>10326</v>
      </c>
      <c r="B208" s="1">
        <v>4</v>
      </c>
      <c r="C208" s="11">
        <v>17.600000000000001</v>
      </c>
      <c r="D208" s="1">
        <v>24</v>
      </c>
      <c r="E208" s="18">
        <v>0</v>
      </c>
      <c r="F208" s="15">
        <f>tblOrderDetails[[#This Row],[UnitPrice]]*tblOrderDetails[[#This Row],[Quantity]]</f>
        <v>422.40000000000003</v>
      </c>
    </row>
    <row r="209" spans="1:6" x14ac:dyDescent="0.25">
      <c r="A209" s="2">
        <v>10326</v>
      </c>
      <c r="B209" s="2">
        <v>57</v>
      </c>
      <c r="C209" s="12">
        <v>15.6</v>
      </c>
      <c r="D209" s="2">
        <v>16</v>
      </c>
      <c r="E209" s="19">
        <v>0</v>
      </c>
      <c r="F209" s="15">
        <f>tblOrderDetails[[#This Row],[UnitPrice]]*tblOrderDetails[[#This Row],[Quantity]]</f>
        <v>249.6</v>
      </c>
    </row>
    <row r="210" spans="1:6" x14ac:dyDescent="0.25">
      <c r="A210" s="1">
        <v>10326</v>
      </c>
      <c r="B210" s="1">
        <v>75</v>
      </c>
      <c r="C210" s="11">
        <v>6.2</v>
      </c>
      <c r="D210" s="1">
        <v>50</v>
      </c>
      <c r="E210" s="18">
        <v>0</v>
      </c>
      <c r="F210" s="15">
        <f>tblOrderDetails[[#This Row],[UnitPrice]]*tblOrderDetails[[#This Row],[Quantity]]</f>
        <v>310</v>
      </c>
    </row>
    <row r="211" spans="1:6" x14ac:dyDescent="0.25">
      <c r="A211" s="2">
        <v>10327</v>
      </c>
      <c r="B211" s="2">
        <v>2</v>
      </c>
      <c r="C211" s="12">
        <v>15.2</v>
      </c>
      <c r="D211" s="2">
        <v>25</v>
      </c>
      <c r="E211" s="19">
        <v>0.20000000298023224</v>
      </c>
      <c r="F211" s="15">
        <f>tblOrderDetails[[#This Row],[UnitPrice]]*tblOrderDetails[[#This Row],[Quantity]]</f>
        <v>380</v>
      </c>
    </row>
    <row r="212" spans="1:6" x14ac:dyDescent="0.25">
      <c r="A212" s="1">
        <v>10327</v>
      </c>
      <c r="B212" s="1">
        <v>11</v>
      </c>
      <c r="C212" s="11">
        <v>16.8</v>
      </c>
      <c r="D212" s="1">
        <v>50</v>
      </c>
      <c r="E212" s="18">
        <v>0.20000000298023224</v>
      </c>
      <c r="F212" s="15">
        <f>tblOrderDetails[[#This Row],[UnitPrice]]*tblOrderDetails[[#This Row],[Quantity]]</f>
        <v>840</v>
      </c>
    </row>
    <row r="213" spans="1:6" x14ac:dyDescent="0.25">
      <c r="A213" s="2">
        <v>10327</v>
      </c>
      <c r="B213" s="2">
        <v>30</v>
      </c>
      <c r="C213" s="12">
        <v>20.7</v>
      </c>
      <c r="D213" s="2">
        <v>35</v>
      </c>
      <c r="E213" s="19">
        <v>0.20000000298023224</v>
      </c>
      <c r="F213" s="15">
        <f>tblOrderDetails[[#This Row],[UnitPrice]]*tblOrderDetails[[#This Row],[Quantity]]</f>
        <v>724.5</v>
      </c>
    </row>
    <row r="214" spans="1:6" x14ac:dyDescent="0.25">
      <c r="A214" s="1">
        <v>10327</v>
      </c>
      <c r="B214" s="1">
        <v>58</v>
      </c>
      <c r="C214" s="11">
        <v>10.6</v>
      </c>
      <c r="D214" s="1">
        <v>30</v>
      </c>
      <c r="E214" s="18">
        <v>0.20000000298023224</v>
      </c>
      <c r="F214" s="15">
        <f>tblOrderDetails[[#This Row],[UnitPrice]]*tblOrderDetails[[#This Row],[Quantity]]</f>
        <v>318</v>
      </c>
    </row>
    <row r="215" spans="1:6" x14ac:dyDescent="0.25">
      <c r="A215" s="2">
        <v>10328</v>
      </c>
      <c r="B215" s="2">
        <v>59</v>
      </c>
      <c r="C215" s="12">
        <v>44</v>
      </c>
      <c r="D215" s="2">
        <v>9</v>
      </c>
      <c r="E215" s="19">
        <v>0</v>
      </c>
      <c r="F215" s="15">
        <f>tblOrderDetails[[#This Row],[UnitPrice]]*tblOrderDetails[[#This Row],[Quantity]]</f>
        <v>396</v>
      </c>
    </row>
    <row r="216" spans="1:6" x14ac:dyDescent="0.25">
      <c r="A216" s="1">
        <v>10328</v>
      </c>
      <c r="B216" s="1">
        <v>65</v>
      </c>
      <c r="C216" s="11">
        <v>16.8</v>
      </c>
      <c r="D216" s="1">
        <v>40</v>
      </c>
      <c r="E216" s="18">
        <v>0</v>
      </c>
      <c r="F216" s="15">
        <f>tblOrderDetails[[#This Row],[UnitPrice]]*tblOrderDetails[[#This Row],[Quantity]]</f>
        <v>672</v>
      </c>
    </row>
    <row r="217" spans="1:6" x14ac:dyDescent="0.25">
      <c r="A217" s="2">
        <v>10328</v>
      </c>
      <c r="B217" s="2">
        <v>68</v>
      </c>
      <c r="C217" s="12">
        <v>10</v>
      </c>
      <c r="D217" s="2">
        <v>10</v>
      </c>
      <c r="E217" s="19">
        <v>0</v>
      </c>
      <c r="F217" s="15">
        <f>tblOrderDetails[[#This Row],[UnitPrice]]*tblOrderDetails[[#This Row],[Quantity]]</f>
        <v>100</v>
      </c>
    </row>
    <row r="218" spans="1:6" x14ac:dyDescent="0.25">
      <c r="A218" s="1">
        <v>10329</v>
      </c>
      <c r="B218" s="1">
        <v>19</v>
      </c>
      <c r="C218" s="11">
        <v>7.3</v>
      </c>
      <c r="D218" s="1">
        <v>10</v>
      </c>
      <c r="E218" s="18">
        <v>5.000000074505806E-2</v>
      </c>
      <c r="F218" s="15">
        <f>tblOrderDetails[[#This Row],[UnitPrice]]*tblOrderDetails[[#This Row],[Quantity]]</f>
        <v>73</v>
      </c>
    </row>
    <row r="219" spans="1:6" x14ac:dyDescent="0.25">
      <c r="A219" s="2">
        <v>10329</v>
      </c>
      <c r="B219" s="2">
        <v>30</v>
      </c>
      <c r="C219" s="12">
        <v>20.7</v>
      </c>
      <c r="D219" s="2">
        <v>8</v>
      </c>
      <c r="E219" s="19">
        <v>5.000000074505806E-2</v>
      </c>
      <c r="F219" s="15">
        <f>tblOrderDetails[[#This Row],[UnitPrice]]*tblOrderDetails[[#This Row],[Quantity]]</f>
        <v>165.6</v>
      </c>
    </row>
    <row r="220" spans="1:6" x14ac:dyDescent="0.25">
      <c r="A220" s="1">
        <v>10329</v>
      </c>
      <c r="B220" s="1">
        <v>38</v>
      </c>
      <c r="C220" s="11">
        <v>210.8</v>
      </c>
      <c r="D220" s="1">
        <v>20</v>
      </c>
      <c r="E220" s="18">
        <v>5.000000074505806E-2</v>
      </c>
      <c r="F220" s="15">
        <f>tblOrderDetails[[#This Row],[UnitPrice]]*tblOrderDetails[[#This Row],[Quantity]]</f>
        <v>4216</v>
      </c>
    </row>
    <row r="221" spans="1:6" x14ac:dyDescent="0.25">
      <c r="A221" s="2">
        <v>10329</v>
      </c>
      <c r="B221" s="2">
        <v>56</v>
      </c>
      <c r="C221" s="12">
        <v>30.4</v>
      </c>
      <c r="D221" s="2">
        <v>12</v>
      </c>
      <c r="E221" s="19">
        <v>5.000000074505806E-2</v>
      </c>
      <c r="F221" s="15">
        <f>tblOrderDetails[[#This Row],[UnitPrice]]*tblOrderDetails[[#This Row],[Quantity]]</f>
        <v>364.79999999999995</v>
      </c>
    </row>
    <row r="222" spans="1:6" x14ac:dyDescent="0.25">
      <c r="A222" s="1">
        <v>10330</v>
      </c>
      <c r="B222" s="1">
        <v>26</v>
      </c>
      <c r="C222" s="11">
        <v>24.9</v>
      </c>
      <c r="D222" s="1">
        <v>50</v>
      </c>
      <c r="E222" s="18">
        <v>0.15000000596046448</v>
      </c>
      <c r="F222" s="15">
        <f>tblOrderDetails[[#This Row],[UnitPrice]]*tblOrderDetails[[#This Row],[Quantity]]</f>
        <v>1245</v>
      </c>
    </row>
    <row r="223" spans="1:6" x14ac:dyDescent="0.25">
      <c r="A223" s="2">
        <v>10330</v>
      </c>
      <c r="B223" s="2">
        <v>72</v>
      </c>
      <c r="C223" s="12">
        <v>27.8</v>
      </c>
      <c r="D223" s="2">
        <v>25</v>
      </c>
      <c r="E223" s="19">
        <v>0.15000000596046448</v>
      </c>
      <c r="F223" s="15">
        <f>tblOrderDetails[[#This Row],[UnitPrice]]*tblOrderDetails[[#This Row],[Quantity]]</f>
        <v>695</v>
      </c>
    </row>
    <row r="224" spans="1:6" x14ac:dyDescent="0.25">
      <c r="A224" s="1">
        <v>10331</v>
      </c>
      <c r="B224" s="1">
        <v>54</v>
      </c>
      <c r="C224" s="11">
        <v>5.9</v>
      </c>
      <c r="D224" s="1">
        <v>15</v>
      </c>
      <c r="E224" s="18">
        <v>0</v>
      </c>
      <c r="F224" s="15">
        <f>tblOrderDetails[[#This Row],[UnitPrice]]*tblOrderDetails[[#This Row],[Quantity]]</f>
        <v>88.5</v>
      </c>
    </row>
    <row r="225" spans="1:6" x14ac:dyDescent="0.25">
      <c r="A225" s="2">
        <v>10332</v>
      </c>
      <c r="B225" s="2">
        <v>18</v>
      </c>
      <c r="C225" s="12">
        <v>50</v>
      </c>
      <c r="D225" s="2">
        <v>40</v>
      </c>
      <c r="E225" s="19">
        <v>0.20000000298023224</v>
      </c>
      <c r="F225" s="15">
        <f>tblOrderDetails[[#This Row],[UnitPrice]]*tblOrderDetails[[#This Row],[Quantity]]</f>
        <v>2000</v>
      </c>
    </row>
    <row r="226" spans="1:6" x14ac:dyDescent="0.25">
      <c r="A226" s="1">
        <v>10332</v>
      </c>
      <c r="B226" s="1">
        <v>42</v>
      </c>
      <c r="C226" s="11">
        <v>11.2</v>
      </c>
      <c r="D226" s="1">
        <v>10</v>
      </c>
      <c r="E226" s="18">
        <v>0.20000000298023224</v>
      </c>
      <c r="F226" s="15">
        <f>tblOrderDetails[[#This Row],[UnitPrice]]*tblOrderDetails[[#This Row],[Quantity]]</f>
        <v>112</v>
      </c>
    </row>
    <row r="227" spans="1:6" x14ac:dyDescent="0.25">
      <c r="A227" s="2">
        <v>10332</v>
      </c>
      <c r="B227" s="2">
        <v>47</v>
      </c>
      <c r="C227" s="12">
        <v>7.6</v>
      </c>
      <c r="D227" s="2">
        <v>16</v>
      </c>
      <c r="E227" s="19">
        <v>0.20000000298023224</v>
      </c>
      <c r="F227" s="15">
        <f>tblOrderDetails[[#This Row],[UnitPrice]]*tblOrderDetails[[#This Row],[Quantity]]</f>
        <v>121.6</v>
      </c>
    </row>
    <row r="228" spans="1:6" x14ac:dyDescent="0.25">
      <c r="A228" s="1">
        <v>10333</v>
      </c>
      <c r="B228" s="1">
        <v>14</v>
      </c>
      <c r="C228" s="11">
        <v>18.600000000000001</v>
      </c>
      <c r="D228" s="1">
        <v>10</v>
      </c>
      <c r="E228" s="18">
        <v>0</v>
      </c>
      <c r="F228" s="15">
        <f>tblOrderDetails[[#This Row],[UnitPrice]]*tblOrderDetails[[#This Row],[Quantity]]</f>
        <v>186</v>
      </c>
    </row>
    <row r="229" spans="1:6" x14ac:dyDescent="0.25">
      <c r="A229" s="2">
        <v>10333</v>
      </c>
      <c r="B229" s="2">
        <v>21</v>
      </c>
      <c r="C229" s="12">
        <v>8</v>
      </c>
      <c r="D229" s="2">
        <v>10</v>
      </c>
      <c r="E229" s="19">
        <v>0.10000000149011612</v>
      </c>
      <c r="F229" s="15">
        <f>tblOrderDetails[[#This Row],[UnitPrice]]*tblOrderDetails[[#This Row],[Quantity]]</f>
        <v>80</v>
      </c>
    </row>
    <row r="230" spans="1:6" x14ac:dyDescent="0.25">
      <c r="A230" s="1">
        <v>10333</v>
      </c>
      <c r="B230" s="1">
        <v>71</v>
      </c>
      <c r="C230" s="11">
        <v>17.2</v>
      </c>
      <c r="D230" s="1">
        <v>40</v>
      </c>
      <c r="E230" s="18">
        <v>0.10000000149011612</v>
      </c>
      <c r="F230" s="15">
        <f>tblOrderDetails[[#This Row],[UnitPrice]]*tblOrderDetails[[#This Row],[Quantity]]</f>
        <v>688</v>
      </c>
    </row>
    <row r="231" spans="1:6" x14ac:dyDescent="0.25">
      <c r="A231" s="2">
        <v>10334</v>
      </c>
      <c r="B231" s="2">
        <v>52</v>
      </c>
      <c r="C231" s="12">
        <v>5.6</v>
      </c>
      <c r="D231" s="2">
        <v>8</v>
      </c>
      <c r="E231" s="19">
        <v>0</v>
      </c>
      <c r="F231" s="15">
        <f>tblOrderDetails[[#This Row],[UnitPrice]]*tblOrderDetails[[#This Row],[Quantity]]</f>
        <v>44.8</v>
      </c>
    </row>
    <row r="232" spans="1:6" x14ac:dyDescent="0.25">
      <c r="A232" s="1">
        <v>10334</v>
      </c>
      <c r="B232" s="1">
        <v>68</v>
      </c>
      <c r="C232" s="11">
        <v>10</v>
      </c>
      <c r="D232" s="1">
        <v>10</v>
      </c>
      <c r="E232" s="18">
        <v>0</v>
      </c>
      <c r="F232" s="15">
        <f>tblOrderDetails[[#This Row],[UnitPrice]]*tblOrderDetails[[#This Row],[Quantity]]</f>
        <v>100</v>
      </c>
    </row>
    <row r="233" spans="1:6" x14ac:dyDescent="0.25">
      <c r="A233" s="2">
        <v>10335</v>
      </c>
      <c r="B233" s="2">
        <v>2</v>
      </c>
      <c r="C233" s="12">
        <v>15.2</v>
      </c>
      <c r="D233" s="2">
        <v>7</v>
      </c>
      <c r="E233" s="19">
        <v>0.20000000298023224</v>
      </c>
      <c r="F233" s="15">
        <f>tblOrderDetails[[#This Row],[UnitPrice]]*tblOrderDetails[[#This Row],[Quantity]]</f>
        <v>106.39999999999999</v>
      </c>
    </row>
    <row r="234" spans="1:6" x14ac:dyDescent="0.25">
      <c r="A234" s="1">
        <v>10335</v>
      </c>
      <c r="B234" s="1">
        <v>31</v>
      </c>
      <c r="C234" s="11">
        <v>10</v>
      </c>
      <c r="D234" s="1">
        <v>25</v>
      </c>
      <c r="E234" s="18">
        <v>0.20000000298023224</v>
      </c>
      <c r="F234" s="15">
        <f>tblOrderDetails[[#This Row],[UnitPrice]]*tblOrderDetails[[#This Row],[Quantity]]</f>
        <v>250</v>
      </c>
    </row>
    <row r="235" spans="1:6" x14ac:dyDescent="0.25">
      <c r="A235" s="2">
        <v>10335</v>
      </c>
      <c r="B235" s="2">
        <v>32</v>
      </c>
      <c r="C235" s="12">
        <v>25.6</v>
      </c>
      <c r="D235" s="2">
        <v>6</v>
      </c>
      <c r="E235" s="19">
        <v>0.20000000298023224</v>
      </c>
      <c r="F235" s="15">
        <f>tblOrderDetails[[#This Row],[UnitPrice]]*tblOrderDetails[[#This Row],[Quantity]]</f>
        <v>153.60000000000002</v>
      </c>
    </row>
    <row r="236" spans="1:6" x14ac:dyDescent="0.25">
      <c r="A236" s="1">
        <v>10335</v>
      </c>
      <c r="B236" s="1">
        <v>51</v>
      </c>
      <c r="C236" s="11">
        <v>42.4</v>
      </c>
      <c r="D236" s="1">
        <v>48</v>
      </c>
      <c r="E236" s="18">
        <v>0.20000000298023224</v>
      </c>
      <c r="F236" s="15">
        <f>tblOrderDetails[[#This Row],[UnitPrice]]*tblOrderDetails[[#This Row],[Quantity]]</f>
        <v>2035.1999999999998</v>
      </c>
    </row>
    <row r="237" spans="1:6" x14ac:dyDescent="0.25">
      <c r="A237" s="2">
        <v>10336</v>
      </c>
      <c r="B237" s="2">
        <v>4</v>
      </c>
      <c r="C237" s="12">
        <v>17.600000000000001</v>
      </c>
      <c r="D237" s="2">
        <v>18</v>
      </c>
      <c r="E237" s="19">
        <v>0.10000000149011612</v>
      </c>
      <c r="F237" s="15">
        <f>tblOrderDetails[[#This Row],[UnitPrice]]*tblOrderDetails[[#This Row],[Quantity]]</f>
        <v>316.8</v>
      </c>
    </row>
    <row r="238" spans="1:6" x14ac:dyDescent="0.25">
      <c r="A238" s="1">
        <v>10337</v>
      </c>
      <c r="B238" s="1">
        <v>23</v>
      </c>
      <c r="C238" s="11">
        <v>7.2</v>
      </c>
      <c r="D238" s="1">
        <v>40</v>
      </c>
      <c r="E238" s="18">
        <v>0</v>
      </c>
      <c r="F238" s="15">
        <f>tblOrderDetails[[#This Row],[UnitPrice]]*tblOrderDetails[[#This Row],[Quantity]]</f>
        <v>288</v>
      </c>
    </row>
    <row r="239" spans="1:6" x14ac:dyDescent="0.25">
      <c r="A239" s="2">
        <v>10337</v>
      </c>
      <c r="B239" s="2">
        <v>26</v>
      </c>
      <c r="C239" s="12">
        <v>24.9</v>
      </c>
      <c r="D239" s="2">
        <v>24</v>
      </c>
      <c r="E239" s="19">
        <v>0</v>
      </c>
      <c r="F239" s="15">
        <f>tblOrderDetails[[#This Row],[UnitPrice]]*tblOrderDetails[[#This Row],[Quantity]]</f>
        <v>597.59999999999991</v>
      </c>
    </row>
    <row r="240" spans="1:6" x14ac:dyDescent="0.25">
      <c r="A240" s="1">
        <v>10337</v>
      </c>
      <c r="B240" s="1">
        <v>36</v>
      </c>
      <c r="C240" s="11">
        <v>15.2</v>
      </c>
      <c r="D240" s="1">
        <v>20</v>
      </c>
      <c r="E240" s="18">
        <v>0</v>
      </c>
      <c r="F240" s="15">
        <f>tblOrderDetails[[#This Row],[UnitPrice]]*tblOrderDetails[[#This Row],[Quantity]]</f>
        <v>304</v>
      </c>
    </row>
    <row r="241" spans="1:6" x14ac:dyDescent="0.25">
      <c r="A241" s="2">
        <v>10337</v>
      </c>
      <c r="B241" s="2">
        <v>37</v>
      </c>
      <c r="C241" s="12">
        <v>20.8</v>
      </c>
      <c r="D241" s="2">
        <v>28</v>
      </c>
      <c r="E241" s="19">
        <v>0</v>
      </c>
      <c r="F241" s="15">
        <f>tblOrderDetails[[#This Row],[UnitPrice]]*tblOrderDetails[[#This Row],[Quantity]]</f>
        <v>582.4</v>
      </c>
    </row>
    <row r="242" spans="1:6" x14ac:dyDescent="0.25">
      <c r="A242" s="1">
        <v>10337</v>
      </c>
      <c r="B242" s="1">
        <v>72</v>
      </c>
      <c r="C242" s="11">
        <v>27.8</v>
      </c>
      <c r="D242" s="1">
        <v>25</v>
      </c>
      <c r="E242" s="18">
        <v>0</v>
      </c>
      <c r="F242" s="15">
        <f>tblOrderDetails[[#This Row],[UnitPrice]]*tblOrderDetails[[#This Row],[Quantity]]</f>
        <v>695</v>
      </c>
    </row>
    <row r="243" spans="1:6" x14ac:dyDescent="0.25">
      <c r="A243" s="2">
        <v>10338</v>
      </c>
      <c r="B243" s="2">
        <v>17</v>
      </c>
      <c r="C243" s="12">
        <v>31.2</v>
      </c>
      <c r="D243" s="2">
        <v>20</v>
      </c>
      <c r="E243" s="19">
        <v>0</v>
      </c>
      <c r="F243" s="15">
        <f>tblOrderDetails[[#This Row],[UnitPrice]]*tblOrderDetails[[#This Row],[Quantity]]</f>
        <v>624</v>
      </c>
    </row>
    <row r="244" spans="1:6" x14ac:dyDescent="0.25">
      <c r="A244" s="1">
        <v>10338</v>
      </c>
      <c r="B244" s="1">
        <v>30</v>
      </c>
      <c r="C244" s="11">
        <v>20.7</v>
      </c>
      <c r="D244" s="1">
        <v>15</v>
      </c>
      <c r="E244" s="18">
        <v>0</v>
      </c>
      <c r="F244" s="15">
        <f>tblOrderDetails[[#This Row],[UnitPrice]]*tblOrderDetails[[#This Row],[Quantity]]</f>
        <v>310.5</v>
      </c>
    </row>
    <row r="245" spans="1:6" x14ac:dyDescent="0.25">
      <c r="A245" s="2">
        <v>10339</v>
      </c>
      <c r="B245" s="2">
        <v>4</v>
      </c>
      <c r="C245" s="12">
        <v>17.600000000000001</v>
      </c>
      <c r="D245" s="2">
        <v>10</v>
      </c>
      <c r="E245" s="19">
        <v>0</v>
      </c>
      <c r="F245" s="15">
        <f>tblOrderDetails[[#This Row],[UnitPrice]]*tblOrderDetails[[#This Row],[Quantity]]</f>
        <v>176</v>
      </c>
    </row>
    <row r="246" spans="1:6" x14ac:dyDescent="0.25">
      <c r="A246" s="1">
        <v>10339</v>
      </c>
      <c r="B246" s="1">
        <v>17</v>
      </c>
      <c r="C246" s="11">
        <v>31.2</v>
      </c>
      <c r="D246" s="1">
        <v>70</v>
      </c>
      <c r="E246" s="18">
        <v>5.000000074505806E-2</v>
      </c>
      <c r="F246" s="15">
        <f>tblOrderDetails[[#This Row],[UnitPrice]]*tblOrderDetails[[#This Row],[Quantity]]</f>
        <v>2184</v>
      </c>
    </row>
    <row r="247" spans="1:6" x14ac:dyDescent="0.25">
      <c r="A247" s="2">
        <v>10339</v>
      </c>
      <c r="B247" s="2">
        <v>62</v>
      </c>
      <c r="C247" s="12">
        <v>39.4</v>
      </c>
      <c r="D247" s="2">
        <v>28</v>
      </c>
      <c r="E247" s="19">
        <v>0</v>
      </c>
      <c r="F247" s="15">
        <f>tblOrderDetails[[#This Row],[UnitPrice]]*tblOrderDetails[[#This Row],[Quantity]]</f>
        <v>1103.2</v>
      </c>
    </row>
    <row r="248" spans="1:6" x14ac:dyDescent="0.25">
      <c r="A248" s="1">
        <v>10340</v>
      </c>
      <c r="B248" s="1">
        <v>18</v>
      </c>
      <c r="C248" s="11">
        <v>50</v>
      </c>
      <c r="D248" s="1">
        <v>20</v>
      </c>
      <c r="E248" s="18">
        <v>5.000000074505806E-2</v>
      </c>
      <c r="F248" s="15">
        <f>tblOrderDetails[[#This Row],[UnitPrice]]*tblOrderDetails[[#This Row],[Quantity]]</f>
        <v>1000</v>
      </c>
    </row>
    <row r="249" spans="1:6" x14ac:dyDescent="0.25">
      <c r="A249" s="2">
        <v>10340</v>
      </c>
      <c r="B249" s="2">
        <v>41</v>
      </c>
      <c r="C249" s="12">
        <v>7.7</v>
      </c>
      <c r="D249" s="2">
        <v>12</v>
      </c>
      <c r="E249" s="19">
        <v>5.000000074505806E-2</v>
      </c>
      <c r="F249" s="15">
        <f>tblOrderDetails[[#This Row],[UnitPrice]]*tblOrderDetails[[#This Row],[Quantity]]</f>
        <v>92.4</v>
      </c>
    </row>
    <row r="250" spans="1:6" x14ac:dyDescent="0.25">
      <c r="A250" s="1">
        <v>10340</v>
      </c>
      <c r="B250" s="1">
        <v>43</v>
      </c>
      <c r="C250" s="11">
        <v>36.799999999999997</v>
      </c>
      <c r="D250" s="1">
        <v>40</v>
      </c>
      <c r="E250" s="18">
        <v>5.000000074505806E-2</v>
      </c>
      <c r="F250" s="15">
        <f>tblOrderDetails[[#This Row],[UnitPrice]]*tblOrderDetails[[#This Row],[Quantity]]</f>
        <v>1472</v>
      </c>
    </row>
    <row r="251" spans="1:6" x14ac:dyDescent="0.25">
      <c r="A251" s="2">
        <v>10341</v>
      </c>
      <c r="B251" s="2">
        <v>33</v>
      </c>
      <c r="C251" s="12">
        <v>2</v>
      </c>
      <c r="D251" s="2">
        <v>8</v>
      </c>
      <c r="E251" s="19">
        <v>0</v>
      </c>
      <c r="F251" s="15">
        <f>tblOrderDetails[[#This Row],[UnitPrice]]*tblOrderDetails[[#This Row],[Quantity]]</f>
        <v>16</v>
      </c>
    </row>
    <row r="252" spans="1:6" x14ac:dyDescent="0.25">
      <c r="A252" s="1">
        <v>10341</v>
      </c>
      <c r="B252" s="1">
        <v>59</v>
      </c>
      <c r="C252" s="11">
        <v>44</v>
      </c>
      <c r="D252" s="1">
        <v>9</v>
      </c>
      <c r="E252" s="18">
        <v>0.15000000596046448</v>
      </c>
      <c r="F252" s="15">
        <f>tblOrderDetails[[#This Row],[UnitPrice]]*tblOrderDetails[[#This Row],[Quantity]]</f>
        <v>396</v>
      </c>
    </row>
    <row r="253" spans="1:6" x14ac:dyDescent="0.25">
      <c r="A253" s="2">
        <v>10342</v>
      </c>
      <c r="B253" s="2">
        <v>2</v>
      </c>
      <c r="C253" s="12">
        <v>15.2</v>
      </c>
      <c r="D253" s="2">
        <v>24</v>
      </c>
      <c r="E253" s="19">
        <v>0.20000000298023224</v>
      </c>
      <c r="F253" s="15">
        <f>tblOrderDetails[[#This Row],[UnitPrice]]*tblOrderDetails[[#This Row],[Quantity]]</f>
        <v>364.79999999999995</v>
      </c>
    </row>
    <row r="254" spans="1:6" x14ac:dyDescent="0.25">
      <c r="A254" s="1">
        <v>10342</v>
      </c>
      <c r="B254" s="1">
        <v>31</v>
      </c>
      <c r="C254" s="11">
        <v>10</v>
      </c>
      <c r="D254" s="1">
        <v>56</v>
      </c>
      <c r="E254" s="18">
        <v>0.20000000298023224</v>
      </c>
      <c r="F254" s="15">
        <f>tblOrderDetails[[#This Row],[UnitPrice]]*tblOrderDetails[[#This Row],[Quantity]]</f>
        <v>560</v>
      </c>
    </row>
    <row r="255" spans="1:6" x14ac:dyDescent="0.25">
      <c r="A255" s="2">
        <v>10342</v>
      </c>
      <c r="B255" s="2">
        <v>36</v>
      </c>
      <c r="C255" s="12">
        <v>15.2</v>
      </c>
      <c r="D255" s="2">
        <v>40</v>
      </c>
      <c r="E255" s="19">
        <v>0.20000000298023224</v>
      </c>
      <c r="F255" s="15">
        <f>tblOrderDetails[[#This Row],[UnitPrice]]*tblOrderDetails[[#This Row],[Quantity]]</f>
        <v>608</v>
      </c>
    </row>
    <row r="256" spans="1:6" x14ac:dyDescent="0.25">
      <c r="A256" s="1">
        <v>10342</v>
      </c>
      <c r="B256" s="1">
        <v>55</v>
      </c>
      <c r="C256" s="11">
        <v>19.2</v>
      </c>
      <c r="D256" s="1">
        <v>40</v>
      </c>
      <c r="E256" s="18">
        <v>0.20000000298023224</v>
      </c>
      <c r="F256" s="15">
        <f>tblOrderDetails[[#This Row],[UnitPrice]]*tblOrderDetails[[#This Row],[Quantity]]</f>
        <v>768</v>
      </c>
    </row>
    <row r="257" spans="1:6" x14ac:dyDescent="0.25">
      <c r="A257" s="2">
        <v>10343</v>
      </c>
      <c r="B257" s="2">
        <v>64</v>
      </c>
      <c r="C257" s="12">
        <v>26.6</v>
      </c>
      <c r="D257" s="2">
        <v>50</v>
      </c>
      <c r="E257" s="19">
        <v>0</v>
      </c>
      <c r="F257" s="15">
        <f>tblOrderDetails[[#This Row],[UnitPrice]]*tblOrderDetails[[#This Row],[Quantity]]</f>
        <v>1330</v>
      </c>
    </row>
    <row r="258" spans="1:6" x14ac:dyDescent="0.25">
      <c r="A258" s="1">
        <v>10343</v>
      </c>
      <c r="B258" s="1">
        <v>68</v>
      </c>
      <c r="C258" s="11">
        <v>10</v>
      </c>
      <c r="D258" s="1">
        <v>4</v>
      </c>
      <c r="E258" s="18">
        <v>5.000000074505806E-2</v>
      </c>
      <c r="F258" s="15">
        <f>tblOrderDetails[[#This Row],[UnitPrice]]*tblOrderDetails[[#This Row],[Quantity]]</f>
        <v>40</v>
      </c>
    </row>
    <row r="259" spans="1:6" x14ac:dyDescent="0.25">
      <c r="A259" s="2">
        <v>10343</v>
      </c>
      <c r="B259" s="2">
        <v>76</v>
      </c>
      <c r="C259" s="12">
        <v>14.4</v>
      </c>
      <c r="D259" s="2">
        <v>15</v>
      </c>
      <c r="E259" s="19">
        <v>0</v>
      </c>
      <c r="F259" s="15">
        <f>tblOrderDetails[[#This Row],[UnitPrice]]*tblOrderDetails[[#This Row],[Quantity]]</f>
        <v>216</v>
      </c>
    </row>
    <row r="260" spans="1:6" x14ac:dyDescent="0.25">
      <c r="A260" s="1">
        <v>10344</v>
      </c>
      <c r="B260" s="1">
        <v>4</v>
      </c>
      <c r="C260" s="11">
        <v>17.600000000000001</v>
      </c>
      <c r="D260" s="1">
        <v>35</v>
      </c>
      <c r="E260" s="18">
        <v>0</v>
      </c>
      <c r="F260" s="15">
        <f>tblOrderDetails[[#This Row],[UnitPrice]]*tblOrderDetails[[#This Row],[Quantity]]</f>
        <v>616</v>
      </c>
    </row>
    <row r="261" spans="1:6" x14ac:dyDescent="0.25">
      <c r="A261" s="2">
        <v>10344</v>
      </c>
      <c r="B261" s="2">
        <v>8</v>
      </c>
      <c r="C261" s="12">
        <v>32</v>
      </c>
      <c r="D261" s="2">
        <v>70</v>
      </c>
      <c r="E261" s="19">
        <v>0.25</v>
      </c>
      <c r="F261" s="15">
        <f>tblOrderDetails[[#This Row],[UnitPrice]]*tblOrderDetails[[#This Row],[Quantity]]</f>
        <v>2240</v>
      </c>
    </row>
    <row r="262" spans="1:6" x14ac:dyDescent="0.25">
      <c r="A262" s="1">
        <v>10345</v>
      </c>
      <c r="B262" s="1">
        <v>8</v>
      </c>
      <c r="C262" s="11">
        <v>32</v>
      </c>
      <c r="D262" s="1">
        <v>70</v>
      </c>
      <c r="E262" s="18">
        <v>0</v>
      </c>
      <c r="F262" s="15">
        <f>tblOrderDetails[[#This Row],[UnitPrice]]*tblOrderDetails[[#This Row],[Quantity]]</f>
        <v>2240</v>
      </c>
    </row>
    <row r="263" spans="1:6" x14ac:dyDescent="0.25">
      <c r="A263" s="2">
        <v>10345</v>
      </c>
      <c r="B263" s="2">
        <v>19</v>
      </c>
      <c r="C263" s="12">
        <v>7.3</v>
      </c>
      <c r="D263" s="2">
        <v>80</v>
      </c>
      <c r="E263" s="19">
        <v>0</v>
      </c>
      <c r="F263" s="15">
        <f>tblOrderDetails[[#This Row],[UnitPrice]]*tblOrderDetails[[#This Row],[Quantity]]</f>
        <v>584</v>
      </c>
    </row>
    <row r="264" spans="1:6" x14ac:dyDescent="0.25">
      <c r="A264" s="1">
        <v>10345</v>
      </c>
      <c r="B264" s="1">
        <v>42</v>
      </c>
      <c r="C264" s="11">
        <v>11.2</v>
      </c>
      <c r="D264" s="1">
        <v>9</v>
      </c>
      <c r="E264" s="18">
        <v>0</v>
      </c>
      <c r="F264" s="15">
        <f>tblOrderDetails[[#This Row],[UnitPrice]]*tblOrderDetails[[#This Row],[Quantity]]</f>
        <v>100.8</v>
      </c>
    </row>
    <row r="265" spans="1:6" x14ac:dyDescent="0.25">
      <c r="A265" s="2">
        <v>10346</v>
      </c>
      <c r="B265" s="2">
        <v>17</v>
      </c>
      <c r="C265" s="12">
        <v>31.2</v>
      </c>
      <c r="D265" s="2">
        <v>36</v>
      </c>
      <c r="E265" s="19">
        <v>0.10000000149011612</v>
      </c>
      <c r="F265" s="15">
        <f>tblOrderDetails[[#This Row],[UnitPrice]]*tblOrderDetails[[#This Row],[Quantity]]</f>
        <v>1123.2</v>
      </c>
    </row>
    <row r="266" spans="1:6" x14ac:dyDescent="0.25">
      <c r="A266" s="1">
        <v>10346</v>
      </c>
      <c r="B266" s="1">
        <v>56</v>
      </c>
      <c r="C266" s="11">
        <v>30.4</v>
      </c>
      <c r="D266" s="1">
        <v>20</v>
      </c>
      <c r="E266" s="18">
        <v>0</v>
      </c>
      <c r="F266" s="15">
        <f>tblOrderDetails[[#This Row],[UnitPrice]]*tblOrderDetails[[#This Row],[Quantity]]</f>
        <v>608</v>
      </c>
    </row>
    <row r="267" spans="1:6" x14ac:dyDescent="0.25">
      <c r="A267" s="2">
        <v>10347</v>
      </c>
      <c r="B267" s="2">
        <v>25</v>
      </c>
      <c r="C267" s="12">
        <v>11.2</v>
      </c>
      <c r="D267" s="2">
        <v>10</v>
      </c>
      <c r="E267" s="19">
        <v>0</v>
      </c>
      <c r="F267" s="15">
        <f>tblOrderDetails[[#This Row],[UnitPrice]]*tblOrderDetails[[#This Row],[Quantity]]</f>
        <v>112</v>
      </c>
    </row>
    <row r="268" spans="1:6" x14ac:dyDescent="0.25">
      <c r="A268" s="1">
        <v>10347</v>
      </c>
      <c r="B268" s="1">
        <v>39</v>
      </c>
      <c r="C268" s="11">
        <v>14.4</v>
      </c>
      <c r="D268" s="1">
        <v>50</v>
      </c>
      <c r="E268" s="18">
        <v>0.15000000596046448</v>
      </c>
      <c r="F268" s="15">
        <f>tblOrderDetails[[#This Row],[UnitPrice]]*tblOrderDetails[[#This Row],[Quantity]]</f>
        <v>720</v>
      </c>
    </row>
    <row r="269" spans="1:6" x14ac:dyDescent="0.25">
      <c r="A269" s="2">
        <v>10347</v>
      </c>
      <c r="B269" s="2">
        <v>40</v>
      </c>
      <c r="C269" s="12">
        <v>14.7</v>
      </c>
      <c r="D269" s="2">
        <v>4</v>
      </c>
      <c r="E269" s="19">
        <v>0</v>
      </c>
      <c r="F269" s="15">
        <f>tblOrderDetails[[#This Row],[UnitPrice]]*tblOrderDetails[[#This Row],[Quantity]]</f>
        <v>58.8</v>
      </c>
    </row>
    <row r="270" spans="1:6" x14ac:dyDescent="0.25">
      <c r="A270" s="1">
        <v>10347</v>
      </c>
      <c r="B270" s="1">
        <v>75</v>
      </c>
      <c r="C270" s="11">
        <v>6.2</v>
      </c>
      <c r="D270" s="1">
        <v>6</v>
      </c>
      <c r="E270" s="18">
        <v>0.15000000596046448</v>
      </c>
      <c r="F270" s="15">
        <f>tblOrderDetails[[#This Row],[UnitPrice]]*tblOrderDetails[[#This Row],[Quantity]]</f>
        <v>37.200000000000003</v>
      </c>
    </row>
    <row r="271" spans="1:6" x14ac:dyDescent="0.25">
      <c r="A271" s="2">
        <v>10348</v>
      </c>
      <c r="B271" s="2">
        <v>1</v>
      </c>
      <c r="C271" s="12">
        <v>14.4</v>
      </c>
      <c r="D271" s="2">
        <v>15</v>
      </c>
      <c r="E271" s="19">
        <v>0.15000000596046448</v>
      </c>
      <c r="F271" s="15">
        <f>tblOrderDetails[[#This Row],[UnitPrice]]*tblOrderDetails[[#This Row],[Quantity]]</f>
        <v>216</v>
      </c>
    </row>
    <row r="272" spans="1:6" x14ac:dyDescent="0.25">
      <c r="A272" s="1">
        <v>10348</v>
      </c>
      <c r="B272" s="1">
        <v>23</v>
      </c>
      <c r="C272" s="11">
        <v>7.2</v>
      </c>
      <c r="D272" s="1">
        <v>25</v>
      </c>
      <c r="E272" s="18">
        <v>0</v>
      </c>
      <c r="F272" s="15">
        <f>tblOrderDetails[[#This Row],[UnitPrice]]*tblOrderDetails[[#This Row],[Quantity]]</f>
        <v>180</v>
      </c>
    </row>
    <row r="273" spans="1:6" x14ac:dyDescent="0.25">
      <c r="A273" s="2">
        <v>10349</v>
      </c>
      <c r="B273" s="2">
        <v>54</v>
      </c>
      <c r="C273" s="12">
        <v>5.9</v>
      </c>
      <c r="D273" s="2">
        <v>24</v>
      </c>
      <c r="E273" s="19">
        <v>0</v>
      </c>
      <c r="F273" s="15">
        <f>tblOrderDetails[[#This Row],[UnitPrice]]*tblOrderDetails[[#This Row],[Quantity]]</f>
        <v>141.60000000000002</v>
      </c>
    </row>
    <row r="274" spans="1:6" x14ac:dyDescent="0.25">
      <c r="A274" s="1">
        <v>10350</v>
      </c>
      <c r="B274" s="1">
        <v>50</v>
      </c>
      <c r="C274" s="11">
        <v>13</v>
      </c>
      <c r="D274" s="1">
        <v>15</v>
      </c>
      <c r="E274" s="18">
        <v>0.10000000149011612</v>
      </c>
      <c r="F274" s="15">
        <f>tblOrderDetails[[#This Row],[UnitPrice]]*tblOrderDetails[[#This Row],[Quantity]]</f>
        <v>195</v>
      </c>
    </row>
    <row r="275" spans="1:6" x14ac:dyDescent="0.25">
      <c r="A275" s="2">
        <v>10350</v>
      </c>
      <c r="B275" s="2">
        <v>69</v>
      </c>
      <c r="C275" s="12">
        <v>28.8</v>
      </c>
      <c r="D275" s="2">
        <v>18</v>
      </c>
      <c r="E275" s="19">
        <v>0.10000000149011612</v>
      </c>
      <c r="F275" s="15">
        <f>tblOrderDetails[[#This Row],[UnitPrice]]*tblOrderDetails[[#This Row],[Quantity]]</f>
        <v>518.4</v>
      </c>
    </row>
    <row r="276" spans="1:6" x14ac:dyDescent="0.25">
      <c r="A276" s="1">
        <v>10351</v>
      </c>
      <c r="B276" s="1">
        <v>38</v>
      </c>
      <c r="C276" s="11">
        <v>210.8</v>
      </c>
      <c r="D276" s="1">
        <v>20</v>
      </c>
      <c r="E276" s="18">
        <v>5.000000074505806E-2</v>
      </c>
      <c r="F276" s="15">
        <f>tblOrderDetails[[#This Row],[UnitPrice]]*tblOrderDetails[[#This Row],[Quantity]]</f>
        <v>4216</v>
      </c>
    </row>
    <row r="277" spans="1:6" x14ac:dyDescent="0.25">
      <c r="A277" s="2">
        <v>10351</v>
      </c>
      <c r="B277" s="2">
        <v>41</v>
      </c>
      <c r="C277" s="12">
        <v>7.7</v>
      </c>
      <c r="D277" s="2">
        <v>13</v>
      </c>
      <c r="E277" s="19">
        <v>0</v>
      </c>
      <c r="F277" s="15">
        <f>tblOrderDetails[[#This Row],[UnitPrice]]*tblOrderDetails[[#This Row],[Quantity]]</f>
        <v>100.10000000000001</v>
      </c>
    </row>
    <row r="278" spans="1:6" x14ac:dyDescent="0.25">
      <c r="A278" s="1">
        <v>10351</v>
      </c>
      <c r="B278" s="1">
        <v>44</v>
      </c>
      <c r="C278" s="11">
        <v>15.5</v>
      </c>
      <c r="D278" s="1">
        <v>77</v>
      </c>
      <c r="E278" s="18">
        <v>5.000000074505806E-2</v>
      </c>
      <c r="F278" s="15">
        <f>tblOrderDetails[[#This Row],[UnitPrice]]*tblOrderDetails[[#This Row],[Quantity]]</f>
        <v>1193.5</v>
      </c>
    </row>
    <row r="279" spans="1:6" x14ac:dyDescent="0.25">
      <c r="A279" s="2">
        <v>10351</v>
      </c>
      <c r="B279" s="2">
        <v>65</v>
      </c>
      <c r="C279" s="12">
        <v>16.8</v>
      </c>
      <c r="D279" s="2">
        <v>10</v>
      </c>
      <c r="E279" s="19">
        <v>5.000000074505806E-2</v>
      </c>
      <c r="F279" s="15">
        <f>tblOrderDetails[[#This Row],[UnitPrice]]*tblOrderDetails[[#This Row],[Quantity]]</f>
        <v>168</v>
      </c>
    </row>
    <row r="280" spans="1:6" x14ac:dyDescent="0.25">
      <c r="A280" s="1">
        <v>10352</v>
      </c>
      <c r="B280" s="1">
        <v>24</v>
      </c>
      <c r="C280" s="11">
        <v>3.6</v>
      </c>
      <c r="D280" s="1">
        <v>10</v>
      </c>
      <c r="E280" s="18">
        <v>0</v>
      </c>
      <c r="F280" s="15">
        <f>tblOrderDetails[[#This Row],[UnitPrice]]*tblOrderDetails[[#This Row],[Quantity]]</f>
        <v>36</v>
      </c>
    </row>
    <row r="281" spans="1:6" x14ac:dyDescent="0.25">
      <c r="A281" s="2">
        <v>10352</v>
      </c>
      <c r="B281" s="2">
        <v>54</v>
      </c>
      <c r="C281" s="12">
        <v>5.9</v>
      </c>
      <c r="D281" s="2">
        <v>20</v>
      </c>
      <c r="E281" s="19">
        <v>0.15000000596046448</v>
      </c>
      <c r="F281" s="15">
        <f>tblOrderDetails[[#This Row],[UnitPrice]]*tblOrderDetails[[#This Row],[Quantity]]</f>
        <v>118</v>
      </c>
    </row>
    <row r="282" spans="1:6" x14ac:dyDescent="0.25">
      <c r="A282" s="1">
        <v>10353</v>
      </c>
      <c r="B282" s="1">
        <v>11</v>
      </c>
      <c r="C282" s="11">
        <v>16.8</v>
      </c>
      <c r="D282" s="1">
        <v>12</v>
      </c>
      <c r="E282" s="18">
        <v>0.20000000298023224</v>
      </c>
      <c r="F282" s="15">
        <f>tblOrderDetails[[#This Row],[UnitPrice]]*tblOrderDetails[[#This Row],[Quantity]]</f>
        <v>201.60000000000002</v>
      </c>
    </row>
    <row r="283" spans="1:6" x14ac:dyDescent="0.25">
      <c r="A283" s="2">
        <v>10353</v>
      </c>
      <c r="B283" s="2">
        <v>38</v>
      </c>
      <c r="C283" s="12">
        <v>210.8</v>
      </c>
      <c r="D283" s="2">
        <v>50</v>
      </c>
      <c r="E283" s="19">
        <v>0.20000000298023224</v>
      </c>
      <c r="F283" s="15">
        <f>tblOrderDetails[[#This Row],[UnitPrice]]*tblOrderDetails[[#This Row],[Quantity]]</f>
        <v>10540</v>
      </c>
    </row>
    <row r="284" spans="1:6" x14ac:dyDescent="0.25">
      <c r="A284" s="1">
        <v>10354</v>
      </c>
      <c r="B284" s="1">
        <v>1</v>
      </c>
      <c r="C284" s="11">
        <v>14.4</v>
      </c>
      <c r="D284" s="1">
        <v>12</v>
      </c>
      <c r="E284" s="18">
        <v>0</v>
      </c>
      <c r="F284" s="15">
        <f>tblOrderDetails[[#This Row],[UnitPrice]]*tblOrderDetails[[#This Row],[Quantity]]</f>
        <v>172.8</v>
      </c>
    </row>
    <row r="285" spans="1:6" x14ac:dyDescent="0.25">
      <c r="A285" s="2">
        <v>10354</v>
      </c>
      <c r="B285" s="2">
        <v>29</v>
      </c>
      <c r="C285" s="12">
        <v>99</v>
      </c>
      <c r="D285" s="2">
        <v>4</v>
      </c>
      <c r="E285" s="19">
        <v>0</v>
      </c>
      <c r="F285" s="15">
        <f>tblOrderDetails[[#This Row],[UnitPrice]]*tblOrderDetails[[#This Row],[Quantity]]</f>
        <v>396</v>
      </c>
    </row>
    <row r="286" spans="1:6" x14ac:dyDescent="0.25">
      <c r="A286" s="1">
        <v>10355</v>
      </c>
      <c r="B286" s="1">
        <v>24</v>
      </c>
      <c r="C286" s="11">
        <v>3.6</v>
      </c>
      <c r="D286" s="1">
        <v>25</v>
      </c>
      <c r="E286" s="18">
        <v>0</v>
      </c>
      <c r="F286" s="15">
        <f>tblOrderDetails[[#This Row],[UnitPrice]]*tblOrderDetails[[#This Row],[Quantity]]</f>
        <v>90</v>
      </c>
    </row>
    <row r="287" spans="1:6" x14ac:dyDescent="0.25">
      <c r="A287" s="2">
        <v>10355</v>
      </c>
      <c r="B287" s="2">
        <v>57</v>
      </c>
      <c r="C287" s="12">
        <v>15.6</v>
      </c>
      <c r="D287" s="2">
        <v>25</v>
      </c>
      <c r="E287" s="19">
        <v>0</v>
      </c>
      <c r="F287" s="15">
        <f>tblOrderDetails[[#This Row],[UnitPrice]]*tblOrderDetails[[#This Row],[Quantity]]</f>
        <v>390</v>
      </c>
    </row>
    <row r="288" spans="1:6" x14ac:dyDescent="0.25">
      <c r="A288" s="1">
        <v>10356</v>
      </c>
      <c r="B288" s="1">
        <v>31</v>
      </c>
      <c r="C288" s="11">
        <v>10</v>
      </c>
      <c r="D288" s="1">
        <v>30</v>
      </c>
      <c r="E288" s="18">
        <v>0</v>
      </c>
      <c r="F288" s="15">
        <f>tblOrderDetails[[#This Row],[UnitPrice]]*tblOrderDetails[[#This Row],[Quantity]]</f>
        <v>300</v>
      </c>
    </row>
    <row r="289" spans="1:6" x14ac:dyDescent="0.25">
      <c r="A289" s="2">
        <v>10356</v>
      </c>
      <c r="B289" s="2">
        <v>55</v>
      </c>
      <c r="C289" s="12">
        <v>19.2</v>
      </c>
      <c r="D289" s="2">
        <v>12</v>
      </c>
      <c r="E289" s="19">
        <v>0</v>
      </c>
      <c r="F289" s="15">
        <f>tblOrderDetails[[#This Row],[UnitPrice]]*tblOrderDetails[[#This Row],[Quantity]]</f>
        <v>230.39999999999998</v>
      </c>
    </row>
    <row r="290" spans="1:6" x14ac:dyDescent="0.25">
      <c r="A290" s="1">
        <v>10356</v>
      </c>
      <c r="B290" s="1">
        <v>69</v>
      </c>
      <c r="C290" s="11">
        <v>28.8</v>
      </c>
      <c r="D290" s="1">
        <v>20</v>
      </c>
      <c r="E290" s="18">
        <v>0</v>
      </c>
      <c r="F290" s="15">
        <f>tblOrderDetails[[#This Row],[UnitPrice]]*tblOrderDetails[[#This Row],[Quantity]]</f>
        <v>576</v>
      </c>
    </row>
    <row r="291" spans="1:6" x14ac:dyDescent="0.25">
      <c r="A291" s="2">
        <v>10357</v>
      </c>
      <c r="B291" s="2">
        <v>10</v>
      </c>
      <c r="C291" s="12">
        <v>24.8</v>
      </c>
      <c r="D291" s="2">
        <v>30</v>
      </c>
      <c r="E291" s="19">
        <v>0.20000000298023224</v>
      </c>
      <c r="F291" s="15">
        <f>tblOrderDetails[[#This Row],[UnitPrice]]*tblOrderDetails[[#This Row],[Quantity]]</f>
        <v>744</v>
      </c>
    </row>
    <row r="292" spans="1:6" x14ac:dyDescent="0.25">
      <c r="A292" s="1">
        <v>10357</v>
      </c>
      <c r="B292" s="1">
        <v>26</v>
      </c>
      <c r="C292" s="11">
        <v>24.9</v>
      </c>
      <c r="D292" s="1">
        <v>16</v>
      </c>
      <c r="E292" s="18">
        <v>0</v>
      </c>
      <c r="F292" s="15">
        <f>tblOrderDetails[[#This Row],[UnitPrice]]*tblOrderDetails[[#This Row],[Quantity]]</f>
        <v>398.4</v>
      </c>
    </row>
    <row r="293" spans="1:6" x14ac:dyDescent="0.25">
      <c r="A293" s="2">
        <v>10357</v>
      </c>
      <c r="B293" s="2">
        <v>60</v>
      </c>
      <c r="C293" s="12">
        <v>27.2</v>
      </c>
      <c r="D293" s="2">
        <v>8</v>
      </c>
      <c r="E293" s="19">
        <v>0.20000000298023224</v>
      </c>
      <c r="F293" s="15">
        <f>tblOrderDetails[[#This Row],[UnitPrice]]*tblOrderDetails[[#This Row],[Quantity]]</f>
        <v>217.6</v>
      </c>
    </row>
    <row r="294" spans="1:6" x14ac:dyDescent="0.25">
      <c r="A294" s="1">
        <v>10358</v>
      </c>
      <c r="B294" s="1">
        <v>24</v>
      </c>
      <c r="C294" s="11">
        <v>3.6</v>
      </c>
      <c r="D294" s="1">
        <v>10</v>
      </c>
      <c r="E294" s="18">
        <v>5.000000074505806E-2</v>
      </c>
      <c r="F294" s="15">
        <f>tblOrderDetails[[#This Row],[UnitPrice]]*tblOrderDetails[[#This Row],[Quantity]]</f>
        <v>36</v>
      </c>
    </row>
    <row r="295" spans="1:6" x14ac:dyDescent="0.25">
      <c r="A295" s="2">
        <v>10358</v>
      </c>
      <c r="B295" s="2">
        <v>34</v>
      </c>
      <c r="C295" s="12">
        <v>11.2</v>
      </c>
      <c r="D295" s="2">
        <v>10</v>
      </c>
      <c r="E295" s="19">
        <v>5.000000074505806E-2</v>
      </c>
      <c r="F295" s="15">
        <f>tblOrderDetails[[#This Row],[UnitPrice]]*tblOrderDetails[[#This Row],[Quantity]]</f>
        <v>112</v>
      </c>
    </row>
    <row r="296" spans="1:6" x14ac:dyDescent="0.25">
      <c r="A296" s="1">
        <v>10358</v>
      </c>
      <c r="B296" s="1">
        <v>36</v>
      </c>
      <c r="C296" s="11">
        <v>15.2</v>
      </c>
      <c r="D296" s="1">
        <v>20</v>
      </c>
      <c r="E296" s="18">
        <v>5.000000074505806E-2</v>
      </c>
      <c r="F296" s="15">
        <f>tblOrderDetails[[#This Row],[UnitPrice]]*tblOrderDetails[[#This Row],[Quantity]]</f>
        <v>304</v>
      </c>
    </row>
    <row r="297" spans="1:6" x14ac:dyDescent="0.25">
      <c r="A297" s="2">
        <v>10359</v>
      </c>
      <c r="B297" s="2">
        <v>16</v>
      </c>
      <c r="C297" s="12">
        <v>13.9</v>
      </c>
      <c r="D297" s="2">
        <v>56</v>
      </c>
      <c r="E297" s="19">
        <v>5.000000074505806E-2</v>
      </c>
      <c r="F297" s="15">
        <f>tblOrderDetails[[#This Row],[UnitPrice]]*tblOrderDetails[[#This Row],[Quantity]]</f>
        <v>778.4</v>
      </c>
    </row>
    <row r="298" spans="1:6" x14ac:dyDescent="0.25">
      <c r="A298" s="1">
        <v>10359</v>
      </c>
      <c r="B298" s="1">
        <v>31</v>
      </c>
      <c r="C298" s="11">
        <v>10</v>
      </c>
      <c r="D298" s="1">
        <v>70</v>
      </c>
      <c r="E298" s="18">
        <v>5.000000074505806E-2</v>
      </c>
      <c r="F298" s="15">
        <f>tblOrderDetails[[#This Row],[UnitPrice]]*tblOrderDetails[[#This Row],[Quantity]]</f>
        <v>700</v>
      </c>
    </row>
    <row r="299" spans="1:6" x14ac:dyDescent="0.25">
      <c r="A299" s="2">
        <v>10359</v>
      </c>
      <c r="B299" s="2">
        <v>60</v>
      </c>
      <c r="C299" s="12">
        <v>27.2</v>
      </c>
      <c r="D299" s="2">
        <v>80</v>
      </c>
      <c r="E299" s="19">
        <v>5.000000074505806E-2</v>
      </c>
      <c r="F299" s="15">
        <f>tblOrderDetails[[#This Row],[UnitPrice]]*tblOrderDetails[[#This Row],[Quantity]]</f>
        <v>2176</v>
      </c>
    </row>
    <row r="300" spans="1:6" x14ac:dyDescent="0.25">
      <c r="A300" s="1">
        <v>10360</v>
      </c>
      <c r="B300" s="1">
        <v>28</v>
      </c>
      <c r="C300" s="11">
        <v>36.4</v>
      </c>
      <c r="D300" s="1">
        <v>30</v>
      </c>
      <c r="E300" s="18">
        <v>0</v>
      </c>
      <c r="F300" s="15">
        <f>tblOrderDetails[[#This Row],[UnitPrice]]*tblOrderDetails[[#This Row],[Quantity]]</f>
        <v>1092</v>
      </c>
    </row>
    <row r="301" spans="1:6" x14ac:dyDescent="0.25">
      <c r="A301" s="2">
        <v>10360</v>
      </c>
      <c r="B301" s="2">
        <v>29</v>
      </c>
      <c r="C301" s="12">
        <v>99</v>
      </c>
      <c r="D301" s="2">
        <v>35</v>
      </c>
      <c r="E301" s="19">
        <v>0</v>
      </c>
      <c r="F301" s="15">
        <f>tblOrderDetails[[#This Row],[UnitPrice]]*tblOrderDetails[[#This Row],[Quantity]]</f>
        <v>3465</v>
      </c>
    </row>
    <row r="302" spans="1:6" x14ac:dyDescent="0.25">
      <c r="A302" s="1">
        <v>10360</v>
      </c>
      <c r="B302" s="1">
        <v>38</v>
      </c>
      <c r="C302" s="11">
        <v>210.8</v>
      </c>
      <c r="D302" s="1">
        <v>10</v>
      </c>
      <c r="E302" s="18">
        <v>0</v>
      </c>
      <c r="F302" s="15">
        <f>tblOrderDetails[[#This Row],[UnitPrice]]*tblOrderDetails[[#This Row],[Quantity]]</f>
        <v>2108</v>
      </c>
    </row>
    <row r="303" spans="1:6" x14ac:dyDescent="0.25">
      <c r="A303" s="2">
        <v>10360</v>
      </c>
      <c r="B303" s="2">
        <v>49</v>
      </c>
      <c r="C303" s="12">
        <v>16</v>
      </c>
      <c r="D303" s="2">
        <v>35</v>
      </c>
      <c r="E303" s="19">
        <v>0</v>
      </c>
      <c r="F303" s="15">
        <f>tblOrderDetails[[#This Row],[UnitPrice]]*tblOrderDetails[[#This Row],[Quantity]]</f>
        <v>560</v>
      </c>
    </row>
    <row r="304" spans="1:6" x14ac:dyDescent="0.25">
      <c r="A304" s="1">
        <v>10360</v>
      </c>
      <c r="B304" s="1">
        <v>54</v>
      </c>
      <c r="C304" s="11">
        <v>5.9</v>
      </c>
      <c r="D304" s="1">
        <v>28</v>
      </c>
      <c r="E304" s="18">
        <v>0</v>
      </c>
      <c r="F304" s="15">
        <f>tblOrderDetails[[#This Row],[UnitPrice]]*tblOrderDetails[[#This Row],[Quantity]]</f>
        <v>165.20000000000002</v>
      </c>
    </row>
    <row r="305" spans="1:6" x14ac:dyDescent="0.25">
      <c r="A305" s="2">
        <v>10361</v>
      </c>
      <c r="B305" s="2">
        <v>39</v>
      </c>
      <c r="C305" s="12">
        <v>14.4</v>
      </c>
      <c r="D305" s="2">
        <v>54</v>
      </c>
      <c r="E305" s="19">
        <v>0.10000000149011612</v>
      </c>
      <c r="F305" s="15">
        <f>tblOrderDetails[[#This Row],[UnitPrice]]*tblOrderDetails[[#This Row],[Quantity]]</f>
        <v>777.6</v>
      </c>
    </row>
    <row r="306" spans="1:6" x14ac:dyDescent="0.25">
      <c r="A306" s="1">
        <v>10361</v>
      </c>
      <c r="B306" s="1">
        <v>60</v>
      </c>
      <c r="C306" s="11">
        <v>27.2</v>
      </c>
      <c r="D306" s="1">
        <v>55</v>
      </c>
      <c r="E306" s="18">
        <v>0.10000000149011612</v>
      </c>
      <c r="F306" s="15">
        <f>tblOrderDetails[[#This Row],[UnitPrice]]*tblOrderDetails[[#This Row],[Quantity]]</f>
        <v>1496</v>
      </c>
    </row>
    <row r="307" spans="1:6" x14ac:dyDescent="0.25">
      <c r="A307" s="2">
        <v>10362</v>
      </c>
      <c r="B307" s="2">
        <v>25</v>
      </c>
      <c r="C307" s="12">
        <v>11.2</v>
      </c>
      <c r="D307" s="2">
        <v>50</v>
      </c>
      <c r="E307" s="19">
        <v>0</v>
      </c>
      <c r="F307" s="15">
        <f>tblOrderDetails[[#This Row],[UnitPrice]]*tblOrderDetails[[#This Row],[Quantity]]</f>
        <v>560</v>
      </c>
    </row>
    <row r="308" spans="1:6" x14ac:dyDescent="0.25">
      <c r="A308" s="1">
        <v>10362</v>
      </c>
      <c r="B308" s="1">
        <v>51</v>
      </c>
      <c r="C308" s="11">
        <v>42.4</v>
      </c>
      <c r="D308" s="1">
        <v>20</v>
      </c>
      <c r="E308" s="18">
        <v>0</v>
      </c>
      <c r="F308" s="15">
        <f>tblOrderDetails[[#This Row],[UnitPrice]]*tblOrderDetails[[#This Row],[Quantity]]</f>
        <v>848</v>
      </c>
    </row>
    <row r="309" spans="1:6" x14ac:dyDescent="0.25">
      <c r="A309" s="2">
        <v>10362</v>
      </c>
      <c r="B309" s="2">
        <v>54</v>
      </c>
      <c r="C309" s="12">
        <v>5.9</v>
      </c>
      <c r="D309" s="2">
        <v>24</v>
      </c>
      <c r="E309" s="19">
        <v>0</v>
      </c>
      <c r="F309" s="15">
        <f>tblOrderDetails[[#This Row],[UnitPrice]]*tblOrderDetails[[#This Row],[Quantity]]</f>
        <v>141.60000000000002</v>
      </c>
    </row>
    <row r="310" spans="1:6" x14ac:dyDescent="0.25">
      <c r="A310" s="1">
        <v>10363</v>
      </c>
      <c r="B310" s="1">
        <v>31</v>
      </c>
      <c r="C310" s="11">
        <v>10</v>
      </c>
      <c r="D310" s="1">
        <v>20</v>
      </c>
      <c r="E310" s="18">
        <v>0</v>
      </c>
      <c r="F310" s="15">
        <f>tblOrderDetails[[#This Row],[UnitPrice]]*tblOrderDetails[[#This Row],[Quantity]]</f>
        <v>200</v>
      </c>
    </row>
    <row r="311" spans="1:6" x14ac:dyDescent="0.25">
      <c r="A311" s="2">
        <v>10363</v>
      </c>
      <c r="B311" s="2">
        <v>75</v>
      </c>
      <c r="C311" s="12">
        <v>6.2</v>
      </c>
      <c r="D311" s="2">
        <v>12</v>
      </c>
      <c r="E311" s="19">
        <v>0</v>
      </c>
      <c r="F311" s="15">
        <f>tblOrderDetails[[#This Row],[UnitPrice]]*tblOrderDetails[[#This Row],[Quantity]]</f>
        <v>74.400000000000006</v>
      </c>
    </row>
    <row r="312" spans="1:6" x14ac:dyDescent="0.25">
      <c r="A312" s="1">
        <v>10363</v>
      </c>
      <c r="B312" s="1">
        <v>76</v>
      </c>
      <c r="C312" s="11">
        <v>14.4</v>
      </c>
      <c r="D312" s="1">
        <v>12</v>
      </c>
      <c r="E312" s="18">
        <v>0</v>
      </c>
      <c r="F312" s="15">
        <f>tblOrderDetails[[#This Row],[UnitPrice]]*tblOrderDetails[[#This Row],[Quantity]]</f>
        <v>172.8</v>
      </c>
    </row>
    <row r="313" spans="1:6" x14ac:dyDescent="0.25">
      <c r="A313" s="2">
        <v>10364</v>
      </c>
      <c r="B313" s="2">
        <v>69</v>
      </c>
      <c r="C313" s="12">
        <v>28.8</v>
      </c>
      <c r="D313" s="2">
        <v>30</v>
      </c>
      <c r="E313" s="19">
        <v>0</v>
      </c>
      <c r="F313" s="15">
        <f>tblOrderDetails[[#This Row],[UnitPrice]]*tblOrderDetails[[#This Row],[Quantity]]</f>
        <v>864</v>
      </c>
    </row>
    <row r="314" spans="1:6" x14ac:dyDescent="0.25">
      <c r="A314" s="1">
        <v>10364</v>
      </c>
      <c r="B314" s="1">
        <v>71</v>
      </c>
      <c r="C314" s="11">
        <v>17.2</v>
      </c>
      <c r="D314" s="1">
        <v>5</v>
      </c>
      <c r="E314" s="18">
        <v>0</v>
      </c>
      <c r="F314" s="15">
        <f>tblOrderDetails[[#This Row],[UnitPrice]]*tblOrderDetails[[#This Row],[Quantity]]</f>
        <v>86</v>
      </c>
    </row>
    <row r="315" spans="1:6" x14ac:dyDescent="0.25">
      <c r="A315" s="2">
        <v>10365</v>
      </c>
      <c r="B315" s="2">
        <v>11</v>
      </c>
      <c r="C315" s="12">
        <v>16.8</v>
      </c>
      <c r="D315" s="2">
        <v>24</v>
      </c>
      <c r="E315" s="19">
        <v>0</v>
      </c>
      <c r="F315" s="15">
        <f>tblOrderDetails[[#This Row],[UnitPrice]]*tblOrderDetails[[#This Row],[Quantity]]</f>
        <v>403.20000000000005</v>
      </c>
    </row>
    <row r="316" spans="1:6" x14ac:dyDescent="0.25">
      <c r="A316" s="1">
        <v>10366</v>
      </c>
      <c r="B316" s="1">
        <v>65</v>
      </c>
      <c r="C316" s="11">
        <v>16.8</v>
      </c>
      <c r="D316" s="1">
        <v>5</v>
      </c>
      <c r="E316" s="18">
        <v>0</v>
      </c>
      <c r="F316" s="15">
        <f>tblOrderDetails[[#This Row],[UnitPrice]]*tblOrderDetails[[#This Row],[Quantity]]</f>
        <v>84</v>
      </c>
    </row>
    <row r="317" spans="1:6" x14ac:dyDescent="0.25">
      <c r="A317" s="2">
        <v>10366</v>
      </c>
      <c r="B317" s="2">
        <v>77</v>
      </c>
      <c r="C317" s="12">
        <v>10.4</v>
      </c>
      <c r="D317" s="2">
        <v>5</v>
      </c>
      <c r="E317" s="19">
        <v>0</v>
      </c>
      <c r="F317" s="15">
        <f>tblOrderDetails[[#This Row],[UnitPrice]]*tblOrderDetails[[#This Row],[Quantity]]</f>
        <v>52</v>
      </c>
    </row>
    <row r="318" spans="1:6" x14ac:dyDescent="0.25">
      <c r="A318" s="1">
        <v>10367</v>
      </c>
      <c r="B318" s="1">
        <v>34</v>
      </c>
      <c r="C318" s="11">
        <v>11.2</v>
      </c>
      <c r="D318" s="1">
        <v>36</v>
      </c>
      <c r="E318" s="18">
        <v>0</v>
      </c>
      <c r="F318" s="15">
        <f>tblOrderDetails[[#This Row],[UnitPrice]]*tblOrderDetails[[#This Row],[Quantity]]</f>
        <v>403.2</v>
      </c>
    </row>
    <row r="319" spans="1:6" x14ac:dyDescent="0.25">
      <c r="A319" s="2">
        <v>10367</v>
      </c>
      <c r="B319" s="2">
        <v>54</v>
      </c>
      <c r="C319" s="12">
        <v>5.9</v>
      </c>
      <c r="D319" s="2">
        <v>18</v>
      </c>
      <c r="E319" s="19">
        <v>0</v>
      </c>
      <c r="F319" s="15">
        <f>tblOrderDetails[[#This Row],[UnitPrice]]*tblOrderDetails[[#This Row],[Quantity]]</f>
        <v>106.2</v>
      </c>
    </row>
    <row r="320" spans="1:6" x14ac:dyDescent="0.25">
      <c r="A320" s="1">
        <v>10367</v>
      </c>
      <c r="B320" s="1">
        <v>65</v>
      </c>
      <c r="C320" s="11">
        <v>16.8</v>
      </c>
      <c r="D320" s="1">
        <v>15</v>
      </c>
      <c r="E320" s="18">
        <v>0</v>
      </c>
      <c r="F320" s="15">
        <f>tblOrderDetails[[#This Row],[UnitPrice]]*tblOrderDetails[[#This Row],[Quantity]]</f>
        <v>252</v>
      </c>
    </row>
    <row r="321" spans="1:6" x14ac:dyDescent="0.25">
      <c r="A321" s="2">
        <v>10367</v>
      </c>
      <c r="B321" s="2">
        <v>77</v>
      </c>
      <c r="C321" s="12">
        <v>10.4</v>
      </c>
      <c r="D321" s="2">
        <v>7</v>
      </c>
      <c r="E321" s="19">
        <v>0</v>
      </c>
      <c r="F321" s="15">
        <f>tblOrderDetails[[#This Row],[UnitPrice]]*tblOrderDetails[[#This Row],[Quantity]]</f>
        <v>72.8</v>
      </c>
    </row>
    <row r="322" spans="1:6" x14ac:dyDescent="0.25">
      <c r="A322" s="1">
        <v>10368</v>
      </c>
      <c r="B322" s="1">
        <v>21</v>
      </c>
      <c r="C322" s="11">
        <v>8</v>
      </c>
      <c r="D322" s="1">
        <v>5</v>
      </c>
      <c r="E322" s="18">
        <v>0.10000000149011612</v>
      </c>
      <c r="F322" s="15">
        <f>tblOrderDetails[[#This Row],[UnitPrice]]*tblOrderDetails[[#This Row],[Quantity]]</f>
        <v>40</v>
      </c>
    </row>
    <row r="323" spans="1:6" x14ac:dyDescent="0.25">
      <c r="A323" s="2">
        <v>10368</v>
      </c>
      <c r="B323" s="2">
        <v>28</v>
      </c>
      <c r="C323" s="12">
        <v>36.4</v>
      </c>
      <c r="D323" s="2">
        <v>13</v>
      </c>
      <c r="E323" s="19">
        <v>0.10000000149011612</v>
      </c>
      <c r="F323" s="15">
        <f>tblOrderDetails[[#This Row],[UnitPrice]]*tblOrderDetails[[#This Row],[Quantity]]</f>
        <v>473.2</v>
      </c>
    </row>
    <row r="324" spans="1:6" x14ac:dyDescent="0.25">
      <c r="A324" s="1">
        <v>10368</v>
      </c>
      <c r="B324" s="1">
        <v>57</v>
      </c>
      <c r="C324" s="11">
        <v>15.6</v>
      </c>
      <c r="D324" s="1">
        <v>25</v>
      </c>
      <c r="E324" s="18">
        <v>0</v>
      </c>
      <c r="F324" s="15">
        <f>tblOrderDetails[[#This Row],[UnitPrice]]*tblOrderDetails[[#This Row],[Quantity]]</f>
        <v>390</v>
      </c>
    </row>
    <row r="325" spans="1:6" x14ac:dyDescent="0.25">
      <c r="A325" s="2">
        <v>10368</v>
      </c>
      <c r="B325" s="2">
        <v>64</v>
      </c>
      <c r="C325" s="12">
        <v>26.6</v>
      </c>
      <c r="D325" s="2">
        <v>35</v>
      </c>
      <c r="E325" s="19">
        <v>0.10000000149011612</v>
      </c>
      <c r="F325" s="15">
        <f>tblOrderDetails[[#This Row],[UnitPrice]]*tblOrderDetails[[#This Row],[Quantity]]</f>
        <v>931</v>
      </c>
    </row>
    <row r="326" spans="1:6" x14ac:dyDescent="0.25">
      <c r="A326" s="1">
        <v>10369</v>
      </c>
      <c r="B326" s="1">
        <v>29</v>
      </c>
      <c r="C326" s="11">
        <v>99</v>
      </c>
      <c r="D326" s="1">
        <v>20</v>
      </c>
      <c r="E326" s="18">
        <v>0</v>
      </c>
      <c r="F326" s="15">
        <f>tblOrderDetails[[#This Row],[UnitPrice]]*tblOrderDetails[[#This Row],[Quantity]]</f>
        <v>1980</v>
      </c>
    </row>
    <row r="327" spans="1:6" x14ac:dyDescent="0.25">
      <c r="A327" s="2">
        <v>10369</v>
      </c>
      <c r="B327" s="2">
        <v>56</v>
      </c>
      <c r="C327" s="12">
        <v>30.4</v>
      </c>
      <c r="D327" s="2">
        <v>18</v>
      </c>
      <c r="E327" s="19">
        <v>0.25</v>
      </c>
      <c r="F327" s="15">
        <f>tblOrderDetails[[#This Row],[UnitPrice]]*tblOrderDetails[[#This Row],[Quantity]]</f>
        <v>547.19999999999993</v>
      </c>
    </row>
    <row r="328" spans="1:6" x14ac:dyDescent="0.25">
      <c r="A328" s="1">
        <v>10370</v>
      </c>
      <c r="B328" s="1">
        <v>1</v>
      </c>
      <c r="C328" s="11">
        <v>14.4</v>
      </c>
      <c r="D328" s="1">
        <v>15</v>
      </c>
      <c r="E328" s="18">
        <v>0.15000000596046448</v>
      </c>
      <c r="F328" s="15">
        <f>tblOrderDetails[[#This Row],[UnitPrice]]*tblOrderDetails[[#This Row],[Quantity]]</f>
        <v>216</v>
      </c>
    </row>
    <row r="329" spans="1:6" x14ac:dyDescent="0.25">
      <c r="A329" s="2">
        <v>10370</v>
      </c>
      <c r="B329" s="2">
        <v>64</v>
      </c>
      <c r="C329" s="12">
        <v>26.6</v>
      </c>
      <c r="D329" s="2">
        <v>30</v>
      </c>
      <c r="E329" s="19">
        <v>0</v>
      </c>
      <c r="F329" s="15">
        <f>tblOrderDetails[[#This Row],[UnitPrice]]*tblOrderDetails[[#This Row],[Quantity]]</f>
        <v>798</v>
      </c>
    </row>
    <row r="330" spans="1:6" x14ac:dyDescent="0.25">
      <c r="A330" s="1">
        <v>10370</v>
      </c>
      <c r="B330" s="1">
        <v>74</v>
      </c>
      <c r="C330" s="11">
        <v>8</v>
      </c>
      <c r="D330" s="1">
        <v>20</v>
      </c>
      <c r="E330" s="18">
        <v>0.15000000596046448</v>
      </c>
      <c r="F330" s="15">
        <f>tblOrderDetails[[#This Row],[UnitPrice]]*tblOrderDetails[[#This Row],[Quantity]]</f>
        <v>160</v>
      </c>
    </row>
    <row r="331" spans="1:6" x14ac:dyDescent="0.25">
      <c r="A331" s="2">
        <v>10371</v>
      </c>
      <c r="B331" s="2">
        <v>36</v>
      </c>
      <c r="C331" s="12">
        <v>15.2</v>
      </c>
      <c r="D331" s="2">
        <v>6</v>
      </c>
      <c r="E331" s="19">
        <v>0.20000000298023224</v>
      </c>
      <c r="F331" s="15">
        <f>tblOrderDetails[[#This Row],[UnitPrice]]*tblOrderDetails[[#This Row],[Quantity]]</f>
        <v>91.199999999999989</v>
      </c>
    </row>
    <row r="332" spans="1:6" x14ac:dyDescent="0.25">
      <c r="A332" s="1">
        <v>10372</v>
      </c>
      <c r="B332" s="1">
        <v>20</v>
      </c>
      <c r="C332" s="11">
        <v>64.8</v>
      </c>
      <c r="D332" s="1">
        <v>12</v>
      </c>
      <c r="E332" s="18">
        <v>0.25</v>
      </c>
      <c r="F332" s="15">
        <f>tblOrderDetails[[#This Row],[UnitPrice]]*tblOrderDetails[[#This Row],[Quantity]]</f>
        <v>777.59999999999991</v>
      </c>
    </row>
    <row r="333" spans="1:6" x14ac:dyDescent="0.25">
      <c r="A333" s="2">
        <v>10372</v>
      </c>
      <c r="B333" s="2">
        <v>38</v>
      </c>
      <c r="C333" s="12">
        <v>210.8</v>
      </c>
      <c r="D333" s="2">
        <v>40</v>
      </c>
      <c r="E333" s="19">
        <v>0.25</v>
      </c>
      <c r="F333" s="15">
        <f>tblOrderDetails[[#This Row],[UnitPrice]]*tblOrderDetails[[#This Row],[Quantity]]</f>
        <v>8432</v>
      </c>
    </row>
    <row r="334" spans="1:6" x14ac:dyDescent="0.25">
      <c r="A334" s="1">
        <v>10372</v>
      </c>
      <c r="B334" s="1">
        <v>60</v>
      </c>
      <c r="C334" s="11">
        <v>27.2</v>
      </c>
      <c r="D334" s="1">
        <v>70</v>
      </c>
      <c r="E334" s="18">
        <v>0.25</v>
      </c>
      <c r="F334" s="15">
        <f>tblOrderDetails[[#This Row],[UnitPrice]]*tblOrderDetails[[#This Row],[Quantity]]</f>
        <v>1904</v>
      </c>
    </row>
    <row r="335" spans="1:6" x14ac:dyDescent="0.25">
      <c r="A335" s="2">
        <v>10372</v>
      </c>
      <c r="B335" s="2">
        <v>72</v>
      </c>
      <c r="C335" s="12">
        <v>27.8</v>
      </c>
      <c r="D335" s="2">
        <v>42</v>
      </c>
      <c r="E335" s="19">
        <v>0.25</v>
      </c>
      <c r="F335" s="15">
        <f>tblOrderDetails[[#This Row],[UnitPrice]]*tblOrderDetails[[#This Row],[Quantity]]</f>
        <v>1167.6000000000001</v>
      </c>
    </row>
    <row r="336" spans="1:6" x14ac:dyDescent="0.25">
      <c r="A336" s="1">
        <v>10373</v>
      </c>
      <c r="B336" s="1">
        <v>58</v>
      </c>
      <c r="C336" s="11">
        <v>10.6</v>
      </c>
      <c r="D336" s="1">
        <v>80</v>
      </c>
      <c r="E336" s="18">
        <v>0.20000000298023224</v>
      </c>
      <c r="F336" s="15">
        <f>tblOrderDetails[[#This Row],[UnitPrice]]*tblOrderDetails[[#This Row],[Quantity]]</f>
        <v>848</v>
      </c>
    </row>
    <row r="337" spans="1:6" x14ac:dyDescent="0.25">
      <c r="A337" s="2">
        <v>10373</v>
      </c>
      <c r="B337" s="2">
        <v>71</v>
      </c>
      <c r="C337" s="12">
        <v>17.2</v>
      </c>
      <c r="D337" s="2">
        <v>50</v>
      </c>
      <c r="E337" s="19">
        <v>0.20000000298023224</v>
      </c>
      <c r="F337" s="15">
        <f>tblOrderDetails[[#This Row],[UnitPrice]]*tblOrderDetails[[#This Row],[Quantity]]</f>
        <v>860</v>
      </c>
    </row>
    <row r="338" spans="1:6" x14ac:dyDescent="0.25">
      <c r="A338" s="1">
        <v>10374</v>
      </c>
      <c r="B338" s="1">
        <v>31</v>
      </c>
      <c r="C338" s="11">
        <v>10</v>
      </c>
      <c r="D338" s="1">
        <v>30</v>
      </c>
      <c r="E338" s="18">
        <v>0</v>
      </c>
      <c r="F338" s="15">
        <f>tblOrderDetails[[#This Row],[UnitPrice]]*tblOrderDetails[[#This Row],[Quantity]]</f>
        <v>300</v>
      </c>
    </row>
    <row r="339" spans="1:6" x14ac:dyDescent="0.25">
      <c r="A339" s="2">
        <v>10374</v>
      </c>
      <c r="B339" s="2">
        <v>58</v>
      </c>
      <c r="C339" s="12">
        <v>10.6</v>
      </c>
      <c r="D339" s="2">
        <v>15</v>
      </c>
      <c r="E339" s="19">
        <v>0</v>
      </c>
      <c r="F339" s="15">
        <f>tblOrderDetails[[#This Row],[UnitPrice]]*tblOrderDetails[[#This Row],[Quantity]]</f>
        <v>159</v>
      </c>
    </row>
    <row r="340" spans="1:6" x14ac:dyDescent="0.25">
      <c r="A340" s="1">
        <v>10375</v>
      </c>
      <c r="B340" s="1">
        <v>14</v>
      </c>
      <c r="C340" s="11">
        <v>18.600000000000001</v>
      </c>
      <c r="D340" s="1">
        <v>15</v>
      </c>
      <c r="E340" s="18">
        <v>0</v>
      </c>
      <c r="F340" s="15">
        <f>tblOrderDetails[[#This Row],[UnitPrice]]*tblOrderDetails[[#This Row],[Quantity]]</f>
        <v>279</v>
      </c>
    </row>
    <row r="341" spans="1:6" x14ac:dyDescent="0.25">
      <c r="A341" s="2">
        <v>10375</v>
      </c>
      <c r="B341" s="2">
        <v>54</v>
      </c>
      <c r="C341" s="12">
        <v>5.9</v>
      </c>
      <c r="D341" s="2">
        <v>10</v>
      </c>
      <c r="E341" s="19">
        <v>0</v>
      </c>
      <c r="F341" s="15">
        <f>tblOrderDetails[[#This Row],[UnitPrice]]*tblOrderDetails[[#This Row],[Quantity]]</f>
        <v>59</v>
      </c>
    </row>
    <row r="342" spans="1:6" x14ac:dyDescent="0.25">
      <c r="A342" s="1">
        <v>10376</v>
      </c>
      <c r="B342" s="1">
        <v>31</v>
      </c>
      <c r="C342" s="11">
        <v>10</v>
      </c>
      <c r="D342" s="1">
        <v>42</v>
      </c>
      <c r="E342" s="18">
        <v>5.000000074505806E-2</v>
      </c>
      <c r="F342" s="15">
        <f>tblOrderDetails[[#This Row],[UnitPrice]]*tblOrderDetails[[#This Row],[Quantity]]</f>
        <v>420</v>
      </c>
    </row>
    <row r="343" spans="1:6" x14ac:dyDescent="0.25">
      <c r="A343" s="2">
        <v>10377</v>
      </c>
      <c r="B343" s="2">
        <v>28</v>
      </c>
      <c r="C343" s="12">
        <v>36.4</v>
      </c>
      <c r="D343" s="2">
        <v>20</v>
      </c>
      <c r="E343" s="19">
        <v>0.15000000596046448</v>
      </c>
      <c r="F343" s="15">
        <f>tblOrderDetails[[#This Row],[UnitPrice]]*tblOrderDetails[[#This Row],[Quantity]]</f>
        <v>728</v>
      </c>
    </row>
    <row r="344" spans="1:6" x14ac:dyDescent="0.25">
      <c r="A344" s="1">
        <v>10377</v>
      </c>
      <c r="B344" s="1">
        <v>39</v>
      </c>
      <c r="C344" s="11">
        <v>14.4</v>
      </c>
      <c r="D344" s="1">
        <v>20</v>
      </c>
      <c r="E344" s="18">
        <v>0.15000000596046448</v>
      </c>
      <c r="F344" s="15">
        <f>tblOrderDetails[[#This Row],[UnitPrice]]*tblOrderDetails[[#This Row],[Quantity]]</f>
        <v>288</v>
      </c>
    </row>
    <row r="345" spans="1:6" x14ac:dyDescent="0.25">
      <c r="A345" s="2">
        <v>10378</v>
      </c>
      <c r="B345" s="2">
        <v>71</v>
      </c>
      <c r="C345" s="12">
        <v>17.2</v>
      </c>
      <c r="D345" s="2">
        <v>6</v>
      </c>
      <c r="E345" s="19">
        <v>0</v>
      </c>
      <c r="F345" s="15">
        <f>tblOrderDetails[[#This Row],[UnitPrice]]*tblOrderDetails[[#This Row],[Quantity]]</f>
        <v>103.19999999999999</v>
      </c>
    </row>
    <row r="346" spans="1:6" x14ac:dyDescent="0.25">
      <c r="A346" s="1">
        <v>10379</v>
      </c>
      <c r="B346" s="1">
        <v>41</v>
      </c>
      <c r="C346" s="11">
        <v>7.7</v>
      </c>
      <c r="D346" s="1">
        <v>8</v>
      </c>
      <c r="E346" s="18">
        <v>0.10000000149011612</v>
      </c>
      <c r="F346" s="15">
        <f>tblOrderDetails[[#This Row],[UnitPrice]]*tblOrderDetails[[#This Row],[Quantity]]</f>
        <v>61.6</v>
      </c>
    </row>
    <row r="347" spans="1:6" x14ac:dyDescent="0.25">
      <c r="A347" s="2">
        <v>10379</v>
      </c>
      <c r="B347" s="2">
        <v>63</v>
      </c>
      <c r="C347" s="12">
        <v>35.1</v>
      </c>
      <c r="D347" s="2">
        <v>16</v>
      </c>
      <c r="E347" s="19">
        <v>0.10000000149011612</v>
      </c>
      <c r="F347" s="15">
        <f>tblOrderDetails[[#This Row],[UnitPrice]]*tblOrderDetails[[#This Row],[Quantity]]</f>
        <v>561.6</v>
      </c>
    </row>
    <row r="348" spans="1:6" x14ac:dyDescent="0.25">
      <c r="A348" s="1">
        <v>10379</v>
      </c>
      <c r="B348" s="1">
        <v>65</v>
      </c>
      <c r="C348" s="11">
        <v>16.8</v>
      </c>
      <c r="D348" s="1">
        <v>20</v>
      </c>
      <c r="E348" s="18">
        <v>0.10000000149011612</v>
      </c>
      <c r="F348" s="15">
        <f>tblOrderDetails[[#This Row],[UnitPrice]]*tblOrderDetails[[#This Row],[Quantity]]</f>
        <v>336</v>
      </c>
    </row>
    <row r="349" spans="1:6" x14ac:dyDescent="0.25">
      <c r="A349" s="2">
        <v>10380</v>
      </c>
      <c r="B349" s="2">
        <v>30</v>
      </c>
      <c r="C349" s="12">
        <v>20.7</v>
      </c>
      <c r="D349" s="2">
        <v>18</v>
      </c>
      <c r="E349" s="19">
        <v>0.10000000149011612</v>
      </c>
      <c r="F349" s="15">
        <f>tblOrderDetails[[#This Row],[UnitPrice]]*tblOrderDetails[[#This Row],[Quantity]]</f>
        <v>372.59999999999997</v>
      </c>
    </row>
    <row r="350" spans="1:6" x14ac:dyDescent="0.25">
      <c r="A350" s="1">
        <v>10380</v>
      </c>
      <c r="B350" s="1">
        <v>53</v>
      </c>
      <c r="C350" s="11">
        <v>26.2</v>
      </c>
      <c r="D350" s="1">
        <v>20</v>
      </c>
      <c r="E350" s="18">
        <v>0.10000000149011612</v>
      </c>
      <c r="F350" s="15">
        <f>tblOrderDetails[[#This Row],[UnitPrice]]*tblOrderDetails[[#This Row],[Quantity]]</f>
        <v>524</v>
      </c>
    </row>
    <row r="351" spans="1:6" x14ac:dyDescent="0.25">
      <c r="A351" s="2">
        <v>10380</v>
      </c>
      <c r="B351" s="2">
        <v>60</v>
      </c>
      <c r="C351" s="12">
        <v>27.2</v>
      </c>
      <c r="D351" s="2">
        <v>6</v>
      </c>
      <c r="E351" s="19">
        <v>0.10000000149011612</v>
      </c>
      <c r="F351" s="15">
        <f>tblOrderDetails[[#This Row],[UnitPrice]]*tblOrderDetails[[#This Row],[Quantity]]</f>
        <v>163.19999999999999</v>
      </c>
    </row>
    <row r="352" spans="1:6" x14ac:dyDescent="0.25">
      <c r="A352" s="1">
        <v>10380</v>
      </c>
      <c r="B352" s="1">
        <v>70</v>
      </c>
      <c r="C352" s="11">
        <v>12</v>
      </c>
      <c r="D352" s="1">
        <v>30</v>
      </c>
      <c r="E352" s="18">
        <v>0</v>
      </c>
      <c r="F352" s="15">
        <f>tblOrderDetails[[#This Row],[UnitPrice]]*tblOrderDetails[[#This Row],[Quantity]]</f>
        <v>360</v>
      </c>
    </row>
    <row r="353" spans="1:6" x14ac:dyDescent="0.25">
      <c r="A353" s="2">
        <v>10381</v>
      </c>
      <c r="B353" s="2">
        <v>74</v>
      </c>
      <c r="C353" s="12">
        <v>8</v>
      </c>
      <c r="D353" s="2">
        <v>14</v>
      </c>
      <c r="E353" s="19">
        <v>0</v>
      </c>
      <c r="F353" s="15">
        <f>tblOrderDetails[[#This Row],[UnitPrice]]*tblOrderDetails[[#This Row],[Quantity]]</f>
        <v>112</v>
      </c>
    </row>
    <row r="354" spans="1:6" x14ac:dyDescent="0.25">
      <c r="A354" s="1">
        <v>10382</v>
      </c>
      <c r="B354" s="1">
        <v>5</v>
      </c>
      <c r="C354" s="11">
        <v>17</v>
      </c>
      <c r="D354" s="1">
        <v>32</v>
      </c>
      <c r="E354" s="18">
        <v>0</v>
      </c>
      <c r="F354" s="15">
        <f>tblOrderDetails[[#This Row],[UnitPrice]]*tblOrderDetails[[#This Row],[Quantity]]</f>
        <v>544</v>
      </c>
    </row>
    <row r="355" spans="1:6" x14ac:dyDescent="0.25">
      <c r="A355" s="2">
        <v>10382</v>
      </c>
      <c r="B355" s="2">
        <v>18</v>
      </c>
      <c r="C355" s="12">
        <v>50</v>
      </c>
      <c r="D355" s="2">
        <v>9</v>
      </c>
      <c r="E355" s="19">
        <v>0</v>
      </c>
      <c r="F355" s="15">
        <f>tblOrderDetails[[#This Row],[UnitPrice]]*tblOrderDetails[[#This Row],[Quantity]]</f>
        <v>450</v>
      </c>
    </row>
    <row r="356" spans="1:6" x14ac:dyDescent="0.25">
      <c r="A356" s="1">
        <v>10382</v>
      </c>
      <c r="B356" s="1">
        <v>29</v>
      </c>
      <c r="C356" s="11">
        <v>99</v>
      </c>
      <c r="D356" s="1">
        <v>14</v>
      </c>
      <c r="E356" s="18">
        <v>0</v>
      </c>
      <c r="F356" s="15">
        <f>tblOrderDetails[[#This Row],[UnitPrice]]*tblOrderDetails[[#This Row],[Quantity]]</f>
        <v>1386</v>
      </c>
    </row>
    <row r="357" spans="1:6" x14ac:dyDescent="0.25">
      <c r="A357" s="2">
        <v>10382</v>
      </c>
      <c r="B357" s="2">
        <v>33</v>
      </c>
      <c r="C357" s="12">
        <v>2</v>
      </c>
      <c r="D357" s="2">
        <v>60</v>
      </c>
      <c r="E357" s="19">
        <v>0</v>
      </c>
      <c r="F357" s="15">
        <f>tblOrderDetails[[#This Row],[UnitPrice]]*tblOrderDetails[[#This Row],[Quantity]]</f>
        <v>120</v>
      </c>
    </row>
    <row r="358" spans="1:6" x14ac:dyDescent="0.25">
      <c r="A358" s="1">
        <v>10382</v>
      </c>
      <c r="B358" s="1">
        <v>74</v>
      </c>
      <c r="C358" s="11">
        <v>8</v>
      </c>
      <c r="D358" s="1">
        <v>50</v>
      </c>
      <c r="E358" s="18">
        <v>0</v>
      </c>
      <c r="F358" s="15">
        <f>tblOrderDetails[[#This Row],[UnitPrice]]*tblOrderDetails[[#This Row],[Quantity]]</f>
        <v>400</v>
      </c>
    </row>
    <row r="359" spans="1:6" x14ac:dyDescent="0.25">
      <c r="A359" s="2">
        <v>10383</v>
      </c>
      <c r="B359" s="2">
        <v>13</v>
      </c>
      <c r="C359" s="12">
        <v>4.8</v>
      </c>
      <c r="D359" s="2">
        <v>20</v>
      </c>
      <c r="E359" s="19">
        <v>0</v>
      </c>
      <c r="F359" s="15">
        <f>tblOrderDetails[[#This Row],[UnitPrice]]*tblOrderDetails[[#This Row],[Quantity]]</f>
        <v>96</v>
      </c>
    </row>
    <row r="360" spans="1:6" x14ac:dyDescent="0.25">
      <c r="A360" s="1">
        <v>10383</v>
      </c>
      <c r="B360" s="1">
        <v>50</v>
      </c>
      <c r="C360" s="11">
        <v>13</v>
      </c>
      <c r="D360" s="1">
        <v>15</v>
      </c>
      <c r="E360" s="18">
        <v>0</v>
      </c>
      <c r="F360" s="15">
        <f>tblOrderDetails[[#This Row],[UnitPrice]]*tblOrderDetails[[#This Row],[Quantity]]</f>
        <v>195</v>
      </c>
    </row>
    <row r="361" spans="1:6" x14ac:dyDescent="0.25">
      <c r="A361" s="2">
        <v>10383</v>
      </c>
      <c r="B361" s="2">
        <v>56</v>
      </c>
      <c r="C361" s="12">
        <v>30.4</v>
      </c>
      <c r="D361" s="2">
        <v>20</v>
      </c>
      <c r="E361" s="19">
        <v>0</v>
      </c>
      <c r="F361" s="15">
        <f>tblOrderDetails[[#This Row],[UnitPrice]]*tblOrderDetails[[#This Row],[Quantity]]</f>
        <v>608</v>
      </c>
    </row>
    <row r="362" spans="1:6" x14ac:dyDescent="0.25">
      <c r="A362" s="1">
        <v>10384</v>
      </c>
      <c r="B362" s="1">
        <v>20</v>
      </c>
      <c r="C362" s="11">
        <v>64.8</v>
      </c>
      <c r="D362" s="1">
        <v>28</v>
      </c>
      <c r="E362" s="18">
        <v>0</v>
      </c>
      <c r="F362" s="15">
        <f>tblOrderDetails[[#This Row],[UnitPrice]]*tblOrderDetails[[#This Row],[Quantity]]</f>
        <v>1814.3999999999999</v>
      </c>
    </row>
    <row r="363" spans="1:6" x14ac:dyDescent="0.25">
      <c r="A363" s="2">
        <v>10384</v>
      </c>
      <c r="B363" s="2">
        <v>60</v>
      </c>
      <c r="C363" s="12">
        <v>27.2</v>
      </c>
      <c r="D363" s="2">
        <v>15</v>
      </c>
      <c r="E363" s="19">
        <v>0</v>
      </c>
      <c r="F363" s="15">
        <f>tblOrderDetails[[#This Row],[UnitPrice]]*tblOrderDetails[[#This Row],[Quantity]]</f>
        <v>408</v>
      </c>
    </row>
    <row r="364" spans="1:6" x14ac:dyDescent="0.25">
      <c r="A364" s="1">
        <v>10385</v>
      </c>
      <c r="B364" s="1">
        <v>7</v>
      </c>
      <c r="C364" s="11">
        <v>24</v>
      </c>
      <c r="D364" s="1">
        <v>10</v>
      </c>
      <c r="E364" s="18">
        <v>0.20000000298023224</v>
      </c>
      <c r="F364" s="15">
        <f>tblOrderDetails[[#This Row],[UnitPrice]]*tblOrderDetails[[#This Row],[Quantity]]</f>
        <v>240</v>
      </c>
    </row>
    <row r="365" spans="1:6" x14ac:dyDescent="0.25">
      <c r="A365" s="2">
        <v>10385</v>
      </c>
      <c r="B365" s="2">
        <v>60</v>
      </c>
      <c r="C365" s="12">
        <v>27.2</v>
      </c>
      <c r="D365" s="2">
        <v>20</v>
      </c>
      <c r="E365" s="19">
        <v>0.20000000298023224</v>
      </c>
      <c r="F365" s="15">
        <f>tblOrderDetails[[#This Row],[UnitPrice]]*tblOrderDetails[[#This Row],[Quantity]]</f>
        <v>544</v>
      </c>
    </row>
    <row r="366" spans="1:6" x14ac:dyDescent="0.25">
      <c r="A366" s="1">
        <v>10385</v>
      </c>
      <c r="B366" s="1">
        <v>68</v>
      </c>
      <c r="C366" s="11">
        <v>10</v>
      </c>
      <c r="D366" s="1">
        <v>8</v>
      </c>
      <c r="E366" s="18">
        <v>0.20000000298023224</v>
      </c>
      <c r="F366" s="15">
        <f>tblOrderDetails[[#This Row],[UnitPrice]]*tblOrderDetails[[#This Row],[Quantity]]</f>
        <v>80</v>
      </c>
    </row>
    <row r="367" spans="1:6" x14ac:dyDescent="0.25">
      <c r="A367" s="2">
        <v>10386</v>
      </c>
      <c r="B367" s="2">
        <v>24</v>
      </c>
      <c r="C367" s="12">
        <v>3.6</v>
      </c>
      <c r="D367" s="2">
        <v>15</v>
      </c>
      <c r="E367" s="19">
        <v>0</v>
      </c>
      <c r="F367" s="15">
        <f>tblOrderDetails[[#This Row],[UnitPrice]]*tblOrderDetails[[#This Row],[Quantity]]</f>
        <v>54</v>
      </c>
    </row>
    <row r="368" spans="1:6" x14ac:dyDescent="0.25">
      <c r="A368" s="1">
        <v>10386</v>
      </c>
      <c r="B368" s="1">
        <v>34</v>
      </c>
      <c r="C368" s="11">
        <v>11.2</v>
      </c>
      <c r="D368" s="1">
        <v>10</v>
      </c>
      <c r="E368" s="18">
        <v>0</v>
      </c>
      <c r="F368" s="15">
        <f>tblOrderDetails[[#This Row],[UnitPrice]]*tblOrderDetails[[#This Row],[Quantity]]</f>
        <v>112</v>
      </c>
    </row>
    <row r="369" spans="1:6" x14ac:dyDescent="0.25">
      <c r="A369" s="2">
        <v>10387</v>
      </c>
      <c r="B369" s="2">
        <v>24</v>
      </c>
      <c r="C369" s="12">
        <v>3.6</v>
      </c>
      <c r="D369" s="2">
        <v>15</v>
      </c>
      <c r="E369" s="19">
        <v>0</v>
      </c>
      <c r="F369" s="15">
        <f>tblOrderDetails[[#This Row],[UnitPrice]]*tblOrderDetails[[#This Row],[Quantity]]</f>
        <v>54</v>
      </c>
    </row>
    <row r="370" spans="1:6" x14ac:dyDescent="0.25">
      <c r="A370" s="1">
        <v>10387</v>
      </c>
      <c r="B370" s="1">
        <v>28</v>
      </c>
      <c r="C370" s="11">
        <v>36.4</v>
      </c>
      <c r="D370" s="1">
        <v>6</v>
      </c>
      <c r="E370" s="18">
        <v>0</v>
      </c>
      <c r="F370" s="15">
        <f>tblOrderDetails[[#This Row],[UnitPrice]]*tblOrderDetails[[#This Row],[Quantity]]</f>
        <v>218.39999999999998</v>
      </c>
    </row>
    <row r="371" spans="1:6" x14ac:dyDescent="0.25">
      <c r="A371" s="2">
        <v>10387</v>
      </c>
      <c r="B371" s="2">
        <v>59</v>
      </c>
      <c r="C371" s="12">
        <v>44</v>
      </c>
      <c r="D371" s="2">
        <v>12</v>
      </c>
      <c r="E371" s="19">
        <v>0</v>
      </c>
      <c r="F371" s="15">
        <f>tblOrderDetails[[#This Row],[UnitPrice]]*tblOrderDetails[[#This Row],[Quantity]]</f>
        <v>528</v>
      </c>
    </row>
    <row r="372" spans="1:6" x14ac:dyDescent="0.25">
      <c r="A372" s="1">
        <v>10387</v>
      </c>
      <c r="B372" s="1">
        <v>71</v>
      </c>
      <c r="C372" s="11">
        <v>17.2</v>
      </c>
      <c r="D372" s="1">
        <v>15</v>
      </c>
      <c r="E372" s="18">
        <v>0</v>
      </c>
      <c r="F372" s="15">
        <f>tblOrderDetails[[#This Row],[UnitPrice]]*tblOrderDetails[[#This Row],[Quantity]]</f>
        <v>258</v>
      </c>
    </row>
    <row r="373" spans="1:6" x14ac:dyDescent="0.25">
      <c r="A373" s="2">
        <v>10388</v>
      </c>
      <c r="B373" s="2">
        <v>45</v>
      </c>
      <c r="C373" s="12">
        <v>7.6</v>
      </c>
      <c r="D373" s="2">
        <v>15</v>
      </c>
      <c r="E373" s="19">
        <v>0.20000000298023224</v>
      </c>
      <c r="F373" s="15">
        <f>tblOrderDetails[[#This Row],[UnitPrice]]*tblOrderDetails[[#This Row],[Quantity]]</f>
        <v>114</v>
      </c>
    </row>
    <row r="374" spans="1:6" x14ac:dyDescent="0.25">
      <c r="A374" s="1">
        <v>10388</v>
      </c>
      <c r="B374" s="1">
        <v>52</v>
      </c>
      <c r="C374" s="11">
        <v>5.6</v>
      </c>
      <c r="D374" s="1">
        <v>20</v>
      </c>
      <c r="E374" s="18">
        <v>0.20000000298023224</v>
      </c>
      <c r="F374" s="15">
        <f>tblOrderDetails[[#This Row],[UnitPrice]]*tblOrderDetails[[#This Row],[Quantity]]</f>
        <v>112</v>
      </c>
    </row>
    <row r="375" spans="1:6" x14ac:dyDescent="0.25">
      <c r="A375" s="2">
        <v>10388</v>
      </c>
      <c r="B375" s="2">
        <v>53</v>
      </c>
      <c r="C375" s="12">
        <v>26.2</v>
      </c>
      <c r="D375" s="2">
        <v>40</v>
      </c>
      <c r="E375" s="19">
        <v>0</v>
      </c>
      <c r="F375" s="15">
        <f>tblOrderDetails[[#This Row],[UnitPrice]]*tblOrderDetails[[#This Row],[Quantity]]</f>
        <v>1048</v>
      </c>
    </row>
    <row r="376" spans="1:6" x14ac:dyDescent="0.25">
      <c r="A376" s="1">
        <v>10389</v>
      </c>
      <c r="B376" s="1">
        <v>10</v>
      </c>
      <c r="C376" s="11">
        <v>24.8</v>
      </c>
      <c r="D376" s="1">
        <v>16</v>
      </c>
      <c r="E376" s="18">
        <v>0</v>
      </c>
      <c r="F376" s="15">
        <f>tblOrderDetails[[#This Row],[UnitPrice]]*tblOrderDetails[[#This Row],[Quantity]]</f>
        <v>396.8</v>
      </c>
    </row>
    <row r="377" spans="1:6" x14ac:dyDescent="0.25">
      <c r="A377" s="2">
        <v>10389</v>
      </c>
      <c r="B377" s="2">
        <v>55</v>
      </c>
      <c r="C377" s="12">
        <v>19.2</v>
      </c>
      <c r="D377" s="2">
        <v>15</v>
      </c>
      <c r="E377" s="19">
        <v>0</v>
      </c>
      <c r="F377" s="15">
        <f>tblOrderDetails[[#This Row],[UnitPrice]]*tblOrderDetails[[#This Row],[Quantity]]</f>
        <v>288</v>
      </c>
    </row>
    <row r="378" spans="1:6" x14ac:dyDescent="0.25">
      <c r="A378" s="1">
        <v>10389</v>
      </c>
      <c r="B378" s="1">
        <v>62</v>
      </c>
      <c r="C378" s="11">
        <v>39.4</v>
      </c>
      <c r="D378" s="1">
        <v>20</v>
      </c>
      <c r="E378" s="18">
        <v>0</v>
      </c>
      <c r="F378" s="15">
        <f>tblOrderDetails[[#This Row],[UnitPrice]]*tblOrderDetails[[#This Row],[Quantity]]</f>
        <v>788</v>
      </c>
    </row>
    <row r="379" spans="1:6" x14ac:dyDescent="0.25">
      <c r="A379" s="2">
        <v>10389</v>
      </c>
      <c r="B379" s="2">
        <v>70</v>
      </c>
      <c r="C379" s="12">
        <v>12</v>
      </c>
      <c r="D379" s="2">
        <v>30</v>
      </c>
      <c r="E379" s="19">
        <v>0</v>
      </c>
      <c r="F379" s="15">
        <f>tblOrderDetails[[#This Row],[UnitPrice]]*tblOrderDetails[[#This Row],[Quantity]]</f>
        <v>360</v>
      </c>
    </row>
    <row r="380" spans="1:6" x14ac:dyDescent="0.25">
      <c r="A380" s="1">
        <v>10390</v>
      </c>
      <c r="B380" s="1">
        <v>31</v>
      </c>
      <c r="C380" s="11">
        <v>10</v>
      </c>
      <c r="D380" s="1">
        <v>60</v>
      </c>
      <c r="E380" s="18">
        <v>0.10000000149011612</v>
      </c>
      <c r="F380" s="15">
        <f>tblOrderDetails[[#This Row],[UnitPrice]]*tblOrderDetails[[#This Row],[Quantity]]</f>
        <v>600</v>
      </c>
    </row>
    <row r="381" spans="1:6" x14ac:dyDescent="0.25">
      <c r="A381" s="2">
        <v>10390</v>
      </c>
      <c r="B381" s="2">
        <v>35</v>
      </c>
      <c r="C381" s="12">
        <v>14.4</v>
      </c>
      <c r="D381" s="2">
        <v>40</v>
      </c>
      <c r="E381" s="19">
        <v>0.10000000149011612</v>
      </c>
      <c r="F381" s="15">
        <f>tblOrderDetails[[#This Row],[UnitPrice]]*tblOrderDetails[[#This Row],[Quantity]]</f>
        <v>576</v>
      </c>
    </row>
    <row r="382" spans="1:6" x14ac:dyDescent="0.25">
      <c r="A382" s="1">
        <v>10390</v>
      </c>
      <c r="B382" s="1">
        <v>46</v>
      </c>
      <c r="C382" s="11">
        <v>9.6</v>
      </c>
      <c r="D382" s="1">
        <v>45</v>
      </c>
      <c r="E382" s="18">
        <v>0</v>
      </c>
      <c r="F382" s="15">
        <f>tblOrderDetails[[#This Row],[UnitPrice]]*tblOrderDetails[[#This Row],[Quantity]]</f>
        <v>432</v>
      </c>
    </row>
    <row r="383" spans="1:6" x14ac:dyDescent="0.25">
      <c r="A383" s="2">
        <v>10390</v>
      </c>
      <c r="B383" s="2">
        <v>72</v>
      </c>
      <c r="C383" s="12">
        <v>27.8</v>
      </c>
      <c r="D383" s="2">
        <v>24</v>
      </c>
      <c r="E383" s="19">
        <v>0.10000000149011612</v>
      </c>
      <c r="F383" s="15">
        <f>tblOrderDetails[[#This Row],[UnitPrice]]*tblOrderDetails[[#This Row],[Quantity]]</f>
        <v>667.2</v>
      </c>
    </row>
    <row r="384" spans="1:6" x14ac:dyDescent="0.25">
      <c r="A384" s="1">
        <v>10391</v>
      </c>
      <c r="B384" s="1">
        <v>13</v>
      </c>
      <c r="C384" s="11">
        <v>4.8</v>
      </c>
      <c r="D384" s="1">
        <v>18</v>
      </c>
      <c r="E384" s="18">
        <v>0</v>
      </c>
      <c r="F384" s="15">
        <f>tblOrderDetails[[#This Row],[UnitPrice]]*tblOrderDetails[[#This Row],[Quantity]]</f>
        <v>86.399999999999991</v>
      </c>
    </row>
    <row r="385" spans="1:6" x14ac:dyDescent="0.25">
      <c r="A385" s="2">
        <v>10392</v>
      </c>
      <c r="B385" s="2">
        <v>69</v>
      </c>
      <c r="C385" s="12">
        <v>28.8</v>
      </c>
      <c r="D385" s="2">
        <v>50</v>
      </c>
      <c r="E385" s="19">
        <v>0</v>
      </c>
      <c r="F385" s="15">
        <f>tblOrderDetails[[#This Row],[UnitPrice]]*tblOrderDetails[[#This Row],[Quantity]]</f>
        <v>1440</v>
      </c>
    </row>
    <row r="386" spans="1:6" x14ac:dyDescent="0.25">
      <c r="A386" s="1">
        <v>10393</v>
      </c>
      <c r="B386" s="1">
        <v>2</v>
      </c>
      <c r="C386" s="11">
        <v>15.2</v>
      </c>
      <c r="D386" s="1">
        <v>25</v>
      </c>
      <c r="E386" s="18">
        <v>0.25</v>
      </c>
      <c r="F386" s="15">
        <f>tblOrderDetails[[#This Row],[UnitPrice]]*tblOrderDetails[[#This Row],[Quantity]]</f>
        <v>380</v>
      </c>
    </row>
    <row r="387" spans="1:6" x14ac:dyDescent="0.25">
      <c r="A387" s="2">
        <v>10393</v>
      </c>
      <c r="B387" s="2">
        <v>14</v>
      </c>
      <c r="C387" s="12">
        <v>18.600000000000001</v>
      </c>
      <c r="D387" s="2">
        <v>42</v>
      </c>
      <c r="E387" s="19">
        <v>0.25</v>
      </c>
      <c r="F387" s="15">
        <f>tblOrderDetails[[#This Row],[UnitPrice]]*tblOrderDetails[[#This Row],[Quantity]]</f>
        <v>781.2</v>
      </c>
    </row>
    <row r="388" spans="1:6" x14ac:dyDescent="0.25">
      <c r="A388" s="1">
        <v>10393</v>
      </c>
      <c r="B388" s="1">
        <v>25</v>
      </c>
      <c r="C388" s="11">
        <v>11.2</v>
      </c>
      <c r="D388" s="1">
        <v>7</v>
      </c>
      <c r="E388" s="18">
        <v>0.25</v>
      </c>
      <c r="F388" s="15">
        <f>tblOrderDetails[[#This Row],[UnitPrice]]*tblOrderDetails[[#This Row],[Quantity]]</f>
        <v>78.399999999999991</v>
      </c>
    </row>
    <row r="389" spans="1:6" x14ac:dyDescent="0.25">
      <c r="A389" s="2">
        <v>10393</v>
      </c>
      <c r="B389" s="2">
        <v>26</v>
      </c>
      <c r="C389" s="12">
        <v>24.9</v>
      </c>
      <c r="D389" s="2">
        <v>70</v>
      </c>
      <c r="E389" s="19">
        <v>0.25</v>
      </c>
      <c r="F389" s="15">
        <f>tblOrderDetails[[#This Row],[UnitPrice]]*tblOrderDetails[[#This Row],[Quantity]]</f>
        <v>1743</v>
      </c>
    </row>
    <row r="390" spans="1:6" x14ac:dyDescent="0.25">
      <c r="A390" s="1">
        <v>10393</v>
      </c>
      <c r="B390" s="1">
        <v>31</v>
      </c>
      <c r="C390" s="11">
        <v>10</v>
      </c>
      <c r="D390" s="1">
        <v>32</v>
      </c>
      <c r="E390" s="18">
        <v>0</v>
      </c>
      <c r="F390" s="15">
        <f>tblOrderDetails[[#This Row],[UnitPrice]]*tblOrderDetails[[#This Row],[Quantity]]</f>
        <v>320</v>
      </c>
    </row>
    <row r="391" spans="1:6" x14ac:dyDescent="0.25">
      <c r="A391" s="2">
        <v>10394</v>
      </c>
      <c r="B391" s="2">
        <v>13</v>
      </c>
      <c r="C391" s="12">
        <v>4.8</v>
      </c>
      <c r="D391" s="2">
        <v>10</v>
      </c>
      <c r="E391" s="19">
        <v>0</v>
      </c>
      <c r="F391" s="15">
        <f>tblOrderDetails[[#This Row],[UnitPrice]]*tblOrderDetails[[#This Row],[Quantity]]</f>
        <v>48</v>
      </c>
    </row>
    <row r="392" spans="1:6" x14ac:dyDescent="0.25">
      <c r="A392" s="1">
        <v>10394</v>
      </c>
      <c r="B392" s="1">
        <v>62</v>
      </c>
      <c r="C392" s="11">
        <v>39.4</v>
      </c>
      <c r="D392" s="1">
        <v>10</v>
      </c>
      <c r="E392" s="18">
        <v>0</v>
      </c>
      <c r="F392" s="15">
        <f>tblOrderDetails[[#This Row],[UnitPrice]]*tblOrderDetails[[#This Row],[Quantity]]</f>
        <v>394</v>
      </c>
    </row>
    <row r="393" spans="1:6" x14ac:dyDescent="0.25">
      <c r="A393" s="2">
        <v>10395</v>
      </c>
      <c r="B393" s="2">
        <v>46</v>
      </c>
      <c r="C393" s="12">
        <v>9.6</v>
      </c>
      <c r="D393" s="2">
        <v>28</v>
      </c>
      <c r="E393" s="19">
        <v>0.10000000149011612</v>
      </c>
      <c r="F393" s="15">
        <f>tblOrderDetails[[#This Row],[UnitPrice]]*tblOrderDetails[[#This Row],[Quantity]]</f>
        <v>268.8</v>
      </c>
    </row>
    <row r="394" spans="1:6" x14ac:dyDescent="0.25">
      <c r="A394" s="1">
        <v>10395</v>
      </c>
      <c r="B394" s="1">
        <v>53</v>
      </c>
      <c r="C394" s="11">
        <v>26.2</v>
      </c>
      <c r="D394" s="1">
        <v>70</v>
      </c>
      <c r="E394" s="18">
        <v>0.10000000149011612</v>
      </c>
      <c r="F394" s="15">
        <f>tblOrderDetails[[#This Row],[UnitPrice]]*tblOrderDetails[[#This Row],[Quantity]]</f>
        <v>1834</v>
      </c>
    </row>
    <row r="395" spans="1:6" x14ac:dyDescent="0.25">
      <c r="A395" s="2">
        <v>10395</v>
      </c>
      <c r="B395" s="2">
        <v>69</v>
      </c>
      <c r="C395" s="12">
        <v>28.8</v>
      </c>
      <c r="D395" s="2">
        <v>8</v>
      </c>
      <c r="E395" s="19">
        <v>0</v>
      </c>
      <c r="F395" s="15">
        <f>tblOrderDetails[[#This Row],[UnitPrice]]*tblOrderDetails[[#This Row],[Quantity]]</f>
        <v>230.4</v>
      </c>
    </row>
    <row r="396" spans="1:6" x14ac:dyDescent="0.25">
      <c r="A396" s="1">
        <v>10396</v>
      </c>
      <c r="B396" s="1">
        <v>23</v>
      </c>
      <c r="C396" s="11">
        <v>7.2</v>
      </c>
      <c r="D396" s="1">
        <v>40</v>
      </c>
      <c r="E396" s="18">
        <v>0</v>
      </c>
      <c r="F396" s="15">
        <f>tblOrderDetails[[#This Row],[UnitPrice]]*tblOrderDetails[[#This Row],[Quantity]]</f>
        <v>288</v>
      </c>
    </row>
    <row r="397" spans="1:6" x14ac:dyDescent="0.25">
      <c r="A397" s="2">
        <v>10396</v>
      </c>
      <c r="B397" s="2">
        <v>71</v>
      </c>
      <c r="C397" s="12">
        <v>17.2</v>
      </c>
      <c r="D397" s="2">
        <v>60</v>
      </c>
      <c r="E397" s="19">
        <v>0</v>
      </c>
      <c r="F397" s="15">
        <f>tblOrderDetails[[#This Row],[UnitPrice]]*tblOrderDetails[[#This Row],[Quantity]]</f>
        <v>1032</v>
      </c>
    </row>
    <row r="398" spans="1:6" x14ac:dyDescent="0.25">
      <c r="A398" s="1">
        <v>10396</v>
      </c>
      <c r="B398" s="1">
        <v>72</v>
      </c>
      <c r="C398" s="11">
        <v>27.8</v>
      </c>
      <c r="D398" s="1">
        <v>21</v>
      </c>
      <c r="E398" s="18">
        <v>0</v>
      </c>
      <c r="F398" s="15">
        <f>tblOrderDetails[[#This Row],[UnitPrice]]*tblOrderDetails[[#This Row],[Quantity]]</f>
        <v>583.80000000000007</v>
      </c>
    </row>
    <row r="399" spans="1:6" x14ac:dyDescent="0.25">
      <c r="A399" s="2">
        <v>10397</v>
      </c>
      <c r="B399" s="2">
        <v>21</v>
      </c>
      <c r="C399" s="12">
        <v>8</v>
      </c>
      <c r="D399" s="2">
        <v>10</v>
      </c>
      <c r="E399" s="19">
        <v>0.15000000596046448</v>
      </c>
      <c r="F399" s="15">
        <f>tblOrderDetails[[#This Row],[UnitPrice]]*tblOrderDetails[[#This Row],[Quantity]]</f>
        <v>80</v>
      </c>
    </row>
    <row r="400" spans="1:6" x14ac:dyDescent="0.25">
      <c r="A400" s="1">
        <v>10397</v>
      </c>
      <c r="B400" s="1">
        <v>51</v>
      </c>
      <c r="C400" s="11">
        <v>42.4</v>
      </c>
      <c r="D400" s="1">
        <v>18</v>
      </c>
      <c r="E400" s="18">
        <v>0.15000000596046448</v>
      </c>
      <c r="F400" s="15">
        <f>tblOrderDetails[[#This Row],[UnitPrice]]*tblOrderDetails[[#This Row],[Quantity]]</f>
        <v>763.19999999999993</v>
      </c>
    </row>
    <row r="401" spans="1:6" x14ac:dyDescent="0.25">
      <c r="A401" s="2">
        <v>10398</v>
      </c>
      <c r="B401" s="2">
        <v>35</v>
      </c>
      <c r="C401" s="12">
        <v>14.4</v>
      </c>
      <c r="D401" s="2">
        <v>30</v>
      </c>
      <c r="E401" s="19">
        <v>0</v>
      </c>
      <c r="F401" s="15">
        <f>tblOrderDetails[[#This Row],[UnitPrice]]*tblOrderDetails[[#This Row],[Quantity]]</f>
        <v>432</v>
      </c>
    </row>
    <row r="402" spans="1:6" x14ac:dyDescent="0.25">
      <c r="A402" s="1">
        <v>10398</v>
      </c>
      <c r="B402" s="1">
        <v>55</v>
      </c>
      <c r="C402" s="11">
        <v>19.2</v>
      </c>
      <c r="D402" s="1">
        <v>120</v>
      </c>
      <c r="E402" s="18">
        <v>0.10000000149011612</v>
      </c>
      <c r="F402" s="15">
        <f>tblOrderDetails[[#This Row],[UnitPrice]]*tblOrderDetails[[#This Row],[Quantity]]</f>
        <v>2304</v>
      </c>
    </row>
    <row r="403" spans="1:6" x14ac:dyDescent="0.25">
      <c r="A403" s="2">
        <v>10399</v>
      </c>
      <c r="B403" s="2">
        <v>68</v>
      </c>
      <c r="C403" s="12">
        <v>10</v>
      </c>
      <c r="D403" s="2">
        <v>60</v>
      </c>
      <c r="E403" s="19">
        <v>0</v>
      </c>
      <c r="F403" s="15">
        <f>tblOrderDetails[[#This Row],[UnitPrice]]*tblOrderDetails[[#This Row],[Quantity]]</f>
        <v>600</v>
      </c>
    </row>
    <row r="404" spans="1:6" x14ac:dyDescent="0.25">
      <c r="A404" s="1">
        <v>10399</v>
      </c>
      <c r="B404" s="1">
        <v>71</v>
      </c>
      <c r="C404" s="11">
        <v>17.2</v>
      </c>
      <c r="D404" s="1">
        <v>30</v>
      </c>
      <c r="E404" s="18">
        <v>0</v>
      </c>
      <c r="F404" s="15">
        <f>tblOrderDetails[[#This Row],[UnitPrice]]*tblOrderDetails[[#This Row],[Quantity]]</f>
        <v>516</v>
      </c>
    </row>
    <row r="405" spans="1:6" x14ac:dyDescent="0.25">
      <c r="A405" s="2">
        <v>10399</v>
      </c>
      <c r="B405" s="2">
        <v>76</v>
      </c>
      <c r="C405" s="12">
        <v>14.4</v>
      </c>
      <c r="D405" s="2">
        <v>35</v>
      </c>
      <c r="E405" s="19">
        <v>0</v>
      </c>
      <c r="F405" s="15">
        <f>tblOrderDetails[[#This Row],[UnitPrice]]*tblOrderDetails[[#This Row],[Quantity]]</f>
        <v>504</v>
      </c>
    </row>
    <row r="406" spans="1:6" x14ac:dyDescent="0.25">
      <c r="A406" s="1">
        <v>10399</v>
      </c>
      <c r="B406" s="1">
        <v>77</v>
      </c>
      <c r="C406" s="11">
        <v>10.4</v>
      </c>
      <c r="D406" s="1">
        <v>14</v>
      </c>
      <c r="E406" s="18">
        <v>0</v>
      </c>
      <c r="F406" s="15">
        <f>tblOrderDetails[[#This Row],[UnitPrice]]*tblOrderDetails[[#This Row],[Quantity]]</f>
        <v>145.6</v>
      </c>
    </row>
    <row r="407" spans="1:6" x14ac:dyDescent="0.25">
      <c r="A407" s="2">
        <v>10400</v>
      </c>
      <c r="B407" s="2">
        <v>29</v>
      </c>
      <c r="C407" s="12">
        <v>99</v>
      </c>
      <c r="D407" s="2">
        <v>21</v>
      </c>
      <c r="E407" s="19">
        <v>0</v>
      </c>
      <c r="F407" s="15">
        <f>tblOrderDetails[[#This Row],[UnitPrice]]*tblOrderDetails[[#This Row],[Quantity]]</f>
        <v>2079</v>
      </c>
    </row>
    <row r="408" spans="1:6" x14ac:dyDescent="0.25">
      <c r="A408" s="1">
        <v>10400</v>
      </c>
      <c r="B408" s="1">
        <v>35</v>
      </c>
      <c r="C408" s="11">
        <v>14.4</v>
      </c>
      <c r="D408" s="1">
        <v>35</v>
      </c>
      <c r="E408" s="18">
        <v>0</v>
      </c>
      <c r="F408" s="15">
        <f>tblOrderDetails[[#This Row],[UnitPrice]]*tblOrderDetails[[#This Row],[Quantity]]</f>
        <v>504</v>
      </c>
    </row>
    <row r="409" spans="1:6" x14ac:dyDescent="0.25">
      <c r="A409" s="2">
        <v>10400</v>
      </c>
      <c r="B409" s="2">
        <v>49</v>
      </c>
      <c r="C409" s="12">
        <v>16</v>
      </c>
      <c r="D409" s="2">
        <v>30</v>
      </c>
      <c r="E409" s="19">
        <v>0</v>
      </c>
      <c r="F409" s="15">
        <f>tblOrderDetails[[#This Row],[UnitPrice]]*tblOrderDetails[[#This Row],[Quantity]]</f>
        <v>480</v>
      </c>
    </row>
    <row r="410" spans="1:6" x14ac:dyDescent="0.25">
      <c r="A410" s="1">
        <v>10401</v>
      </c>
      <c r="B410" s="1">
        <v>30</v>
      </c>
      <c r="C410" s="11">
        <v>20.7</v>
      </c>
      <c r="D410" s="1">
        <v>18</v>
      </c>
      <c r="E410" s="18">
        <v>0</v>
      </c>
      <c r="F410" s="15">
        <f>tblOrderDetails[[#This Row],[UnitPrice]]*tblOrderDetails[[#This Row],[Quantity]]</f>
        <v>372.59999999999997</v>
      </c>
    </row>
    <row r="411" spans="1:6" x14ac:dyDescent="0.25">
      <c r="A411" s="2">
        <v>10401</v>
      </c>
      <c r="B411" s="2">
        <v>56</v>
      </c>
      <c r="C411" s="12">
        <v>30.4</v>
      </c>
      <c r="D411" s="2">
        <v>70</v>
      </c>
      <c r="E411" s="19">
        <v>0</v>
      </c>
      <c r="F411" s="15">
        <f>tblOrderDetails[[#This Row],[UnitPrice]]*tblOrderDetails[[#This Row],[Quantity]]</f>
        <v>2128</v>
      </c>
    </row>
    <row r="412" spans="1:6" x14ac:dyDescent="0.25">
      <c r="A412" s="1">
        <v>10401</v>
      </c>
      <c r="B412" s="1">
        <v>65</v>
      </c>
      <c r="C412" s="11">
        <v>16.8</v>
      </c>
      <c r="D412" s="1">
        <v>20</v>
      </c>
      <c r="E412" s="18">
        <v>0</v>
      </c>
      <c r="F412" s="15">
        <f>tblOrderDetails[[#This Row],[UnitPrice]]*tblOrderDetails[[#This Row],[Quantity]]</f>
        <v>336</v>
      </c>
    </row>
    <row r="413" spans="1:6" x14ac:dyDescent="0.25">
      <c r="A413" s="2">
        <v>10401</v>
      </c>
      <c r="B413" s="2">
        <v>71</v>
      </c>
      <c r="C413" s="12">
        <v>17.2</v>
      </c>
      <c r="D413" s="2">
        <v>60</v>
      </c>
      <c r="E413" s="19">
        <v>0</v>
      </c>
      <c r="F413" s="15">
        <f>tblOrderDetails[[#This Row],[UnitPrice]]*tblOrderDetails[[#This Row],[Quantity]]</f>
        <v>1032</v>
      </c>
    </row>
    <row r="414" spans="1:6" x14ac:dyDescent="0.25">
      <c r="A414" s="1">
        <v>10402</v>
      </c>
      <c r="B414" s="1">
        <v>23</v>
      </c>
      <c r="C414" s="11">
        <v>7.2</v>
      </c>
      <c r="D414" s="1">
        <v>60</v>
      </c>
      <c r="E414" s="18">
        <v>0</v>
      </c>
      <c r="F414" s="15">
        <f>tblOrderDetails[[#This Row],[UnitPrice]]*tblOrderDetails[[#This Row],[Quantity]]</f>
        <v>432</v>
      </c>
    </row>
    <row r="415" spans="1:6" x14ac:dyDescent="0.25">
      <c r="A415" s="2">
        <v>10402</v>
      </c>
      <c r="B415" s="2">
        <v>63</v>
      </c>
      <c r="C415" s="12">
        <v>35.1</v>
      </c>
      <c r="D415" s="2">
        <v>65</v>
      </c>
      <c r="E415" s="19">
        <v>0</v>
      </c>
      <c r="F415" s="15">
        <f>tblOrderDetails[[#This Row],[UnitPrice]]*tblOrderDetails[[#This Row],[Quantity]]</f>
        <v>2281.5</v>
      </c>
    </row>
    <row r="416" spans="1:6" x14ac:dyDescent="0.25">
      <c r="A416" s="1">
        <v>10403</v>
      </c>
      <c r="B416" s="1">
        <v>16</v>
      </c>
      <c r="C416" s="11">
        <v>13.9</v>
      </c>
      <c r="D416" s="1">
        <v>21</v>
      </c>
      <c r="E416" s="18">
        <v>0.15000000596046448</v>
      </c>
      <c r="F416" s="15">
        <f>tblOrderDetails[[#This Row],[UnitPrice]]*tblOrderDetails[[#This Row],[Quantity]]</f>
        <v>291.90000000000003</v>
      </c>
    </row>
    <row r="417" spans="1:6" x14ac:dyDescent="0.25">
      <c r="A417" s="2">
        <v>10403</v>
      </c>
      <c r="B417" s="2">
        <v>48</v>
      </c>
      <c r="C417" s="12">
        <v>10.199999999999999</v>
      </c>
      <c r="D417" s="2">
        <v>70</v>
      </c>
      <c r="E417" s="19">
        <v>0.15000000596046448</v>
      </c>
      <c r="F417" s="15">
        <f>tblOrderDetails[[#This Row],[UnitPrice]]*tblOrderDetails[[#This Row],[Quantity]]</f>
        <v>714</v>
      </c>
    </row>
    <row r="418" spans="1:6" x14ac:dyDescent="0.25">
      <c r="A418" s="1">
        <v>10404</v>
      </c>
      <c r="B418" s="1">
        <v>26</v>
      </c>
      <c r="C418" s="11">
        <v>24.9</v>
      </c>
      <c r="D418" s="1">
        <v>30</v>
      </c>
      <c r="E418" s="18">
        <v>5.000000074505806E-2</v>
      </c>
      <c r="F418" s="15">
        <f>tblOrderDetails[[#This Row],[UnitPrice]]*tblOrderDetails[[#This Row],[Quantity]]</f>
        <v>747</v>
      </c>
    </row>
    <row r="419" spans="1:6" x14ac:dyDescent="0.25">
      <c r="A419" s="2">
        <v>10404</v>
      </c>
      <c r="B419" s="2">
        <v>42</v>
      </c>
      <c r="C419" s="12">
        <v>11.2</v>
      </c>
      <c r="D419" s="2">
        <v>40</v>
      </c>
      <c r="E419" s="19">
        <v>5.000000074505806E-2</v>
      </c>
      <c r="F419" s="15">
        <f>tblOrderDetails[[#This Row],[UnitPrice]]*tblOrderDetails[[#This Row],[Quantity]]</f>
        <v>448</v>
      </c>
    </row>
    <row r="420" spans="1:6" x14ac:dyDescent="0.25">
      <c r="A420" s="1">
        <v>10404</v>
      </c>
      <c r="B420" s="1">
        <v>49</v>
      </c>
      <c r="C420" s="11">
        <v>16</v>
      </c>
      <c r="D420" s="1">
        <v>30</v>
      </c>
      <c r="E420" s="18">
        <v>5.000000074505806E-2</v>
      </c>
      <c r="F420" s="15">
        <f>tblOrderDetails[[#This Row],[UnitPrice]]*tblOrderDetails[[#This Row],[Quantity]]</f>
        <v>480</v>
      </c>
    </row>
    <row r="421" spans="1:6" x14ac:dyDescent="0.25">
      <c r="A421" s="2">
        <v>10405</v>
      </c>
      <c r="B421" s="2">
        <v>3</v>
      </c>
      <c r="C421" s="12">
        <v>8</v>
      </c>
      <c r="D421" s="2">
        <v>50</v>
      </c>
      <c r="E421" s="19">
        <v>0</v>
      </c>
      <c r="F421" s="15">
        <f>tblOrderDetails[[#This Row],[UnitPrice]]*tblOrderDetails[[#This Row],[Quantity]]</f>
        <v>400</v>
      </c>
    </row>
    <row r="422" spans="1:6" x14ac:dyDescent="0.25">
      <c r="A422" s="1">
        <v>10406</v>
      </c>
      <c r="B422" s="1">
        <v>1</v>
      </c>
      <c r="C422" s="11">
        <v>14.4</v>
      </c>
      <c r="D422" s="1">
        <v>10</v>
      </c>
      <c r="E422" s="18">
        <v>0</v>
      </c>
      <c r="F422" s="15">
        <f>tblOrderDetails[[#This Row],[UnitPrice]]*tblOrderDetails[[#This Row],[Quantity]]</f>
        <v>144</v>
      </c>
    </row>
    <row r="423" spans="1:6" x14ac:dyDescent="0.25">
      <c r="A423" s="2">
        <v>10406</v>
      </c>
      <c r="B423" s="2">
        <v>21</v>
      </c>
      <c r="C423" s="12">
        <v>8</v>
      </c>
      <c r="D423" s="2">
        <v>30</v>
      </c>
      <c r="E423" s="19">
        <v>0.10000000149011612</v>
      </c>
      <c r="F423" s="15">
        <f>tblOrderDetails[[#This Row],[UnitPrice]]*tblOrderDetails[[#This Row],[Quantity]]</f>
        <v>240</v>
      </c>
    </row>
    <row r="424" spans="1:6" x14ac:dyDescent="0.25">
      <c r="A424" s="1">
        <v>10406</v>
      </c>
      <c r="B424" s="1">
        <v>28</v>
      </c>
      <c r="C424" s="11">
        <v>36.4</v>
      </c>
      <c r="D424" s="1">
        <v>42</v>
      </c>
      <c r="E424" s="18">
        <v>0.10000000149011612</v>
      </c>
      <c r="F424" s="15">
        <f>tblOrderDetails[[#This Row],[UnitPrice]]*tblOrderDetails[[#This Row],[Quantity]]</f>
        <v>1528.8</v>
      </c>
    </row>
    <row r="425" spans="1:6" x14ac:dyDescent="0.25">
      <c r="A425" s="2">
        <v>10406</v>
      </c>
      <c r="B425" s="2">
        <v>36</v>
      </c>
      <c r="C425" s="12">
        <v>15.2</v>
      </c>
      <c r="D425" s="2">
        <v>5</v>
      </c>
      <c r="E425" s="19">
        <v>0.10000000149011612</v>
      </c>
      <c r="F425" s="15">
        <f>tblOrderDetails[[#This Row],[UnitPrice]]*tblOrderDetails[[#This Row],[Quantity]]</f>
        <v>76</v>
      </c>
    </row>
    <row r="426" spans="1:6" x14ac:dyDescent="0.25">
      <c r="A426" s="1">
        <v>10406</v>
      </c>
      <c r="B426" s="1">
        <v>40</v>
      </c>
      <c r="C426" s="11">
        <v>14.7</v>
      </c>
      <c r="D426" s="1">
        <v>2</v>
      </c>
      <c r="E426" s="18">
        <v>0.10000000149011612</v>
      </c>
      <c r="F426" s="15">
        <f>tblOrderDetails[[#This Row],[UnitPrice]]*tblOrderDetails[[#This Row],[Quantity]]</f>
        <v>29.4</v>
      </c>
    </row>
    <row r="427" spans="1:6" x14ac:dyDescent="0.25">
      <c r="A427" s="2">
        <v>10407</v>
      </c>
      <c r="B427" s="2">
        <v>11</v>
      </c>
      <c r="C427" s="12">
        <v>16.8</v>
      </c>
      <c r="D427" s="2">
        <v>30</v>
      </c>
      <c r="E427" s="19">
        <v>0</v>
      </c>
      <c r="F427" s="15">
        <f>tblOrderDetails[[#This Row],[UnitPrice]]*tblOrderDetails[[#This Row],[Quantity]]</f>
        <v>504</v>
      </c>
    </row>
    <row r="428" spans="1:6" x14ac:dyDescent="0.25">
      <c r="A428" s="1">
        <v>10407</v>
      </c>
      <c r="B428" s="1">
        <v>69</v>
      </c>
      <c r="C428" s="11">
        <v>28.8</v>
      </c>
      <c r="D428" s="1">
        <v>15</v>
      </c>
      <c r="E428" s="18">
        <v>0</v>
      </c>
      <c r="F428" s="15">
        <f>tblOrderDetails[[#This Row],[UnitPrice]]*tblOrderDetails[[#This Row],[Quantity]]</f>
        <v>432</v>
      </c>
    </row>
    <row r="429" spans="1:6" x14ac:dyDescent="0.25">
      <c r="A429" s="2">
        <v>10407</v>
      </c>
      <c r="B429" s="2">
        <v>71</v>
      </c>
      <c r="C429" s="12">
        <v>17.2</v>
      </c>
      <c r="D429" s="2">
        <v>15</v>
      </c>
      <c r="E429" s="19">
        <v>0</v>
      </c>
      <c r="F429" s="15">
        <f>tblOrderDetails[[#This Row],[UnitPrice]]*tblOrderDetails[[#This Row],[Quantity]]</f>
        <v>258</v>
      </c>
    </row>
    <row r="430" spans="1:6" x14ac:dyDescent="0.25">
      <c r="A430" s="1">
        <v>10408</v>
      </c>
      <c r="B430" s="1">
        <v>37</v>
      </c>
      <c r="C430" s="11">
        <v>20.8</v>
      </c>
      <c r="D430" s="1">
        <v>10</v>
      </c>
      <c r="E430" s="18">
        <v>0</v>
      </c>
      <c r="F430" s="15">
        <f>tblOrderDetails[[#This Row],[UnitPrice]]*tblOrderDetails[[#This Row],[Quantity]]</f>
        <v>208</v>
      </c>
    </row>
    <row r="431" spans="1:6" x14ac:dyDescent="0.25">
      <c r="A431" s="2">
        <v>10408</v>
      </c>
      <c r="B431" s="2">
        <v>54</v>
      </c>
      <c r="C431" s="12">
        <v>5.9</v>
      </c>
      <c r="D431" s="2">
        <v>6</v>
      </c>
      <c r="E431" s="19">
        <v>0</v>
      </c>
      <c r="F431" s="15">
        <f>tblOrderDetails[[#This Row],[UnitPrice]]*tblOrderDetails[[#This Row],[Quantity]]</f>
        <v>35.400000000000006</v>
      </c>
    </row>
    <row r="432" spans="1:6" x14ac:dyDescent="0.25">
      <c r="A432" s="1">
        <v>10408</v>
      </c>
      <c r="B432" s="1">
        <v>62</v>
      </c>
      <c r="C432" s="11">
        <v>39.4</v>
      </c>
      <c r="D432" s="1">
        <v>35</v>
      </c>
      <c r="E432" s="18">
        <v>0</v>
      </c>
      <c r="F432" s="15">
        <f>tblOrderDetails[[#This Row],[UnitPrice]]*tblOrderDetails[[#This Row],[Quantity]]</f>
        <v>1379</v>
      </c>
    </row>
    <row r="433" spans="1:6" x14ac:dyDescent="0.25">
      <c r="A433" s="2">
        <v>10409</v>
      </c>
      <c r="B433" s="2">
        <v>14</v>
      </c>
      <c r="C433" s="12">
        <v>18.600000000000001</v>
      </c>
      <c r="D433" s="2">
        <v>12</v>
      </c>
      <c r="E433" s="19">
        <v>0</v>
      </c>
      <c r="F433" s="15">
        <f>tblOrderDetails[[#This Row],[UnitPrice]]*tblOrderDetails[[#This Row],[Quantity]]</f>
        <v>223.20000000000002</v>
      </c>
    </row>
    <row r="434" spans="1:6" x14ac:dyDescent="0.25">
      <c r="A434" s="1">
        <v>10409</v>
      </c>
      <c r="B434" s="1">
        <v>21</v>
      </c>
      <c r="C434" s="11">
        <v>8</v>
      </c>
      <c r="D434" s="1">
        <v>12</v>
      </c>
      <c r="E434" s="18">
        <v>0</v>
      </c>
      <c r="F434" s="15">
        <f>tblOrderDetails[[#This Row],[UnitPrice]]*tblOrderDetails[[#This Row],[Quantity]]</f>
        <v>96</v>
      </c>
    </row>
    <row r="435" spans="1:6" x14ac:dyDescent="0.25">
      <c r="A435" s="2">
        <v>10410</v>
      </c>
      <c r="B435" s="2">
        <v>33</v>
      </c>
      <c r="C435" s="12">
        <v>2</v>
      </c>
      <c r="D435" s="2">
        <v>49</v>
      </c>
      <c r="E435" s="19">
        <v>0</v>
      </c>
      <c r="F435" s="15">
        <f>tblOrderDetails[[#This Row],[UnitPrice]]*tblOrderDetails[[#This Row],[Quantity]]</f>
        <v>98</v>
      </c>
    </row>
    <row r="436" spans="1:6" x14ac:dyDescent="0.25">
      <c r="A436" s="1">
        <v>10410</v>
      </c>
      <c r="B436" s="1">
        <v>59</v>
      </c>
      <c r="C436" s="11">
        <v>44</v>
      </c>
      <c r="D436" s="1">
        <v>16</v>
      </c>
      <c r="E436" s="18">
        <v>0</v>
      </c>
      <c r="F436" s="15">
        <f>tblOrderDetails[[#This Row],[UnitPrice]]*tblOrderDetails[[#This Row],[Quantity]]</f>
        <v>704</v>
      </c>
    </row>
    <row r="437" spans="1:6" x14ac:dyDescent="0.25">
      <c r="A437" s="2">
        <v>10411</v>
      </c>
      <c r="B437" s="2">
        <v>41</v>
      </c>
      <c r="C437" s="12">
        <v>7.7</v>
      </c>
      <c r="D437" s="2">
        <v>25</v>
      </c>
      <c r="E437" s="19">
        <v>0.20000000298023224</v>
      </c>
      <c r="F437" s="15">
        <f>tblOrderDetails[[#This Row],[UnitPrice]]*tblOrderDetails[[#This Row],[Quantity]]</f>
        <v>192.5</v>
      </c>
    </row>
    <row r="438" spans="1:6" x14ac:dyDescent="0.25">
      <c r="A438" s="1">
        <v>10411</v>
      </c>
      <c r="B438" s="1">
        <v>44</v>
      </c>
      <c r="C438" s="11">
        <v>15.5</v>
      </c>
      <c r="D438" s="1">
        <v>40</v>
      </c>
      <c r="E438" s="18">
        <v>0.20000000298023224</v>
      </c>
      <c r="F438" s="15">
        <f>tblOrderDetails[[#This Row],[UnitPrice]]*tblOrderDetails[[#This Row],[Quantity]]</f>
        <v>620</v>
      </c>
    </row>
    <row r="439" spans="1:6" x14ac:dyDescent="0.25">
      <c r="A439" s="2">
        <v>10411</v>
      </c>
      <c r="B439" s="2">
        <v>59</v>
      </c>
      <c r="C439" s="12">
        <v>44</v>
      </c>
      <c r="D439" s="2">
        <v>9</v>
      </c>
      <c r="E439" s="19">
        <v>0.20000000298023224</v>
      </c>
      <c r="F439" s="15">
        <f>tblOrderDetails[[#This Row],[UnitPrice]]*tblOrderDetails[[#This Row],[Quantity]]</f>
        <v>396</v>
      </c>
    </row>
    <row r="440" spans="1:6" x14ac:dyDescent="0.25">
      <c r="A440" s="1">
        <v>10412</v>
      </c>
      <c r="B440" s="1">
        <v>14</v>
      </c>
      <c r="C440" s="11">
        <v>18.600000000000001</v>
      </c>
      <c r="D440" s="1">
        <v>20</v>
      </c>
      <c r="E440" s="18">
        <v>0.10000000149011612</v>
      </c>
      <c r="F440" s="15">
        <f>tblOrderDetails[[#This Row],[UnitPrice]]*tblOrderDetails[[#This Row],[Quantity]]</f>
        <v>372</v>
      </c>
    </row>
    <row r="441" spans="1:6" x14ac:dyDescent="0.25">
      <c r="A441" s="2">
        <v>10413</v>
      </c>
      <c r="B441" s="2">
        <v>1</v>
      </c>
      <c r="C441" s="12">
        <v>14.4</v>
      </c>
      <c r="D441" s="2">
        <v>24</v>
      </c>
      <c r="E441" s="19">
        <v>0</v>
      </c>
      <c r="F441" s="15">
        <f>tblOrderDetails[[#This Row],[UnitPrice]]*tblOrderDetails[[#This Row],[Quantity]]</f>
        <v>345.6</v>
      </c>
    </row>
    <row r="442" spans="1:6" x14ac:dyDescent="0.25">
      <c r="A442" s="1">
        <v>10413</v>
      </c>
      <c r="B442" s="1">
        <v>62</v>
      </c>
      <c r="C442" s="11">
        <v>39.4</v>
      </c>
      <c r="D442" s="1">
        <v>40</v>
      </c>
      <c r="E442" s="18">
        <v>0</v>
      </c>
      <c r="F442" s="15">
        <f>tblOrderDetails[[#This Row],[UnitPrice]]*tblOrderDetails[[#This Row],[Quantity]]</f>
        <v>1576</v>
      </c>
    </row>
    <row r="443" spans="1:6" x14ac:dyDescent="0.25">
      <c r="A443" s="2">
        <v>10413</v>
      </c>
      <c r="B443" s="2">
        <v>76</v>
      </c>
      <c r="C443" s="12">
        <v>14.4</v>
      </c>
      <c r="D443" s="2">
        <v>14</v>
      </c>
      <c r="E443" s="19">
        <v>0</v>
      </c>
      <c r="F443" s="15">
        <f>tblOrderDetails[[#This Row],[UnitPrice]]*tblOrderDetails[[#This Row],[Quantity]]</f>
        <v>201.6</v>
      </c>
    </row>
    <row r="444" spans="1:6" x14ac:dyDescent="0.25">
      <c r="A444" s="1">
        <v>10414</v>
      </c>
      <c r="B444" s="1">
        <v>19</v>
      </c>
      <c r="C444" s="11">
        <v>7.3</v>
      </c>
      <c r="D444" s="1">
        <v>18</v>
      </c>
      <c r="E444" s="18">
        <v>5.000000074505806E-2</v>
      </c>
      <c r="F444" s="15">
        <f>tblOrderDetails[[#This Row],[UnitPrice]]*tblOrderDetails[[#This Row],[Quantity]]</f>
        <v>131.4</v>
      </c>
    </row>
    <row r="445" spans="1:6" x14ac:dyDescent="0.25">
      <c r="A445" s="2">
        <v>10414</v>
      </c>
      <c r="B445" s="2">
        <v>33</v>
      </c>
      <c r="C445" s="12">
        <v>2</v>
      </c>
      <c r="D445" s="2">
        <v>50</v>
      </c>
      <c r="E445" s="19">
        <v>0</v>
      </c>
      <c r="F445" s="15">
        <f>tblOrderDetails[[#This Row],[UnitPrice]]*tblOrderDetails[[#This Row],[Quantity]]</f>
        <v>100</v>
      </c>
    </row>
    <row r="446" spans="1:6" x14ac:dyDescent="0.25">
      <c r="A446" s="1">
        <v>10415</v>
      </c>
      <c r="B446" s="1">
        <v>17</v>
      </c>
      <c r="C446" s="11">
        <v>31.2</v>
      </c>
      <c r="D446" s="1">
        <v>2</v>
      </c>
      <c r="E446" s="18">
        <v>0</v>
      </c>
      <c r="F446" s="15">
        <f>tblOrderDetails[[#This Row],[UnitPrice]]*tblOrderDetails[[#This Row],[Quantity]]</f>
        <v>62.4</v>
      </c>
    </row>
    <row r="447" spans="1:6" x14ac:dyDescent="0.25">
      <c r="A447" s="2">
        <v>10415</v>
      </c>
      <c r="B447" s="2">
        <v>33</v>
      </c>
      <c r="C447" s="12">
        <v>2</v>
      </c>
      <c r="D447" s="2">
        <v>20</v>
      </c>
      <c r="E447" s="19">
        <v>0</v>
      </c>
      <c r="F447" s="15">
        <f>tblOrderDetails[[#This Row],[UnitPrice]]*tblOrderDetails[[#This Row],[Quantity]]</f>
        <v>40</v>
      </c>
    </row>
    <row r="448" spans="1:6" x14ac:dyDescent="0.25">
      <c r="A448" s="1">
        <v>10416</v>
      </c>
      <c r="B448" s="1">
        <v>19</v>
      </c>
      <c r="C448" s="11">
        <v>7.3</v>
      </c>
      <c r="D448" s="1">
        <v>20</v>
      </c>
      <c r="E448" s="18">
        <v>0</v>
      </c>
      <c r="F448" s="15">
        <f>tblOrderDetails[[#This Row],[UnitPrice]]*tblOrderDetails[[#This Row],[Quantity]]</f>
        <v>146</v>
      </c>
    </row>
    <row r="449" spans="1:6" x14ac:dyDescent="0.25">
      <c r="A449" s="2">
        <v>10416</v>
      </c>
      <c r="B449" s="2">
        <v>53</v>
      </c>
      <c r="C449" s="12">
        <v>26.2</v>
      </c>
      <c r="D449" s="2">
        <v>10</v>
      </c>
      <c r="E449" s="19">
        <v>0</v>
      </c>
      <c r="F449" s="15">
        <f>tblOrderDetails[[#This Row],[UnitPrice]]*tblOrderDetails[[#This Row],[Quantity]]</f>
        <v>262</v>
      </c>
    </row>
    <row r="450" spans="1:6" x14ac:dyDescent="0.25">
      <c r="A450" s="1">
        <v>10416</v>
      </c>
      <c r="B450" s="1">
        <v>57</v>
      </c>
      <c r="C450" s="11">
        <v>15.6</v>
      </c>
      <c r="D450" s="1">
        <v>20</v>
      </c>
      <c r="E450" s="18">
        <v>0</v>
      </c>
      <c r="F450" s="15">
        <f>tblOrderDetails[[#This Row],[UnitPrice]]*tblOrderDetails[[#This Row],[Quantity]]</f>
        <v>312</v>
      </c>
    </row>
    <row r="451" spans="1:6" x14ac:dyDescent="0.25">
      <c r="A451" s="2">
        <v>10417</v>
      </c>
      <c r="B451" s="2">
        <v>38</v>
      </c>
      <c r="C451" s="12">
        <v>210.8</v>
      </c>
      <c r="D451" s="2">
        <v>50</v>
      </c>
      <c r="E451" s="19">
        <v>0</v>
      </c>
      <c r="F451" s="15">
        <f>tblOrderDetails[[#This Row],[UnitPrice]]*tblOrderDetails[[#This Row],[Quantity]]</f>
        <v>10540</v>
      </c>
    </row>
    <row r="452" spans="1:6" x14ac:dyDescent="0.25">
      <c r="A452" s="1">
        <v>10417</v>
      </c>
      <c r="B452" s="1">
        <v>46</v>
      </c>
      <c r="C452" s="11">
        <v>9.6</v>
      </c>
      <c r="D452" s="1">
        <v>2</v>
      </c>
      <c r="E452" s="18">
        <v>0.25</v>
      </c>
      <c r="F452" s="15">
        <f>tblOrderDetails[[#This Row],[UnitPrice]]*tblOrderDetails[[#This Row],[Quantity]]</f>
        <v>19.2</v>
      </c>
    </row>
    <row r="453" spans="1:6" x14ac:dyDescent="0.25">
      <c r="A453" s="2">
        <v>10417</v>
      </c>
      <c r="B453" s="2">
        <v>68</v>
      </c>
      <c r="C453" s="12">
        <v>10</v>
      </c>
      <c r="D453" s="2">
        <v>36</v>
      </c>
      <c r="E453" s="19">
        <v>0.25</v>
      </c>
      <c r="F453" s="15">
        <f>tblOrderDetails[[#This Row],[UnitPrice]]*tblOrderDetails[[#This Row],[Quantity]]</f>
        <v>360</v>
      </c>
    </row>
    <row r="454" spans="1:6" x14ac:dyDescent="0.25">
      <c r="A454" s="1">
        <v>10417</v>
      </c>
      <c r="B454" s="1">
        <v>77</v>
      </c>
      <c r="C454" s="11">
        <v>10.4</v>
      </c>
      <c r="D454" s="1">
        <v>35</v>
      </c>
      <c r="E454" s="18">
        <v>0</v>
      </c>
      <c r="F454" s="15">
        <f>tblOrderDetails[[#This Row],[UnitPrice]]*tblOrderDetails[[#This Row],[Quantity]]</f>
        <v>364</v>
      </c>
    </row>
    <row r="455" spans="1:6" x14ac:dyDescent="0.25">
      <c r="A455" s="2">
        <v>10418</v>
      </c>
      <c r="B455" s="2">
        <v>2</v>
      </c>
      <c r="C455" s="12">
        <v>15.2</v>
      </c>
      <c r="D455" s="2">
        <v>60</v>
      </c>
      <c r="E455" s="19">
        <v>0</v>
      </c>
      <c r="F455" s="15">
        <f>tblOrderDetails[[#This Row],[UnitPrice]]*tblOrderDetails[[#This Row],[Quantity]]</f>
        <v>912</v>
      </c>
    </row>
    <row r="456" spans="1:6" x14ac:dyDescent="0.25">
      <c r="A456" s="1">
        <v>10418</v>
      </c>
      <c r="B456" s="1">
        <v>47</v>
      </c>
      <c r="C456" s="11">
        <v>7.6</v>
      </c>
      <c r="D456" s="1">
        <v>55</v>
      </c>
      <c r="E456" s="18">
        <v>0</v>
      </c>
      <c r="F456" s="15">
        <f>tblOrderDetails[[#This Row],[UnitPrice]]*tblOrderDetails[[#This Row],[Quantity]]</f>
        <v>418</v>
      </c>
    </row>
    <row r="457" spans="1:6" x14ac:dyDescent="0.25">
      <c r="A457" s="2">
        <v>10418</v>
      </c>
      <c r="B457" s="2">
        <v>61</v>
      </c>
      <c r="C457" s="12">
        <v>22.8</v>
      </c>
      <c r="D457" s="2">
        <v>16</v>
      </c>
      <c r="E457" s="19">
        <v>0</v>
      </c>
      <c r="F457" s="15">
        <f>tblOrderDetails[[#This Row],[UnitPrice]]*tblOrderDetails[[#This Row],[Quantity]]</f>
        <v>364.8</v>
      </c>
    </row>
    <row r="458" spans="1:6" x14ac:dyDescent="0.25">
      <c r="A458" s="1">
        <v>10418</v>
      </c>
      <c r="B458" s="1">
        <v>74</v>
      </c>
      <c r="C458" s="11">
        <v>8</v>
      </c>
      <c r="D458" s="1">
        <v>15</v>
      </c>
      <c r="E458" s="18">
        <v>0</v>
      </c>
      <c r="F458" s="15">
        <f>tblOrderDetails[[#This Row],[UnitPrice]]*tblOrderDetails[[#This Row],[Quantity]]</f>
        <v>120</v>
      </c>
    </row>
    <row r="459" spans="1:6" x14ac:dyDescent="0.25">
      <c r="A459" s="2">
        <v>10419</v>
      </c>
      <c r="B459" s="2">
        <v>60</v>
      </c>
      <c r="C459" s="12">
        <v>27.2</v>
      </c>
      <c r="D459" s="2">
        <v>60</v>
      </c>
      <c r="E459" s="19">
        <v>5.000000074505806E-2</v>
      </c>
      <c r="F459" s="15">
        <f>tblOrderDetails[[#This Row],[UnitPrice]]*tblOrderDetails[[#This Row],[Quantity]]</f>
        <v>1632</v>
      </c>
    </row>
    <row r="460" spans="1:6" x14ac:dyDescent="0.25">
      <c r="A460" s="1">
        <v>10419</v>
      </c>
      <c r="B460" s="1">
        <v>69</v>
      </c>
      <c r="C460" s="11">
        <v>28.8</v>
      </c>
      <c r="D460" s="1">
        <v>20</v>
      </c>
      <c r="E460" s="18">
        <v>5.000000074505806E-2</v>
      </c>
      <c r="F460" s="15">
        <f>tblOrderDetails[[#This Row],[UnitPrice]]*tblOrderDetails[[#This Row],[Quantity]]</f>
        <v>576</v>
      </c>
    </row>
    <row r="461" spans="1:6" x14ac:dyDescent="0.25">
      <c r="A461" s="2">
        <v>10420</v>
      </c>
      <c r="B461" s="2">
        <v>9</v>
      </c>
      <c r="C461" s="12">
        <v>77.599999999999994</v>
      </c>
      <c r="D461" s="2">
        <v>20</v>
      </c>
      <c r="E461" s="19">
        <v>0.10000000149011612</v>
      </c>
      <c r="F461" s="15">
        <f>tblOrderDetails[[#This Row],[UnitPrice]]*tblOrderDetails[[#This Row],[Quantity]]</f>
        <v>1552</v>
      </c>
    </row>
    <row r="462" spans="1:6" x14ac:dyDescent="0.25">
      <c r="A462" s="1">
        <v>10420</v>
      </c>
      <c r="B462" s="1">
        <v>13</v>
      </c>
      <c r="C462" s="11">
        <v>4.8</v>
      </c>
      <c r="D462" s="1">
        <v>2</v>
      </c>
      <c r="E462" s="18">
        <v>0.10000000149011612</v>
      </c>
      <c r="F462" s="15">
        <f>tblOrderDetails[[#This Row],[UnitPrice]]*tblOrderDetails[[#This Row],[Quantity]]</f>
        <v>9.6</v>
      </c>
    </row>
    <row r="463" spans="1:6" x14ac:dyDescent="0.25">
      <c r="A463" s="2">
        <v>10420</v>
      </c>
      <c r="B463" s="2">
        <v>70</v>
      </c>
      <c r="C463" s="12">
        <v>12</v>
      </c>
      <c r="D463" s="2">
        <v>8</v>
      </c>
      <c r="E463" s="19">
        <v>0.10000000149011612</v>
      </c>
      <c r="F463" s="15">
        <f>tblOrderDetails[[#This Row],[UnitPrice]]*tblOrderDetails[[#This Row],[Quantity]]</f>
        <v>96</v>
      </c>
    </row>
    <row r="464" spans="1:6" x14ac:dyDescent="0.25">
      <c r="A464" s="1">
        <v>10420</v>
      </c>
      <c r="B464" s="1">
        <v>73</v>
      </c>
      <c r="C464" s="11">
        <v>12</v>
      </c>
      <c r="D464" s="1">
        <v>20</v>
      </c>
      <c r="E464" s="18">
        <v>0.10000000149011612</v>
      </c>
      <c r="F464" s="15">
        <f>tblOrderDetails[[#This Row],[UnitPrice]]*tblOrderDetails[[#This Row],[Quantity]]</f>
        <v>240</v>
      </c>
    </row>
    <row r="465" spans="1:6" x14ac:dyDescent="0.25">
      <c r="A465" s="2">
        <v>10421</v>
      </c>
      <c r="B465" s="2">
        <v>19</v>
      </c>
      <c r="C465" s="12">
        <v>7.3</v>
      </c>
      <c r="D465" s="2">
        <v>4</v>
      </c>
      <c r="E465" s="19">
        <v>0.15000000596046448</v>
      </c>
      <c r="F465" s="15">
        <f>tblOrderDetails[[#This Row],[UnitPrice]]*tblOrderDetails[[#This Row],[Quantity]]</f>
        <v>29.2</v>
      </c>
    </row>
    <row r="466" spans="1:6" x14ac:dyDescent="0.25">
      <c r="A466" s="1">
        <v>10421</v>
      </c>
      <c r="B466" s="1">
        <v>26</v>
      </c>
      <c r="C466" s="11">
        <v>24.9</v>
      </c>
      <c r="D466" s="1">
        <v>30</v>
      </c>
      <c r="E466" s="18">
        <v>0</v>
      </c>
      <c r="F466" s="15">
        <f>tblOrderDetails[[#This Row],[UnitPrice]]*tblOrderDetails[[#This Row],[Quantity]]</f>
        <v>747</v>
      </c>
    </row>
    <row r="467" spans="1:6" x14ac:dyDescent="0.25">
      <c r="A467" s="2">
        <v>10421</v>
      </c>
      <c r="B467" s="2">
        <v>53</v>
      </c>
      <c r="C467" s="12">
        <v>26.2</v>
      </c>
      <c r="D467" s="2">
        <v>15</v>
      </c>
      <c r="E467" s="19">
        <v>0.15000000596046448</v>
      </c>
      <c r="F467" s="15">
        <f>tblOrderDetails[[#This Row],[UnitPrice]]*tblOrderDetails[[#This Row],[Quantity]]</f>
        <v>393</v>
      </c>
    </row>
    <row r="468" spans="1:6" x14ac:dyDescent="0.25">
      <c r="A468" s="1">
        <v>10421</v>
      </c>
      <c r="B468" s="1">
        <v>77</v>
      </c>
      <c r="C468" s="11">
        <v>10.4</v>
      </c>
      <c r="D468" s="1">
        <v>10</v>
      </c>
      <c r="E468" s="18">
        <v>0.15000000596046448</v>
      </c>
      <c r="F468" s="15">
        <f>tblOrderDetails[[#This Row],[UnitPrice]]*tblOrderDetails[[#This Row],[Quantity]]</f>
        <v>104</v>
      </c>
    </row>
    <row r="469" spans="1:6" x14ac:dyDescent="0.25">
      <c r="A469" s="2">
        <v>10422</v>
      </c>
      <c r="B469" s="2">
        <v>26</v>
      </c>
      <c r="C469" s="12">
        <v>24.9</v>
      </c>
      <c r="D469" s="2">
        <v>2</v>
      </c>
      <c r="E469" s="19">
        <v>0</v>
      </c>
      <c r="F469" s="15">
        <f>tblOrderDetails[[#This Row],[UnitPrice]]*tblOrderDetails[[#This Row],[Quantity]]</f>
        <v>49.8</v>
      </c>
    </row>
    <row r="470" spans="1:6" x14ac:dyDescent="0.25">
      <c r="A470" s="1">
        <v>10423</v>
      </c>
      <c r="B470" s="1">
        <v>31</v>
      </c>
      <c r="C470" s="11">
        <v>10</v>
      </c>
      <c r="D470" s="1">
        <v>14</v>
      </c>
      <c r="E470" s="18">
        <v>0</v>
      </c>
      <c r="F470" s="15">
        <f>tblOrderDetails[[#This Row],[UnitPrice]]*tblOrderDetails[[#This Row],[Quantity]]</f>
        <v>140</v>
      </c>
    </row>
    <row r="471" spans="1:6" x14ac:dyDescent="0.25">
      <c r="A471" s="2">
        <v>10423</v>
      </c>
      <c r="B471" s="2">
        <v>59</v>
      </c>
      <c r="C471" s="12">
        <v>44</v>
      </c>
      <c r="D471" s="2">
        <v>20</v>
      </c>
      <c r="E471" s="19">
        <v>0</v>
      </c>
      <c r="F471" s="15">
        <f>tblOrderDetails[[#This Row],[UnitPrice]]*tblOrderDetails[[#This Row],[Quantity]]</f>
        <v>880</v>
      </c>
    </row>
    <row r="472" spans="1:6" x14ac:dyDescent="0.25">
      <c r="A472" s="1">
        <v>10424</v>
      </c>
      <c r="B472" s="1">
        <v>35</v>
      </c>
      <c r="C472" s="11">
        <v>14.4</v>
      </c>
      <c r="D472" s="1">
        <v>60</v>
      </c>
      <c r="E472" s="18">
        <v>0.20000000298023224</v>
      </c>
      <c r="F472" s="15">
        <f>tblOrderDetails[[#This Row],[UnitPrice]]*tblOrderDetails[[#This Row],[Quantity]]</f>
        <v>864</v>
      </c>
    </row>
    <row r="473" spans="1:6" x14ac:dyDescent="0.25">
      <c r="A473" s="2">
        <v>10424</v>
      </c>
      <c r="B473" s="2">
        <v>38</v>
      </c>
      <c r="C473" s="12">
        <v>210.8</v>
      </c>
      <c r="D473" s="2">
        <v>49</v>
      </c>
      <c r="E473" s="19">
        <v>0.20000000298023224</v>
      </c>
      <c r="F473" s="15">
        <f>tblOrderDetails[[#This Row],[UnitPrice]]*tblOrderDetails[[#This Row],[Quantity]]</f>
        <v>10329.200000000001</v>
      </c>
    </row>
    <row r="474" spans="1:6" x14ac:dyDescent="0.25">
      <c r="A474" s="1">
        <v>10424</v>
      </c>
      <c r="B474" s="1">
        <v>68</v>
      </c>
      <c r="C474" s="11">
        <v>10</v>
      </c>
      <c r="D474" s="1">
        <v>30</v>
      </c>
      <c r="E474" s="18">
        <v>0.20000000298023224</v>
      </c>
      <c r="F474" s="15">
        <f>tblOrderDetails[[#This Row],[UnitPrice]]*tblOrderDetails[[#This Row],[Quantity]]</f>
        <v>300</v>
      </c>
    </row>
    <row r="475" spans="1:6" x14ac:dyDescent="0.25">
      <c r="A475" s="2">
        <v>10425</v>
      </c>
      <c r="B475" s="2">
        <v>55</v>
      </c>
      <c r="C475" s="12">
        <v>19.2</v>
      </c>
      <c r="D475" s="2">
        <v>10</v>
      </c>
      <c r="E475" s="19">
        <v>0.25</v>
      </c>
      <c r="F475" s="15">
        <f>tblOrderDetails[[#This Row],[UnitPrice]]*tblOrderDetails[[#This Row],[Quantity]]</f>
        <v>192</v>
      </c>
    </row>
    <row r="476" spans="1:6" x14ac:dyDescent="0.25">
      <c r="A476" s="1">
        <v>10425</v>
      </c>
      <c r="B476" s="1">
        <v>76</v>
      </c>
      <c r="C476" s="11">
        <v>14.4</v>
      </c>
      <c r="D476" s="1">
        <v>20</v>
      </c>
      <c r="E476" s="18">
        <v>0.25</v>
      </c>
      <c r="F476" s="15">
        <f>tblOrderDetails[[#This Row],[UnitPrice]]*tblOrderDetails[[#This Row],[Quantity]]</f>
        <v>288</v>
      </c>
    </row>
    <row r="477" spans="1:6" x14ac:dyDescent="0.25">
      <c r="A477" s="2">
        <v>10426</v>
      </c>
      <c r="B477" s="2">
        <v>56</v>
      </c>
      <c r="C477" s="12">
        <v>30.4</v>
      </c>
      <c r="D477" s="2">
        <v>5</v>
      </c>
      <c r="E477" s="19">
        <v>0</v>
      </c>
      <c r="F477" s="15">
        <f>tblOrderDetails[[#This Row],[UnitPrice]]*tblOrderDetails[[#This Row],[Quantity]]</f>
        <v>152</v>
      </c>
    </row>
    <row r="478" spans="1:6" x14ac:dyDescent="0.25">
      <c r="A478" s="1">
        <v>10426</v>
      </c>
      <c r="B478" s="1">
        <v>64</v>
      </c>
      <c r="C478" s="11">
        <v>26.6</v>
      </c>
      <c r="D478" s="1">
        <v>7</v>
      </c>
      <c r="E478" s="18">
        <v>0</v>
      </c>
      <c r="F478" s="15">
        <f>tblOrderDetails[[#This Row],[UnitPrice]]*tblOrderDetails[[#This Row],[Quantity]]</f>
        <v>186.20000000000002</v>
      </c>
    </row>
    <row r="479" spans="1:6" x14ac:dyDescent="0.25">
      <c r="A479" s="2">
        <v>10427</v>
      </c>
      <c r="B479" s="2">
        <v>14</v>
      </c>
      <c r="C479" s="12">
        <v>18.600000000000001</v>
      </c>
      <c r="D479" s="2">
        <v>35</v>
      </c>
      <c r="E479" s="19">
        <v>0</v>
      </c>
      <c r="F479" s="15">
        <f>tblOrderDetails[[#This Row],[UnitPrice]]*tblOrderDetails[[#This Row],[Quantity]]</f>
        <v>651</v>
      </c>
    </row>
    <row r="480" spans="1:6" x14ac:dyDescent="0.25">
      <c r="A480" s="1">
        <v>10428</v>
      </c>
      <c r="B480" s="1">
        <v>46</v>
      </c>
      <c r="C480" s="11">
        <v>9.6</v>
      </c>
      <c r="D480" s="1">
        <v>20</v>
      </c>
      <c r="E480" s="18">
        <v>0</v>
      </c>
      <c r="F480" s="15">
        <f>tblOrderDetails[[#This Row],[UnitPrice]]*tblOrderDetails[[#This Row],[Quantity]]</f>
        <v>192</v>
      </c>
    </row>
    <row r="481" spans="1:6" x14ac:dyDescent="0.25">
      <c r="A481" s="2">
        <v>10429</v>
      </c>
      <c r="B481" s="2">
        <v>50</v>
      </c>
      <c r="C481" s="12">
        <v>13</v>
      </c>
      <c r="D481" s="2">
        <v>40</v>
      </c>
      <c r="E481" s="19">
        <v>0</v>
      </c>
      <c r="F481" s="15">
        <f>tblOrderDetails[[#This Row],[UnitPrice]]*tblOrderDetails[[#This Row],[Quantity]]</f>
        <v>520</v>
      </c>
    </row>
    <row r="482" spans="1:6" x14ac:dyDescent="0.25">
      <c r="A482" s="1">
        <v>10429</v>
      </c>
      <c r="B482" s="1">
        <v>63</v>
      </c>
      <c r="C482" s="11">
        <v>35.1</v>
      </c>
      <c r="D482" s="1">
        <v>35</v>
      </c>
      <c r="E482" s="18">
        <v>0.25</v>
      </c>
      <c r="F482" s="15">
        <f>tblOrderDetails[[#This Row],[UnitPrice]]*tblOrderDetails[[#This Row],[Quantity]]</f>
        <v>1228.5</v>
      </c>
    </row>
    <row r="483" spans="1:6" x14ac:dyDescent="0.25">
      <c r="A483" s="2">
        <v>10430</v>
      </c>
      <c r="B483" s="2">
        <v>17</v>
      </c>
      <c r="C483" s="12">
        <v>31.2</v>
      </c>
      <c r="D483" s="2">
        <v>45</v>
      </c>
      <c r="E483" s="19">
        <v>0.20000000298023224</v>
      </c>
      <c r="F483" s="15">
        <f>tblOrderDetails[[#This Row],[UnitPrice]]*tblOrderDetails[[#This Row],[Quantity]]</f>
        <v>1404</v>
      </c>
    </row>
    <row r="484" spans="1:6" x14ac:dyDescent="0.25">
      <c r="A484" s="1">
        <v>10430</v>
      </c>
      <c r="B484" s="1">
        <v>21</v>
      </c>
      <c r="C484" s="11">
        <v>8</v>
      </c>
      <c r="D484" s="1">
        <v>50</v>
      </c>
      <c r="E484" s="18">
        <v>0</v>
      </c>
      <c r="F484" s="15">
        <f>tblOrderDetails[[#This Row],[UnitPrice]]*tblOrderDetails[[#This Row],[Quantity]]</f>
        <v>400</v>
      </c>
    </row>
    <row r="485" spans="1:6" x14ac:dyDescent="0.25">
      <c r="A485" s="2">
        <v>10430</v>
      </c>
      <c r="B485" s="2">
        <v>56</v>
      </c>
      <c r="C485" s="12">
        <v>30.4</v>
      </c>
      <c r="D485" s="2">
        <v>30</v>
      </c>
      <c r="E485" s="19">
        <v>0</v>
      </c>
      <c r="F485" s="15">
        <f>tblOrderDetails[[#This Row],[UnitPrice]]*tblOrderDetails[[#This Row],[Quantity]]</f>
        <v>912</v>
      </c>
    </row>
    <row r="486" spans="1:6" x14ac:dyDescent="0.25">
      <c r="A486" s="1">
        <v>10430</v>
      </c>
      <c r="B486" s="1">
        <v>59</v>
      </c>
      <c r="C486" s="11">
        <v>44</v>
      </c>
      <c r="D486" s="1">
        <v>70</v>
      </c>
      <c r="E486" s="18">
        <v>0.20000000298023224</v>
      </c>
      <c r="F486" s="15">
        <f>tblOrderDetails[[#This Row],[UnitPrice]]*tblOrderDetails[[#This Row],[Quantity]]</f>
        <v>3080</v>
      </c>
    </row>
    <row r="487" spans="1:6" x14ac:dyDescent="0.25">
      <c r="A487" s="2">
        <v>10431</v>
      </c>
      <c r="B487" s="2">
        <v>17</v>
      </c>
      <c r="C487" s="12">
        <v>31.2</v>
      </c>
      <c r="D487" s="2">
        <v>50</v>
      </c>
      <c r="E487" s="19">
        <v>0.25</v>
      </c>
      <c r="F487" s="15">
        <f>tblOrderDetails[[#This Row],[UnitPrice]]*tblOrderDetails[[#This Row],[Quantity]]</f>
        <v>1560</v>
      </c>
    </row>
    <row r="488" spans="1:6" x14ac:dyDescent="0.25">
      <c r="A488" s="1">
        <v>10431</v>
      </c>
      <c r="B488" s="1">
        <v>40</v>
      </c>
      <c r="C488" s="11">
        <v>14.7</v>
      </c>
      <c r="D488" s="1">
        <v>50</v>
      </c>
      <c r="E488" s="18">
        <v>0.25</v>
      </c>
      <c r="F488" s="15">
        <f>tblOrderDetails[[#This Row],[UnitPrice]]*tblOrderDetails[[#This Row],[Quantity]]</f>
        <v>735</v>
      </c>
    </row>
    <row r="489" spans="1:6" x14ac:dyDescent="0.25">
      <c r="A489" s="2">
        <v>10431</v>
      </c>
      <c r="B489" s="2">
        <v>47</v>
      </c>
      <c r="C489" s="12">
        <v>7.6</v>
      </c>
      <c r="D489" s="2">
        <v>30</v>
      </c>
      <c r="E489" s="19">
        <v>0.25</v>
      </c>
      <c r="F489" s="15">
        <f>tblOrderDetails[[#This Row],[UnitPrice]]*tblOrderDetails[[#This Row],[Quantity]]</f>
        <v>228</v>
      </c>
    </row>
    <row r="490" spans="1:6" x14ac:dyDescent="0.25">
      <c r="A490" s="1">
        <v>10432</v>
      </c>
      <c r="B490" s="1">
        <v>26</v>
      </c>
      <c r="C490" s="11">
        <v>24.9</v>
      </c>
      <c r="D490" s="1">
        <v>10</v>
      </c>
      <c r="E490" s="18">
        <v>0</v>
      </c>
      <c r="F490" s="15">
        <f>tblOrderDetails[[#This Row],[UnitPrice]]*tblOrderDetails[[#This Row],[Quantity]]</f>
        <v>249</v>
      </c>
    </row>
    <row r="491" spans="1:6" x14ac:dyDescent="0.25">
      <c r="A491" s="2">
        <v>10432</v>
      </c>
      <c r="B491" s="2">
        <v>54</v>
      </c>
      <c r="C491" s="12">
        <v>5.9</v>
      </c>
      <c r="D491" s="2">
        <v>40</v>
      </c>
      <c r="E491" s="19">
        <v>0</v>
      </c>
      <c r="F491" s="15">
        <f>tblOrderDetails[[#This Row],[UnitPrice]]*tblOrderDetails[[#This Row],[Quantity]]</f>
        <v>236</v>
      </c>
    </row>
    <row r="492" spans="1:6" x14ac:dyDescent="0.25">
      <c r="A492" s="1">
        <v>10433</v>
      </c>
      <c r="B492" s="1">
        <v>56</v>
      </c>
      <c r="C492" s="11">
        <v>30.4</v>
      </c>
      <c r="D492" s="1">
        <v>28</v>
      </c>
      <c r="E492" s="18">
        <v>0</v>
      </c>
      <c r="F492" s="15">
        <f>tblOrderDetails[[#This Row],[UnitPrice]]*tblOrderDetails[[#This Row],[Quantity]]</f>
        <v>851.19999999999993</v>
      </c>
    </row>
    <row r="493" spans="1:6" x14ac:dyDescent="0.25">
      <c r="A493" s="2">
        <v>10434</v>
      </c>
      <c r="B493" s="2">
        <v>11</v>
      </c>
      <c r="C493" s="12">
        <v>16.8</v>
      </c>
      <c r="D493" s="2">
        <v>6</v>
      </c>
      <c r="E493" s="19">
        <v>0</v>
      </c>
      <c r="F493" s="15">
        <f>tblOrderDetails[[#This Row],[UnitPrice]]*tblOrderDetails[[#This Row],[Quantity]]</f>
        <v>100.80000000000001</v>
      </c>
    </row>
    <row r="494" spans="1:6" x14ac:dyDescent="0.25">
      <c r="A494" s="1">
        <v>10434</v>
      </c>
      <c r="B494" s="1">
        <v>76</v>
      </c>
      <c r="C494" s="11">
        <v>14.4</v>
      </c>
      <c r="D494" s="1">
        <v>18</v>
      </c>
      <c r="E494" s="18">
        <v>0.15000000596046448</v>
      </c>
      <c r="F494" s="15">
        <f>tblOrderDetails[[#This Row],[UnitPrice]]*tblOrderDetails[[#This Row],[Quantity]]</f>
        <v>259.2</v>
      </c>
    </row>
    <row r="495" spans="1:6" x14ac:dyDescent="0.25">
      <c r="A495" s="2">
        <v>10435</v>
      </c>
      <c r="B495" s="2">
        <v>2</v>
      </c>
      <c r="C495" s="12">
        <v>15.2</v>
      </c>
      <c r="D495" s="2">
        <v>10</v>
      </c>
      <c r="E495" s="19">
        <v>0</v>
      </c>
      <c r="F495" s="15">
        <f>tblOrderDetails[[#This Row],[UnitPrice]]*tblOrderDetails[[#This Row],[Quantity]]</f>
        <v>152</v>
      </c>
    </row>
    <row r="496" spans="1:6" x14ac:dyDescent="0.25">
      <c r="A496" s="1">
        <v>10435</v>
      </c>
      <c r="B496" s="1">
        <v>22</v>
      </c>
      <c r="C496" s="11">
        <v>16.8</v>
      </c>
      <c r="D496" s="1">
        <v>12</v>
      </c>
      <c r="E496" s="18">
        <v>0</v>
      </c>
      <c r="F496" s="15">
        <f>tblOrderDetails[[#This Row],[UnitPrice]]*tblOrderDetails[[#This Row],[Quantity]]</f>
        <v>201.60000000000002</v>
      </c>
    </row>
    <row r="497" spans="1:6" x14ac:dyDescent="0.25">
      <c r="A497" s="2">
        <v>10435</v>
      </c>
      <c r="B497" s="2">
        <v>72</v>
      </c>
      <c r="C497" s="12">
        <v>27.8</v>
      </c>
      <c r="D497" s="2">
        <v>10</v>
      </c>
      <c r="E497" s="19">
        <v>0</v>
      </c>
      <c r="F497" s="15">
        <f>tblOrderDetails[[#This Row],[UnitPrice]]*tblOrderDetails[[#This Row],[Quantity]]</f>
        <v>278</v>
      </c>
    </row>
    <row r="498" spans="1:6" x14ac:dyDescent="0.25">
      <c r="A498" s="1">
        <v>10436</v>
      </c>
      <c r="B498" s="1">
        <v>46</v>
      </c>
      <c r="C498" s="11">
        <v>9.6</v>
      </c>
      <c r="D498" s="1">
        <v>5</v>
      </c>
      <c r="E498" s="18">
        <v>0</v>
      </c>
      <c r="F498" s="15">
        <f>tblOrderDetails[[#This Row],[UnitPrice]]*tblOrderDetails[[#This Row],[Quantity]]</f>
        <v>48</v>
      </c>
    </row>
    <row r="499" spans="1:6" x14ac:dyDescent="0.25">
      <c r="A499" s="2">
        <v>10436</v>
      </c>
      <c r="B499" s="2">
        <v>56</v>
      </c>
      <c r="C499" s="12">
        <v>30.4</v>
      </c>
      <c r="D499" s="2">
        <v>40</v>
      </c>
      <c r="E499" s="19">
        <v>0.10000000149011612</v>
      </c>
      <c r="F499" s="15">
        <f>tblOrderDetails[[#This Row],[UnitPrice]]*tblOrderDetails[[#This Row],[Quantity]]</f>
        <v>1216</v>
      </c>
    </row>
    <row r="500" spans="1:6" x14ac:dyDescent="0.25">
      <c r="A500" s="1">
        <v>10436</v>
      </c>
      <c r="B500" s="1">
        <v>64</v>
      </c>
      <c r="C500" s="11">
        <v>26.6</v>
      </c>
      <c r="D500" s="1">
        <v>30</v>
      </c>
      <c r="E500" s="18">
        <v>0.10000000149011612</v>
      </c>
      <c r="F500" s="15">
        <f>tblOrderDetails[[#This Row],[UnitPrice]]*tblOrderDetails[[#This Row],[Quantity]]</f>
        <v>798</v>
      </c>
    </row>
    <row r="501" spans="1:6" x14ac:dyDescent="0.25">
      <c r="A501" s="2">
        <v>10436</v>
      </c>
      <c r="B501" s="2">
        <v>75</v>
      </c>
      <c r="C501" s="12">
        <v>6.2</v>
      </c>
      <c r="D501" s="2">
        <v>24</v>
      </c>
      <c r="E501" s="19">
        <v>0.10000000149011612</v>
      </c>
      <c r="F501" s="15">
        <f>tblOrderDetails[[#This Row],[UnitPrice]]*tblOrderDetails[[#This Row],[Quantity]]</f>
        <v>148.80000000000001</v>
      </c>
    </row>
    <row r="502" spans="1:6" x14ac:dyDescent="0.25">
      <c r="A502" s="1">
        <v>10437</v>
      </c>
      <c r="B502" s="1">
        <v>53</v>
      </c>
      <c r="C502" s="11">
        <v>26.2</v>
      </c>
      <c r="D502" s="1">
        <v>15</v>
      </c>
      <c r="E502" s="18">
        <v>0</v>
      </c>
      <c r="F502" s="15">
        <f>tblOrderDetails[[#This Row],[UnitPrice]]*tblOrderDetails[[#This Row],[Quantity]]</f>
        <v>393</v>
      </c>
    </row>
    <row r="503" spans="1:6" x14ac:dyDescent="0.25">
      <c r="A503" s="2">
        <v>10438</v>
      </c>
      <c r="B503" s="2">
        <v>19</v>
      </c>
      <c r="C503" s="12">
        <v>7.3</v>
      </c>
      <c r="D503" s="2">
        <v>15</v>
      </c>
      <c r="E503" s="19">
        <v>0.20000000298023224</v>
      </c>
      <c r="F503" s="15">
        <f>tblOrderDetails[[#This Row],[UnitPrice]]*tblOrderDetails[[#This Row],[Quantity]]</f>
        <v>109.5</v>
      </c>
    </row>
    <row r="504" spans="1:6" x14ac:dyDescent="0.25">
      <c r="A504" s="1">
        <v>10438</v>
      </c>
      <c r="B504" s="1">
        <v>34</v>
      </c>
      <c r="C504" s="11">
        <v>11.2</v>
      </c>
      <c r="D504" s="1">
        <v>20</v>
      </c>
      <c r="E504" s="18">
        <v>0.20000000298023224</v>
      </c>
      <c r="F504" s="15">
        <f>tblOrderDetails[[#This Row],[UnitPrice]]*tblOrderDetails[[#This Row],[Quantity]]</f>
        <v>224</v>
      </c>
    </row>
    <row r="505" spans="1:6" x14ac:dyDescent="0.25">
      <c r="A505" s="2">
        <v>10438</v>
      </c>
      <c r="B505" s="2">
        <v>57</v>
      </c>
      <c r="C505" s="12">
        <v>15.6</v>
      </c>
      <c r="D505" s="2">
        <v>15</v>
      </c>
      <c r="E505" s="19">
        <v>0.20000000298023224</v>
      </c>
      <c r="F505" s="15">
        <f>tblOrderDetails[[#This Row],[UnitPrice]]*tblOrderDetails[[#This Row],[Quantity]]</f>
        <v>234</v>
      </c>
    </row>
    <row r="506" spans="1:6" x14ac:dyDescent="0.25">
      <c r="A506" s="1">
        <v>10439</v>
      </c>
      <c r="B506" s="1">
        <v>12</v>
      </c>
      <c r="C506" s="11">
        <v>30.4</v>
      </c>
      <c r="D506" s="1">
        <v>15</v>
      </c>
      <c r="E506" s="18">
        <v>0</v>
      </c>
      <c r="F506" s="15">
        <f>tblOrderDetails[[#This Row],[UnitPrice]]*tblOrderDetails[[#This Row],[Quantity]]</f>
        <v>456</v>
      </c>
    </row>
    <row r="507" spans="1:6" x14ac:dyDescent="0.25">
      <c r="A507" s="2">
        <v>10439</v>
      </c>
      <c r="B507" s="2">
        <v>16</v>
      </c>
      <c r="C507" s="12">
        <v>13.9</v>
      </c>
      <c r="D507" s="2">
        <v>16</v>
      </c>
      <c r="E507" s="19">
        <v>0</v>
      </c>
      <c r="F507" s="15">
        <f>tblOrderDetails[[#This Row],[UnitPrice]]*tblOrderDetails[[#This Row],[Quantity]]</f>
        <v>222.4</v>
      </c>
    </row>
    <row r="508" spans="1:6" x14ac:dyDescent="0.25">
      <c r="A508" s="1">
        <v>10439</v>
      </c>
      <c r="B508" s="1">
        <v>64</v>
      </c>
      <c r="C508" s="11">
        <v>26.6</v>
      </c>
      <c r="D508" s="1">
        <v>6</v>
      </c>
      <c r="E508" s="18">
        <v>0</v>
      </c>
      <c r="F508" s="15">
        <f>tblOrderDetails[[#This Row],[UnitPrice]]*tblOrderDetails[[#This Row],[Quantity]]</f>
        <v>159.60000000000002</v>
      </c>
    </row>
    <row r="509" spans="1:6" x14ac:dyDescent="0.25">
      <c r="A509" s="2">
        <v>10439</v>
      </c>
      <c r="B509" s="2">
        <v>74</v>
      </c>
      <c r="C509" s="12">
        <v>8</v>
      </c>
      <c r="D509" s="2">
        <v>30</v>
      </c>
      <c r="E509" s="19">
        <v>0</v>
      </c>
      <c r="F509" s="15">
        <f>tblOrderDetails[[#This Row],[UnitPrice]]*tblOrderDetails[[#This Row],[Quantity]]</f>
        <v>240</v>
      </c>
    </row>
    <row r="510" spans="1:6" x14ac:dyDescent="0.25">
      <c r="A510" s="1">
        <v>10440</v>
      </c>
      <c r="B510" s="1">
        <v>2</v>
      </c>
      <c r="C510" s="11">
        <v>15.2</v>
      </c>
      <c r="D510" s="1">
        <v>45</v>
      </c>
      <c r="E510" s="18">
        <v>0.15000000596046448</v>
      </c>
      <c r="F510" s="15">
        <f>tblOrderDetails[[#This Row],[UnitPrice]]*tblOrderDetails[[#This Row],[Quantity]]</f>
        <v>684</v>
      </c>
    </row>
    <row r="511" spans="1:6" x14ac:dyDescent="0.25">
      <c r="A511" s="2">
        <v>10440</v>
      </c>
      <c r="B511" s="2">
        <v>16</v>
      </c>
      <c r="C511" s="12">
        <v>13.9</v>
      </c>
      <c r="D511" s="2">
        <v>49</v>
      </c>
      <c r="E511" s="19">
        <v>0.15000000596046448</v>
      </c>
      <c r="F511" s="15">
        <f>tblOrderDetails[[#This Row],[UnitPrice]]*tblOrderDetails[[#This Row],[Quantity]]</f>
        <v>681.1</v>
      </c>
    </row>
    <row r="512" spans="1:6" x14ac:dyDescent="0.25">
      <c r="A512" s="1">
        <v>10440</v>
      </c>
      <c r="B512" s="1">
        <v>29</v>
      </c>
      <c r="C512" s="11">
        <v>99</v>
      </c>
      <c r="D512" s="1">
        <v>24</v>
      </c>
      <c r="E512" s="18">
        <v>0.15000000596046448</v>
      </c>
      <c r="F512" s="15">
        <f>tblOrderDetails[[#This Row],[UnitPrice]]*tblOrderDetails[[#This Row],[Quantity]]</f>
        <v>2376</v>
      </c>
    </row>
    <row r="513" spans="1:6" x14ac:dyDescent="0.25">
      <c r="A513" s="2">
        <v>10440</v>
      </c>
      <c r="B513" s="2">
        <v>61</v>
      </c>
      <c r="C513" s="12">
        <v>22.8</v>
      </c>
      <c r="D513" s="2">
        <v>90</v>
      </c>
      <c r="E513" s="19">
        <v>0.15000000596046448</v>
      </c>
      <c r="F513" s="15">
        <f>tblOrderDetails[[#This Row],[UnitPrice]]*tblOrderDetails[[#This Row],[Quantity]]</f>
        <v>2052</v>
      </c>
    </row>
    <row r="514" spans="1:6" x14ac:dyDescent="0.25">
      <c r="A514" s="1">
        <v>10441</v>
      </c>
      <c r="B514" s="1">
        <v>27</v>
      </c>
      <c r="C514" s="11">
        <v>35.1</v>
      </c>
      <c r="D514" s="1">
        <v>50</v>
      </c>
      <c r="E514" s="18">
        <v>0</v>
      </c>
      <c r="F514" s="15">
        <f>tblOrderDetails[[#This Row],[UnitPrice]]*tblOrderDetails[[#This Row],[Quantity]]</f>
        <v>1755</v>
      </c>
    </row>
    <row r="515" spans="1:6" x14ac:dyDescent="0.25">
      <c r="A515" s="2">
        <v>10442</v>
      </c>
      <c r="B515" s="2">
        <v>11</v>
      </c>
      <c r="C515" s="12">
        <v>16.8</v>
      </c>
      <c r="D515" s="2">
        <v>30</v>
      </c>
      <c r="E515" s="19">
        <v>0</v>
      </c>
      <c r="F515" s="15">
        <f>tblOrderDetails[[#This Row],[UnitPrice]]*tblOrderDetails[[#This Row],[Quantity]]</f>
        <v>504</v>
      </c>
    </row>
    <row r="516" spans="1:6" x14ac:dyDescent="0.25">
      <c r="A516" s="1">
        <v>10442</v>
      </c>
      <c r="B516" s="1">
        <v>54</v>
      </c>
      <c r="C516" s="11">
        <v>5.9</v>
      </c>
      <c r="D516" s="1">
        <v>80</v>
      </c>
      <c r="E516" s="18">
        <v>0</v>
      </c>
      <c r="F516" s="15">
        <f>tblOrderDetails[[#This Row],[UnitPrice]]*tblOrderDetails[[#This Row],[Quantity]]</f>
        <v>472</v>
      </c>
    </row>
    <row r="517" spans="1:6" x14ac:dyDescent="0.25">
      <c r="A517" s="2">
        <v>10442</v>
      </c>
      <c r="B517" s="2">
        <v>66</v>
      </c>
      <c r="C517" s="12">
        <v>13.6</v>
      </c>
      <c r="D517" s="2">
        <v>60</v>
      </c>
      <c r="E517" s="19">
        <v>0</v>
      </c>
      <c r="F517" s="15">
        <f>tblOrderDetails[[#This Row],[UnitPrice]]*tblOrderDetails[[#This Row],[Quantity]]</f>
        <v>816</v>
      </c>
    </row>
    <row r="518" spans="1:6" x14ac:dyDescent="0.25">
      <c r="A518" s="1">
        <v>10443</v>
      </c>
      <c r="B518" s="1">
        <v>11</v>
      </c>
      <c r="C518" s="11">
        <v>16.8</v>
      </c>
      <c r="D518" s="1">
        <v>6</v>
      </c>
      <c r="E518" s="18">
        <v>0.20000000298023224</v>
      </c>
      <c r="F518" s="15">
        <f>tblOrderDetails[[#This Row],[UnitPrice]]*tblOrderDetails[[#This Row],[Quantity]]</f>
        <v>100.80000000000001</v>
      </c>
    </row>
    <row r="519" spans="1:6" x14ac:dyDescent="0.25">
      <c r="A519" s="2">
        <v>10443</v>
      </c>
      <c r="B519" s="2">
        <v>28</v>
      </c>
      <c r="C519" s="12">
        <v>36.4</v>
      </c>
      <c r="D519" s="2">
        <v>12</v>
      </c>
      <c r="E519" s="19">
        <v>0</v>
      </c>
      <c r="F519" s="15">
        <f>tblOrderDetails[[#This Row],[UnitPrice]]*tblOrderDetails[[#This Row],[Quantity]]</f>
        <v>436.79999999999995</v>
      </c>
    </row>
    <row r="520" spans="1:6" x14ac:dyDescent="0.25">
      <c r="A520" s="1">
        <v>10444</v>
      </c>
      <c r="B520" s="1">
        <v>17</v>
      </c>
      <c r="C520" s="11">
        <v>31.2</v>
      </c>
      <c r="D520" s="1">
        <v>10</v>
      </c>
      <c r="E520" s="18">
        <v>0</v>
      </c>
      <c r="F520" s="15">
        <f>tblOrderDetails[[#This Row],[UnitPrice]]*tblOrderDetails[[#This Row],[Quantity]]</f>
        <v>312</v>
      </c>
    </row>
    <row r="521" spans="1:6" x14ac:dyDescent="0.25">
      <c r="A521" s="2">
        <v>10444</v>
      </c>
      <c r="B521" s="2">
        <v>26</v>
      </c>
      <c r="C521" s="12">
        <v>24.9</v>
      </c>
      <c r="D521" s="2">
        <v>15</v>
      </c>
      <c r="E521" s="19">
        <v>0</v>
      </c>
      <c r="F521" s="15">
        <f>tblOrderDetails[[#This Row],[UnitPrice]]*tblOrderDetails[[#This Row],[Quantity]]</f>
        <v>373.5</v>
      </c>
    </row>
    <row r="522" spans="1:6" x14ac:dyDescent="0.25">
      <c r="A522" s="1">
        <v>10444</v>
      </c>
      <c r="B522" s="1">
        <v>35</v>
      </c>
      <c r="C522" s="11">
        <v>14.4</v>
      </c>
      <c r="D522" s="1">
        <v>8</v>
      </c>
      <c r="E522" s="18">
        <v>0</v>
      </c>
      <c r="F522" s="15">
        <f>tblOrderDetails[[#This Row],[UnitPrice]]*tblOrderDetails[[#This Row],[Quantity]]</f>
        <v>115.2</v>
      </c>
    </row>
    <row r="523" spans="1:6" x14ac:dyDescent="0.25">
      <c r="A523" s="2">
        <v>10444</v>
      </c>
      <c r="B523" s="2">
        <v>41</v>
      </c>
      <c r="C523" s="12">
        <v>7.7</v>
      </c>
      <c r="D523" s="2">
        <v>30</v>
      </c>
      <c r="E523" s="19">
        <v>0</v>
      </c>
      <c r="F523" s="15">
        <f>tblOrderDetails[[#This Row],[UnitPrice]]*tblOrderDetails[[#This Row],[Quantity]]</f>
        <v>231</v>
      </c>
    </row>
    <row r="524" spans="1:6" x14ac:dyDescent="0.25">
      <c r="A524" s="1">
        <v>10445</v>
      </c>
      <c r="B524" s="1">
        <v>39</v>
      </c>
      <c r="C524" s="11">
        <v>14.4</v>
      </c>
      <c r="D524" s="1">
        <v>6</v>
      </c>
      <c r="E524" s="18">
        <v>0</v>
      </c>
      <c r="F524" s="15">
        <f>tblOrderDetails[[#This Row],[UnitPrice]]*tblOrderDetails[[#This Row],[Quantity]]</f>
        <v>86.4</v>
      </c>
    </row>
    <row r="525" spans="1:6" x14ac:dyDescent="0.25">
      <c r="A525" s="2">
        <v>10445</v>
      </c>
      <c r="B525" s="2">
        <v>54</v>
      </c>
      <c r="C525" s="12">
        <v>5.9</v>
      </c>
      <c r="D525" s="2">
        <v>15</v>
      </c>
      <c r="E525" s="19">
        <v>0</v>
      </c>
      <c r="F525" s="15">
        <f>tblOrderDetails[[#This Row],[UnitPrice]]*tblOrderDetails[[#This Row],[Quantity]]</f>
        <v>88.5</v>
      </c>
    </row>
    <row r="526" spans="1:6" x14ac:dyDescent="0.25">
      <c r="A526" s="1">
        <v>10446</v>
      </c>
      <c r="B526" s="1">
        <v>19</v>
      </c>
      <c r="C526" s="11">
        <v>7.3</v>
      </c>
      <c r="D526" s="1">
        <v>12</v>
      </c>
      <c r="E526" s="18">
        <v>0.10000000149011612</v>
      </c>
      <c r="F526" s="15">
        <f>tblOrderDetails[[#This Row],[UnitPrice]]*tblOrderDetails[[#This Row],[Quantity]]</f>
        <v>87.6</v>
      </c>
    </row>
    <row r="527" spans="1:6" x14ac:dyDescent="0.25">
      <c r="A527" s="2">
        <v>10446</v>
      </c>
      <c r="B527" s="2">
        <v>24</v>
      </c>
      <c r="C527" s="12">
        <v>3.6</v>
      </c>
      <c r="D527" s="2">
        <v>20</v>
      </c>
      <c r="E527" s="19">
        <v>0.10000000149011612</v>
      </c>
      <c r="F527" s="15">
        <f>tblOrderDetails[[#This Row],[UnitPrice]]*tblOrderDetails[[#This Row],[Quantity]]</f>
        <v>72</v>
      </c>
    </row>
    <row r="528" spans="1:6" x14ac:dyDescent="0.25">
      <c r="A528" s="1">
        <v>10446</v>
      </c>
      <c r="B528" s="1">
        <v>31</v>
      </c>
      <c r="C528" s="11">
        <v>10</v>
      </c>
      <c r="D528" s="1">
        <v>3</v>
      </c>
      <c r="E528" s="18">
        <v>0.10000000149011612</v>
      </c>
      <c r="F528" s="15">
        <f>tblOrderDetails[[#This Row],[UnitPrice]]*tblOrderDetails[[#This Row],[Quantity]]</f>
        <v>30</v>
      </c>
    </row>
    <row r="529" spans="1:6" x14ac:dyDescent="0.25">
      <c r="A529" s="2">
        <v>10446</v>
      </c>
      <c r="B529" s="2">
        <v>52</v>
      </c>
      <c r="C529" s="12">
        <v>5.6</v>
      </c>
      <c r="D529" s="2">
        <v>15</v>
      </c>
      <c r="E529" s="19">
        <v>0.10000000149011612</v>
      </c>
      <c r="F529" s="15">
        <f>tblOrderDetails[[#This Row],[UnitPrice]]*tblOrderDetails[[#This Row],[Quantity]]</f>
        <v>84</v>
      </c>
    </row>
    <row r="530" spans="1:6" x14ac:dyDescent="0.25">
      <c r="A530" s="1">
        <v>10447</v>
      </c>
      <c r="B530" s="1">
        <v>19</v>
      </c>
      <c r="C530" s="11">
        <v>7.3</v>
      </c>
      <c r="D530" s="1">
        <v>40</v>
      </c>
      <c r="E530" s="18">
        <v>0</v>
      </c>
      <c r="F530" s="15">
        <f>tblOrderDetails[[#This Row],[UnitPrice]]*tblOrderDetails[[#This Row],[Quantity]]</f>
        <v>292</v>
      </c>
    </row>
    <row r="531" spans="1:6" x14ac:dyDescent="0.25">
      <c r="A531" s="2">
        <v>10447</v>
      </c>
      <c r="B531" s="2">
        <v>65</v>
      </c>
      <c r="C531" s="12">
        <v>16.8</v>
      </c>
      <c r="D531" s="2">
        <v>35</v>
      </c>
      <c r="E531" s="19">
        <v>0</v>
      </c>
      <c r="F531" s="15">
        <f>tblOrderDetails[[#This Row],[UnitPrice]]*tblOrderDetails[[#This Row],[Quantity]]</f>
        <v>588</v>
      </c>
    </row>
    <row r="532" spans="1:6" x14ac:dyDescent="0.25">
      <c r="A532" s="1">
        <v>10447</v>
      </c>
      <c r="B532" s="1">
        <v>71</v>
      </c>
      <c r="C532" s="11">
        <v>17.2</v>
      </c>
      <c r="D532" s="1">
        <v>2</v>
      </c>
      <c r="E532" s="18">
        <v>0</v>
      </c>
      <c r="F532" s="15">
        <f>tblOrderDetails[[#This Row],[UnitPrice]]*tblOrderDetails[[#This Row],[Quantity]]</f>
        <v>34.4</v>
      </c>
    </row>
    <row r="533" spans="1:6" x14ac:dyDescent="0.25">
      <c r="A533" s="2">
        <v>10448</v>
      </c>
      <c r="B533" s="2">
        <v>26</v>
      </c>
      <c r="C533" s="12">
        <v>24.9</v>
      </c>
      <c r="D533" s="2">
        <v>6</v>
      </c>
      <c r="E533" s="19">
        <v>0</v>
      </c>
      <c r="F533" s="15">
        <f>tblOrderDetails[[#This Row],[UnitPrice]]*tblOrderDetails[[#This Row],[Quantity]]</f>
        <v>149.39999999999998</v>
      </c>
    </row>
    <row r="534" spans="1:6" x14ac:dyDescent="0.25">
      <c r="A534" s="1">
        <v>10448</v>
      </c>
      <c r="B534" s="1">
        <v>40</v>
      </c>
      <c r="C534" s="11">
        <v>14.7</v>
      </c>
      <c r="D534" s="1">
        <v>20</v>
      </c>
      <c r="E534" s="18">
        <v>0</v>
      </c>
      <c r="F534" s="15">
        <f>tblOrderDetails[[#This Row],[UnitPrice]]*tblOrderDetails[[#This Row],[Quantity]]</f>
        <v>294</v>
      </c>
    </row>
    <row r="535" spans="1:6" x14ac:dyDescent="0.25">
      <c r="A535" s="2">
        <v>10449</v>
      </c>
      <c r="B535" s="2">
        <v>10</v>
      </c>
      <c r="C535" s="12">
        <v>24.8</v>
      </c>
      <c r="D535" s="2">
        <v>14</v>
      </c>
      <c r="E535" s="19">
        <v>0</v>
      </c>
      <c r="F535" s="15">
        <f>tblOrderDetails[[#This Row],[UnitPrice]]*tblOrderDetails[[#This Row],[Quantity]]</f>
        <v>347.2</v>
      </c>
    </row>
    <row r="536" spans="1:6" x14ac:dyDescent="0.25">
      <c r="A536" s="1">
        <v>10449</v>
      </c>
      <c r="B536" s="1">
        <v>52</v>
      </c>
      <c r="C536" s="11">
        <v>5.6</v>
      </c>
      <c r="D536" s="1">
        <v>20</v>
      </c>
      <c r="E536" s="18">
        <v>0</v>
      </c>
      <c r="F536" s="15">
        <f>tblOrderDetails[[#This Row],[UnitPrice]]*tblOrderDetails[[#This Row],[Quantity]]</f>
        <v>112</v>
      </c>
    </row>
    <row r="537" spans="1:6" x14ac:dyDescent="0.25">
      <c r="A537" s="2">
        <v>10449</v>
      </c>
      <c r="B537" s="2">
        <v>62</v>
      </c>
      <c r="C537" s="12">
        <v>39.4</v>
      </c>
      <c r="D537" s="2">
        <v>35</v>
      </c>
      <c r="E537" s="19">
        <v>0</v>
      </c>
      <c r="F537" s="15">
        <f>tblOrderDetails[[#This Row],[UnitPrice]]*tblOrderDetails[[#This Row],[Quantity]]</f>
        <v>1379</v>
      </c>
    </row>
    <row r="538" spans="1:6" x14ac:dyDescent="0.25">
      <c r="A538" s="1">
        <v>10450</v>
      </c>
      <c r="B538" s="1">
        <v>10</v>
      </c>
      <c r="C538" s="11">
        <v>24.8</v>
      </c>
      <c r="D538" s="1">
        <v>20</v>
      </c>
      <c r="E538" s="18">
        <v>0.20000000298023224</v>
      </c>
      <c r="F538" s="15">
        <f>tblOrderDetails[[#This Row],[UnitPrice]]*tblOrderDetails[[#This Row],[Quantity]]</f>
        <v>496</v>
      </c>
    </row>
    <row r="539" spans="1:6" x14ac:dyDescent="0.25">
      <c r="A539" s="2">
        <v>10450</v>
      </c>
      <c r="B539" s="2">
        <v>54</v>
      </c>
      <c r="C539" s="12">
        <v>5.9</v>
      </c>
      <c r="D539" s="2">
        <v>6</v>
      </c>
      <c r="E539" s="19">
        <v>0.20000000298023224</v>
      </c>
      <c r="F539" s="15">
        <f>tblOrderDetails[[#This Row],[UnitPrice]]*tblOrderDetails[[#This Row],[Quantity]]</f>
        <v>35.400000000000006</v>
      </c>
    </row>
    <row r="540" spans="1:6" x14ac:dyDescent="0.25">
      <c r="A540" s="1">
        <v>10451</v>
      </c>
      <c r="B540" s="1">
        <v>55</v>
      </c>
      <c r="C540" s="11">
        <v>19.2</v>
      </c>
      <c r="D540" s="1">
        <v>120</v>
      </c>
      <c r="E540" s="18">
        <v>0.10000000149011612</v>
      </c>
      <c r="F540" s="15">
        <f>tblOrderDetails[[#This Row],[UnitPrice]]*tblOrderDetails[[#This Row],[Quantity]]</f>
        <v>2304</v>
      </c>
    </row>
    <row r="541" spans="1:6" x14ac:dyDescent="0.25">
      <c r="A541" s="2">
        <v>10451</v>
      </c>
      <c r="B541" s="2">
        <v>64</v>
      </c>
      <c r="C541" s="12">
        <v>26.6</v>
      </c>
      <c r="D541" s="2">
        <v>35</v>
      </c>
      <c r="E541" s="19">
        <v>0.10000000149011612</v>
      </c>
      <c r="F541" s="15">
        <f>tblOrderDetails[[#This Row],[UnitPrice]]*tblOrderDetails[[#This Row],[Quantity]]</f>
        <v>931</v>
      </c>
    </row>
    <row r="542" spans="1:6" x14ac:dyDescent="0.25">
      <c r="A542" s="1">
        <v>10451</v>
      </c>
      <c r="B542" s="1">
        <v>65</v>
      </c>
      <c r="C542" s="11">
        <v>16.8</v>
      </c>
      <c r="D542" s="1">
        <v>28</v>
      </c>
      <c r="E542" s="18">
        <v>0.10000000149011612</v>
      </c>
      <c r="F542" s="15">
        <f>tblOrderDetails[[#This Row],[UnitPrice]]*tblOrderDetails[[#This Row],[Quantity]]</f>
        <v>470.40000000000003</v>
      </c>
    </row>
    <row r="543" spans="1:6" x14ac:dyDescent="0.25">
      <c r="A543" s="2">
        <v>10451</v>
      </c>
      <c r="B543" s="2">
        <v>77</v>
      </c>
      <c r="C543" s="12">
        <v>10.4</v>
      </c>
      <c r="D543" s="2">
        <v>55</v>
      </c>
      <c r="E543" s="19">
        <v>0.10000000149011612</v>
      </c>
      <c r="F543" s="15">
        <f>tblOrderDetails[[#This Row],[UnitPrice]]*tblOrderDetails[[#This Row],[Quantity]]</f>
        <v>572</v>
      </c>
    </row>
    <row r="544" spans="1:6" x14ac:dyDescent="0.25">
      <c r="A544" s="1">
        <v>10452</v>
      </c>
      <c r="B544" s="1">
        <v>28</v>
      </c>
      <c r="C544" s="11">
        <v>36.4</v>
      </c>
      <c r="D544" s="1">
        <v>15</v>
      </c>
      <c r="E544" s="18">
        <v>0</v>
      </c>
      <c r="F544" s="15">
        <f>tblOrderDetails[[#This Row],[UnitPrice]]*tblOrderDetails[[#This Row],[Quantity]]</f>
        <v>546</v>
      </c>
    </row>
    <row r="545" spans="1:6" x14ac:dyDescent="0.25">
      <c r="A545" s="2">
        <v>10452</v>
      </c>
      <c r="B545" s="2">
        <v>44</v>
      </c>
      <c r="C545" s="12">
        <v>15.5</v>
      </c>
      <c r="D545" s="2">
        <v>100</v>
      </c>
      <c r="E545" s="19">
        <v>5.000000074505806E-2</v>
      </c>
      <c r="F545" s="15">
        <f>tblOrderDetails[[#This Row],[UnitPrice]]*tblOrderDetails[[#This Row],[Quantity]]</f>
        <v>1550</v>
      </c>
    </row>
    <row r="546" spans="1:6" x14ac:dyDescent="0.25">
      <c r="A546" s="1">
        <v>10453</v>
      </c>
      <c r="B546" s="1">
        <v>48</v>
      </c>
      <c r="C546" s="11">
        <v>10.199999999999999</v>
      </c>
      <c r="D546" s="1">
        <v>15</v>
      </c>
      <c r="E546" s="18">
        <v>0.10000000149011612</v>
      </c>
      <c r="F546" s="15">
        <f>tblOrderDetails[[#This Row],[UnitPrice]]*tblOrderDetails[[#This Row],[Quantity]]</f>
        <v>153</v>
      </c>
    </row>
    <row r="547" spans="1:6" x14ac:dyDescent="0.25">
      <c r="A547" s="2">
        <v>10453</v>
      </c>
      <c r="B547" s="2">
        <v>70</v>
      </c>
      <c r="C547" s="12">
        <v>12</v>
      </c>
      <c r="D547" s="2">
        <v>25</v>
      </c>
      <c r="E547" s="19">
        <v>0.10000000149011612</v>
      </c>
      <c r="F547" s="15">
        <f>tblOrderDetails[[#This Row],[UnitPrice]]*tblOrderDetails[[#This Row],[Quantity]]</f>
        <v>300</v>
      </c>
    </row>
    <row r="548" spans="1:6" x14ac:dyDescent="0.25">
      <c r="A548" s="1">
        <v>10454</v>
      </c>
      <c r="B548" s="1">
        <v>16</v>
      </c>
      <c r="C548" s="11">
        <v>13.9</v>
      </c>
      <c r="D548" s="1">
        <v>20</v>
      </c>
      <c r="E548" s="18">
        <v>0.20000000298023224</v>
      </c>
      <c r="F548" s="15">
        <f>tblOrderDetails[[#This Row],[UnitPrice]]*tblOrderDetails[[#This Row],[Quantity]]</f>
        <v>278</v>
      </c>
    </row>
    <row r="549" spans="1:6" x14ac:dyDescent="0.25">
      <c r="A549" s="2">
        <v>10454</v>
      </c>
      <c r="B549" s="2">
        <v>33</v>
      </c>
      <c r="C549" s="12">
        <v>2</v>
      </c>
      <c r="D549" s="2">
        <v>20</v>
      </c>
      <c r="E549" s="19">
        <v>0.20000000298023224</v>
      </c>
      <c r="F549" s="15">
        <f>tblOrderDetails[[#This Row],[UnitPrice]]*tblOrderDetails[[#This Row],[Quantity]]</f>
        <v>40</v>
      </c>
    </row>
    <row r="550" spans="1:6" x14ac:dyDescent="0.25">
      <c r="A550" s="1">
        <v>10454</v>
      </c>
      <c r="B550" s="1">
        <v>46</v>
      </c>
      <c r="C550" s="11">
        <v>9.6</v>
      </c>
      <c r="D550" s="1">
        <v>10</v>
      </c>
      <c r="E550" s="18">
        <v>0.20000000298023224</v>
      </c>
      <c r="F550" s="15">
        <f>tblOrderDetails[[#This Row],[UnitPrice]]*tblOrderDetails[[#This Row],[Quantity]]</f>
        <v>96</v>
      </c>
    </row>
    <row r="551" spans="1:6" x14ac:dyDescent="0.25">
      <c r="A551" s="2">
        <v>10455</v>
      </c>
      <c r="B551" s="2">
        <v>39</v>
      </c>
      <c r="C551" s="12">
        <v>14.4</v>
      </c>
      <c r="D551" s="2">
        <v>20</v>
      </c>
      <c r="E551" s="19">
        <v>0</v>
      </c>
      <c r="F551" s="15">
        <f>tblOrderDetails[[#This Row],[UnitPrice]]*tblOrderDetails[[#This Row],[Quantity]]</f>
        <v>288</v>
      </c>
    </row>
    <row r="552" spans="1:6" x14ac:dyDescent="0.25">
      <c r="A552" s="1">
        <v>10455</v>
      </c>
      <c r="B552" s="1">
        <v>53</v>
      </c>
      <c r="C552" s="11">
        <v>26.2</v>
      </c>
      <c r="D552" s="1">
        <v>50</v>
      </c>
      <c r="E552" s="18">
        <v>0</v>
      </c>
      <c r="F552" s="15">
        <f>tblOrderDetails[[#This Row],[UnitPrice]]*tblOrderDetails[[#This Row],[Quantity]]</f>
        <v>1310</v>
      </c>
    </row>
    <row r="553" spans="1:6" x14ac:dyDescent="0.25">
      <c r="A553" s="2">
        <v>10455</v>
      </c>
      <c r="B553" s="2">
        <v>61</v>
      </c>
      <c r="C553" s="12">
        <v>22.8</v>
      </c>
      <c r="D553" s="2">
        <v>25</v>
      </c>
      <c r="E553" s="19">
        <v>0</v>
      </c>
      <c r="F553" s="15">
        <f>tblOrderDetails[[#This Row],[UnitPrice]]*tblOrderDetails[[#This Row],[Quantity]]</f>
        <v>570</v>
      </c>
    </row>
    <row r="554" spans="1:6" x14ac:dyDescent="0.25">
      <c r="A554" s="1">
        <v>10455</v>
      </c>
      <c r="B554" s="1">
        <v>71</v>
      </c>
      <c r="C554" s="11">
        <v>17.2</v>
      </c>
      <c r="D554" s="1">
        <v>30</v>
      </c>
      <c r="E554" s="18">
        <v>0</v>
      </c>
      <c r="F554" s="15">
        <f>tblOrderDetails[[#This Row],[UnitPrice]]*tblOrderDetails[[#This Row],[Quantity]]</f>
        <v>516</v>
      </c>
    </row>
    <row r="555" spans="1:6" x14ac:dyDescent="0.25">
      <c r="A555" s="2">
        <v>10456</v>
      </c>
      <c r="B555" s="2">
        <v>21</v>
      </c>
      <c r="C555" s="12">
        <v>8</v>
      </c>
      <c r="D555" s="2">
        <v>40</v>
      </c>
      <c r="E555" s="19">
        <v>0.15000000596046448</v>
      </c>
      <c r="F555" s="15">
        <f>tblOrderDetails[[#This Row],[UnitPrice]]*tblOrderDetails[[#This Row],[Quantity]]</f>
        <v>320</v>
      </c>
    </row>
    <row r="556" spans="1:6" x14ac:dyDescent="0.25">
      <c r="A556" s="1">
        <v>10456</v>
      </c>
      <c r="B556" s="1">
        <v>49</v>
      </c>
      <c r="C556" s="11">
        <v>16</v>
      </c>
      <c r="D556" s="1">
        <v>21</v>
      </c>
      <c r="E556" s="18">
        <v>0.15000000596046448</v>
      </c>
      <c r="F556" s="15">
        <f>tblOrderDetails[[#This Row],[UnitPrice]]*tblOrderDetails[[#This Row],[Quantity]]</f>
        <v>336</v>
      </c>
    </row>
    <row r="557" spans="1:6" x14ac:dyDescent="0.25">
      <c r="A557" s="2">
        <v>10457</v>
      </c>
      <c r="B557" s="2">
        <v>59</v>
      </c>
      <c r="C557" s="12">
        <v>44</v>
      </c>
      <c r="D557" s="2">
        <v>36</v>
      </c>
      <c r="E557" s="19">
        <v>0</v>
      </c>
      <c r="F557" s="15">
        <f>tblOrderDetails[[#This Row],[UnitPrice]]*tblOrderDetails[[#This Row],[Quantity]]</f>
        <v>1584</v>
      </c>
    </row>
    <row r="558" spans="1:6" x14ac:dyDescent="0.25">
      <c r="A558" s="1">
        <v>10458</v>
      </c>
      <c r="B558" s="1">
        <v>26</v>
      </c>
      <c r="C558" s="11">
        <v>24.9</v>
      </c>
      <c r="D558" s="1">
        <v>30</v>
      </c>
      <c r="E558" s="18">
        <v>0</v>
      </c>
      <c r="F558" s="15">
        <f>tblOrderDetails[[#This Row],[UnitPrice]]*tblOrderDetails[[#This Row],[Quantity]]</f>
        <v>747</v>
      </c>
    </row>
    <row r="559" spans="1:6" x14ac:dyDescent="0.25">
      <c r="A559" s="2">
        <v>10458</v>
      </c>
      <c r="B559" s="2">
        <v>28</v>
      </c>
      <c r="C559" s="12">
        <v>36.4</v>
      </c>
      <c r="D559" s="2">
        <v>30</v>
      </c>
      <c r="E559" s="19">
        <v>0</v>
      </c>
      <c r="F559" s="15">
        <f>tblOrderDetails[[#This Row],[UnitPrice]]*tblOrderDetails[[#This Row],[Quantity]]</f>
        <v>1092</v>
      </c>
    </row>
    <row r="560" spans="1:6" x14ac:dyDescent="0.25">
      <c r="A560" s="1">
        <v>10458</v>
      </c>
      <c r="B560" s="1">
        <v>43</v>
      </c>
      <c r="C560" s="11">
        <v>36.799999999999997</v>
      </c>
      <c r="D560" s="1">
        <v>20</v>
      </c>
      <c r="E560" s="18">
        <v>0</v>
      </c>
      <c r="F560" s="15">
        <f>tblOrderDetails[[#This Row],[UnitPrice]]*tblOrderDetails[[#This Row],[Quantity]]</f>
        <v>736</v>
      </c>
    </row>
    <row r="561" spans="1:6" x14ac:dyDescent="0.25">
      <c r="A561" s="2">
        <v>10458</v>
      </c>
      <c r="B561" s="2">
        <v>56</v>
      </c>
      <c r="C561" s="12">
        <v>30.4</v>
      </c>
      <c r="D561" s="2">
        <v>15</v>
      </c>
      <c r="E561" s="19">
        <v>0</v>
      </c>
      <c r="F561" s="15">
        <f>tblOrderDetails[[#This Row],[UnitPrice]]*tblOrderDetails[[#This Row],[Quantity]]</f>
        <v>456</v>
      </c>
    </row>
    <row r="562" spans="1:6" x14ac:dyDescent="0.25">
      <c r="A562" s="1">
        <v>10458</v>
      </c>
      <c r="B562" s="1">
        <v>71</v>
      </c>
      <c r="C562" s="11">
        <v>17.2</v>
      </c>
      <c r="D562" s="1">
        <v>50</v>
      </c>
      <c r="E562" s="18">
        <v>0</v>
      </c>
      <c r="F562" s="15">
        <f>tblOrderDetails[[#This Row],[UnitPrice]]*tblOrderDetails[[#This Row],[Quantity]]</f>
        <v>860</v>
      </c>
    </row>
    <row r="563" spans="1:6" x14ac:dyDescent="0.25">
      <c r="A563" s="2">
        <v>10459</v>
      </c>
      <c r="B563" s="2">
        <v>7</v>
      </c>
      <c r="C563" s="12">
        <v>24</v>
      </c>
      <c r="D563" s="2">
        <v>16</v>
      </c>
      <c r="E563" s="19">
        <v>5.000000074505806E-2</v>
      </c>
      <c r="F563" s="15">
        <f>tblOrderDetails[[#This Row],[UnitPrice]]*tblOrderDetails[[#This Row],[Quantity]]</f>
        <v>384</v>
      </c>
    </row>
    <row r="564" spans="1:6" x14ac:dyDescent="0.25">
      <c r="A564" s="1">
        <v>10459</v>
      </c>
      <c r="B564" s="1">
        <v>46</v>
      </c>
      <c r="C564" s="11">
        <v>9.6</v>
      </c>
      <c r="D564" s="1">
        <v>20</v>
      </c>
      <c r="E564" s="18">
        <v>5.000000074505806E-2</v>
      </c>
      <c r="F564" s="15">
        <f>tblOrderDetails[[#This Row],[UnitPrice]]*tblOrderDetails[[#This Row],[Quantity]]</f>
        <v>192</v>
      </c>
    </row>
    <row r="565" spans="1:6" x14ac:dyDescent="0.25">
      <c r="A565" s="2">
        <v>10459</v>
      </c>
      <c r="B565" s="2">
        <v>72</v>
      </c>
      <c r="C565" s="12">
        <v>27.8</v>
      </c>
      <c r="D565" s="2">
        <v>40</v>
      </c>
      <c r="E565" s="19">
        <v>0</v>
      </c>
      <c r="F565" s="15">
        <f>tblOrderDetails[[#This Row],[UnitPrice]]*tblOrderDetails[[#This Row],[Quantity]]</f>
        <v>1112</v>
      </c>
    </row>
    <row r="566" spans="1:6" x14ac:dyDescent="0.25">
      <c r="A566" s="1">
        <v>10460</v>
      </c>
      <c r="B566" s="1">
        <v>68</v>
      </c>
      <c r="C566" s="11">
        <v>10</v>
      </c>
      <c r="D566" s="1">
        <v>21</v>
      </c>
      <c r="E566" s="18">
        <v>0.25</v>
      </c>
      <c r="F566" s="15">
        <f>tblOrderDetails[[#This Row],[UnitPrice]]*tblOrderDetails[[#This Row],[Quantity]]</f>
        <v>210</v>
      </c>
    </row>
    <row r="567" spans="1:6" x14ac:dyDescent="0.25">
      <c r="A567" s="2">
        <v>10460</v>
      </c>
      <c r="B567" s="2">
        <v>75</v>
      </c>
      <c r="C567" s="12">
        <v>6.2</v>
      </c>
      <c r="D567" s="2">
        <v>4</v>
      </c>
      <c r="E567" s="19">
        <v>0.25</v>
      </c>
      <c r="F567" s="15">
        <f>tblOrderDetails[[#This Row],[UnitPrice]]*tblOrderDetails[[#This Row],[Quantity]]</f>
        <v>24.8</v>
      </c>
    </row>
    <row r="568" spans="1:6" x14ac:dyDescent="0.25">
      <c r="A568" s="1">
        <v>10461</v>
      </c>
      <c r="B568" s="1">
        <v>21</v>
      </c>
      <c r="C568" s="11">
        <v>8</v>
      </c>
      <c r="D568" s="1">
        <v>40</v>
      </c>
      <c r="E568" s="18">
        <v>0.25</v>
      </c>
      <c r="F568" s="15">
        <f>tblOrderDetails[[#This Row],[UnitPrice]]*tblOrderDetails[[#This Row],[Quantity]]</f>
        <v>320</v>
      </c>
    </row>
    <row r="569" spans="1:6" x14ac:dyDescent="0.25">
      <c r="A569" s="2">
        <v>10461</v>
      </c>
      <c r="B569" s="2">
        <v>30</v>
      </c>
      <c r="C569" s="12">
        <v>20.7</v>
      </c>
      <c r="D569" s="2">
        <v>28</v>
      </c>
      <c r="E569" s="19">
        <v>0.25</v>
      </c>
      <c r="F569" s="15">
        <f>tblOrderDetails[[#This Row],[UnitPrice]]*tblOrderDetails[[#This Row],[Quantity]]</f>
        <v>579.6</v>
      </c>
    </row>
    <row r="570" spans="1:6" x14ac:dyDescent="0.25">
      <c r="A570" s="1">
        <v>10461</v>
      </c>
      <c r="B570" s="1">
        <v>55</v>
      </c>
      <c r="C570" s="11">
        <v>19.2</v>
      </c>
      <c r="D570" s="1">
        <v>60</v>
      </c>
      <c r="E570" s="18">
        <v>0.25</v>
      </c>
      <c r="F570" s="15">
        <f>tblOrderDetails[[#This Row],[UnitPrice]]*tblOrderDetails[[#This Row],[Quantity]]</f>
        <v>1152</v>
      </c>
    </row>
    <row r="571" spans="1:6" x14ac:dyDescent="0.25">
      <c r="A571" s="2">
        <v>10462</v>
      </c>
      <c r="B571" s="2">
        <v>13</v>
      </c>
      <c r="C571" s="12">
        <v>4.8</v>
      </c>
      <c r="D571" s="2">
        <v>1</v>
      </c>
      <c r="E571" s="19">
        <v>0</v>
      </c>
      <c r="F571" s="15">
        <f>tblOrderDetails[[#This Row],[UnitPrice]]*tblOrderDetails[[#This Row],[Quantity]]</f>
        <v>4.8</v>
      </c>
    </row>
    <row r="572" spans="1:6" x14ac:dyDescent="0.25">
      <c r="A572" s="1">
        <v>10462</v>
      </c>
      <c r="B572" s="1">
        <v>23</v>
      </c>
      <c r="C572" s="11">
        <v>7.2</v>
      </c>
      <c r="D572" s="1">
        <v>21</v>
      </c>
      <c r="E572" s="18">
        <v>0</v>
      </c>
      <c r="F572" s="15">
        <f>tblOrderDetails[[#This Row],[UnitPrice]]*tblOrderDetails[[#This Row],[Quantity]]</f>
        <v>151.20000000000002</v>
      </c>
    </row>
    <row r="573" spans="1:6" x14ac:dyDescent="0.25">
      <c r="A573" s="2">
        <v>10463</v>
      </c>
      <c r="B573" s="2">
        <v>19</v>
      </c>
      <c r="C573" s="12">
        <v>7.3</v>
      </c>
      <c r="D573" s="2">
        <v>21</v>
      </c>
      <c r="E573" s="19">
        <v>0</v>
      </c>
      <c r="F573" s="15">
        <f>tblOrderDetails[[#This Row],[UnitPrice]]*tblOrderDetails[[#This Row],[Quantity]]</f>
        <v>153.29999999999998</v>
      </c>
    </row>
    <row r="574" spans="1:6" x14ac:dyDescent="0.25">
      <c r="A574" s="1">
        <v>10463</v>
      </c>
      <c r="B574" s="1">
        <v>42</v>
      </c>
      <c r="C574" s="11">
        <v>11.2</v>
      </c>
      <c r="D574" s="1">
        <v>50</v>
      </c>
      <c r="E574" s="18">
        <v>0</v>
      </c>
      <c r="F574" s="15">
        <f>tblOrderDetails[[#This Row],[UnitPrice]]*tblOrderDetails[[#This Row],[Quantity]]</f>
        <v>560</v>
      </c>
    </row>
    <row r="575" spans="1:6" x14ac:dyDescent="0.25">
      <c r="A575" s="2">
        <v>10464</v>
      </c>
      <c r="B575" s="2">
        <v>4</v>
      </c>
      <c r="C575" s="12">
        <v>17.600000000000001</v>
      </c>
      <c r="D575" s="2">
        <v>16</v>
      </c>
      <c r="E575" s="19">
        <v>0.20000000298023224</v>
      </c>
      <c r="F575" s="15">
        <f>tblOrderDetails[[#This Row],[UnitPrice]]*tblOrderDetails[[#This Row],[Quantity]]</f>
        <v>281.60000000000002</v>
      </c>
    </row>
    <row r="576" spans="1:6" x14ac:dyDescent="0.25">
      <c r="A576" s="1">
        <v>10464</v>
      </c>
      <c r="B576" s="1">
        <v>43</v>
      </c>
      <c r="C576" s="11">
        <v>36.799999999999997</v>
      </c>
      <c r="D576" s="1">
        <v>3</v>
      </c>
      <c r="E576" s="18">
        <v>0</v>
      </c>
      <c r="F576" s="15">
        <f>tblOrderDetails[[#This Row],[UnitPrice]]*tblOrderDetails[[#This Row],[Quantity]]</f>
        <v>110.39999999999999</v>
      </c>
    </row>
    <row r="577" spans="1:6" x14ac:dyDescent="0.25">
      <c r="A577" s="2">
        <v>10464</v>
      </c>
      <c r="B577" s="2">
        <v>56</v>
      </c>
      <c r="C577" s="12">
        <v>30.4</v>
      </c>
      <c r="D577" s="2">
        <v>30</v>
      </c>
      <c r="E577" s="19">
        <v>0.20000000298023224</v>
      </c>
      <c r="F577" s="15">
        <f>tblOrderDetails[[#This Row],[UnitPrice]]*tblOrderDetails[[#This Row],[Quantity]]</f>
        <v>912</v>
      </c>
    </row>
    <row r="578" spans="1:6" x14ac:dyDescent="0.25">
      <c r="A578" s="1">
        <v>10464</v>
      </c>
      <c r="B578" s="1">
        <v>60</v>
      </c>
      <c r="C578" s="11">
        <v>27.2</v>
      </c>
      <c r="D578" s="1">
        <v>20</v>
      </c>
      <c r="E578" s="18">
        <v>0</v>
      </c>
      <c r="F578" s="15">
        <f>tblOrderDetails[[#This Row],[UnitPrice]]*tblOrderDetails[[#This Row],[Quantity]]</f>
        <v>544</v>
      </c>
    </row>
    <row r="579" spans="1:6" x14ac:dyDescent="0.25">
      <c r="A579" s="2">
        <v>10465</v>
      </c>
      <c r="B579" s="2">
        <v>24</v>
      </c>
      <c r="C579" s="12">
        <v>3.6</v>
      </c>
      <c r="D579" s="2">
        <v>25</v>
      </c>
      <c r="E579" s="19">
        <v>0</v>
      </c>
      <c r="F579" s="15">
        <f>tblOrderDetails[[#This Row],[UnitPrice]]*tblOrderDetails[[#This Row],[Quantity]]</f>
        <v>90</v>
      </c>
    </row>
    <row r="580" spans="1:6" x14ac:dyDescent="0.25">
      <c r="A580" s="1">
        <v>10465</v>
      </c>
      <c r="B580" s="1">
        <v>29</v>
      </c>
      <c r="C580" s="11">
        <v>99</v>
      </c>
      <c r="D580" s="1">
        <v>18</v>
      </c>
      <c r="E580" s="18">
        <v>0.10000000149011612</v>
      </c>
      <c r="F580" s="15">
        <f>tblOrderDetails[[#This Row],[UnitPrice]]*tblOrderDetails[[#This Row],[Quantity]]</f>
        <v>1782</v>
      </c>
    </row>
    <row r="581" spans="1:6" x14ac:dyDescent="0.25">
      <c r="A581" s="2">
        <v>10465</v>
      </c>
      <c r="B581" s="2">
        <v>40</v>
      </c>
      <c r="C581" s="12">
        <v>14.7</v>
      </c>
      <c r="D581" s="2">
        <v>20</v>
      </c>
      <c r="E581" s="19">
        <v>0</v>
      </c>
      <c r="F581" s="15">
        <f>tblOrderDetails[[#This Row],[UnitPrice]]*tblOrderDetails[[#This Row],[Quantity]]</f>
        <v>294</v>
      </c>
    </row>
    <row r="582" spans="1:6" x14ac:dyDescent="0.25">
      <c r="A582" s="1">
        <v>10465</v>
      </c>
      <c r="B582" s="1">
        <v>45</v>
      </c>
      <c r="C582" s="11">
        <v>7.6</v>
      </c>
      <c r="D582" s="1">
        <v>30</v>
      </c>
      <c r="E582" s="18">
        <v>0.10000000149011612</v>
      </c>
      <c r="F582" s="15">
        <f>tblOrderDetails[[#This Row],[UnitPrice]]*tblOrderDetails[[#This Row],[Quantity]]</f>
        <v>228</v>
      </c>
    </row>
    <row r="583" spans="1:6" x14ac:dyDescent="0.25">
      <c r="A583" s="2">
        <v>10465</v>
      </c>
      <c r="B583" s="2">
        <v>50</v>
      </c>
      <c r="C583" s="12">
        <v>13</v>
      </c>
      <c r="D583" s="2">
        <v>25</v>
      </c>
      <c r="E583" s="19">
        <v>0</v>
      </c>
      <c r="F583" s="15">
        <f>tblOrderDetails[[#This Row],[UnitPrice]]*tblOrderDetails[[#This Row],[Quantity]]</f>
        <v>325</v>
      </c>
    </row>
    <row r="584" spans="1:6" x14ac:dyDescent="0.25">
      <c r="A584" s="1">
        <v>10466</v>
      </c>
      <c r="B584" s="1">
        <v>11</v>
      </c>
      <c r="C584" s="11">
        <v>16.8</v>
      </c>
      <c r="D584" s="1">
        <v>10</v>
      </c>
      <c r="E584" s="18">
        <v>0</v>
      </c>
      <c r="F584" s="15">
        <f>tblOrderDetails[[#This Row],[UnitPrice]]*tblOrderDetails[[#This Row],[Quantity]]</f>
        <v>168</v>
      </c>
    </row>
    <row r="585" spans="1:6" x14ac:dyDescent="0.25">
      <c r="A585" s="2">
        <v>10466</v>
      </c>
      <c r="B585" s="2">
        <v>46</v>
      </c>
      <c r="C585" s="12">
        <v>9.6</v>
      </c>
      <c r="D585" s="2">
        <v>5</v>
      </c>
      <c r="E585" s="19">
        <v>0</v>
      </c>
      <c r="F585" s="15">
        <f>tblOrderDetails[[#This Row],[UnitPrice]]*tblOrderDetails[[#This Row],[Quantity]]</f>
        <v>48</v>
      </c>
    </row>
    <row r="586" spans="1:6" x14ac:dyDescent="0.25">
      <c r="A586" s="1">
        <v>10467</v>
      </c>
      <c r="B586" s="1">
        <v>24</v>
      </c>
      <c r="C586" s="11">
        <v>3.6</v>
      </c>
      <c r="D586" s="1">
        <v>28</v>
      </c>
      <c r="E586" s="18">
        <v>0</v>
      </c>
      <c r="F586" s="15">
        <f>tblOrderDetails[[#This Row],[UnitPrice]]*tblOrderDetails[[#This Row],[Quantity]]</f>
        <v>100.8</v>
      </c>
    </row>
    <row r="587" spans="1:6" x14ac:dyDescent="0.25">
      <c r="A587" s="2">
        <v>10467</v>
      </c>
      <c r="B587" s="2">
        <v>25</v>
      </c>
      <c r="C587" s="12">
        <v>11.2</v>
      </c>
      <c r="D587" s="2">
        <v>12</v>
      </c>
      <c r="E587" s="19">
        <v>0</v>
      </c>
      <c r="F587" s="15">
        <f>tblOrderDetails[[#This Row],[UnitPrice]]*tblOrderDetails[[#This Row],[Quantity]]</f>
        <v>134.39999999999998</v>
      </c>
    </row>
    <row r="588" spans="1:6" x14ac:dyDescent="0.25">
      <c r="A588" s="1">
        <v>10468</v>
      </c>
      <c r="B588" s="1">
        <v>30</v>
      </c>
      <c r="C588" s="11">
        <v>20.7</v>
      </c>
      <c r="D588" s="1">
        <v>8</v>
      </c>
      <c r="E588" s="18">
        <v>0</v>
      </c>
      <c r="F588" s="15">
        <f>tblOrderDetails[[#This Row],[UnitPrice]]*tblOrderDetails[[#This Row],[Quantity]]</f>
        <v>165.6</v>
      </c>
    </row>
    <row r="589" spans="1:6" x14ac:dyDescent="0.25">
      <c r="A589" s="2">
        <v>10468</v>
      </c>
      <c r="B589" s="2">
        <v>43</v>
      </c>
      <c r="C589" s="12">
        <v>36.799999999999997</v>
      </c>
      <c r="D589" s="2">
        <v>15</v>
      </c>
      <c r="E589" s="19">
        <v>0</v>
      </c>
      <c r="F589" s="15">
        <f>tblOrderDetails[[#This Row],[UnitPrice]]*tblOrderDetails[[#This Row],[Quantity]]</f>
        <v>552</v>
      </c>
    </row>
    <row r="590" spans="1:6" x14ac:dyDescent="0.25">
      <c r="A590" s="1">
        <v>10469</v>
      </c>
      <c r="B590" s="1">
        <v>2</v>
      </c>
      <c r="C590" s="11">
        <v>15.2</v>
      </c>
      <c r="D590" s="1">
        <v>40</v>
      </c>
      <c r="E590" s="18">
        <v>0.15000000596046448</v>
      </c>
      <c r="F590" s="15">
        <f>tblOrderDetails[[#This Row],[UnitPrice]]*tblOrderDetails[[#This Row],[Quantity]]</f>
        <v>608</v>
      </c>
    </row>
    <row r="591" spans="1:6" x14ac:dyDescent="0.25">
      <c r="A591" s="2">
        <v>10469</v>
      </c>
      <c r="B591" s="2">
        <v>16</v>
      </c>
      <c r="C591" s="12">
        <v>13.9</v>
      </c>
      <c r="D591" s="2">
        <v>35</v>
      </c>
      <c r="E591" s="19">
        <v>0.15000000596046448</v>
      </c>
      <c r="F591" s="15">
        <f>tblOrderDetails[[#This Row],[UnitPrice]]*tblOrderDetails[[#This Row],[Quantity]]</f>
        <v>486.5</v>
      </c>
    </row>
    <row r="592" spans="1:6" x14ac:dyDescent="0.25">
      <c r="A592" s="1">
        <v>10469</v>
      </c>
      <c r="B592" s="1">
        <v>44</v>
      </c>
      <c r="C592" s="11">
        <v>15.5</v>
      </c>
      <c r="D592" s="1">
        <v>2</v>
      </c>
      <c r="E592" s="18">
        <v>0.15000000596046448</v>
      </c>
      <c r="F592" s="15">
        <f>tblOrderDetails[[#This Row],[UnitPrice]]*tblOrderDetails[[#This Row],[Quantity]]</f>
        <v>31</v>
      </c>
    </row>
    <row r="593" spans="1:6" x14ac:dyDescent="0.25">
      <c r="A593" s="2">
        <v>10470</v>
      </c>
      <c r="B593" s="2">
        <v>18</v>
      </c>
      <c r="C593" s="12">
        <v>50</v>
      </c>
      <c r="D593" s="2">
        <v>30</v>
      </c>
      <c r="E593" s="19">
        <v>0</v>
      </c>
      <c r="F593" s="15">
        <f>tblOrderDetails[[#This Row],[UnitPrice]]*tblOrderDetails[[#This Row],[Quantity]]</f>
        <v>1500</v>
      </c>
    </row>
    <row r="594" spans="1:6" x14ac:dyDescent="0.25">
      <c r="A594" s="1">
        <v>10470</v>
      </c>
      <c r="B594" s="1">
        <v>23</v>
      </c>
      <c r="C594" s="11">
        <v>7.2</v>
      </c>
      <c r="D594" s="1">
        <v>15</v>
      </c>
      <c r="E594" s="18">
        <v>0</v>
      </c>
      <c r="F594" s="15">
        <f>tblOrderDetails[[#This Row],[UnitPrice]]*tblOrderDetails[[#This Row],[Quantity]]</f>
        <v>108</v>
      </c>
    </row>
    <row r="595" spans="1:6" x14ac:dyDescent="0.25">
      <c r="A595" s="2">
        <v>10470</v>
      </c>
      <c r="B595" s="2">
        <v>64</v>
      </c>
      <c r="C595" s="12">
        <v>26.6</v>
      </c>
      <c r="D595" s="2">
        <v>8</v>
      </c>
      <c r="E595" s="19">
        <v>0</v>
      </c>
      <c r="F595" s="15">
        <f>tblOrderDetails[[#This Row],[UnitPrice]]*tblOrderDetails[[#This Row],[Quantity]]</f>
        <v>212.8</v>
      </c>
    </row>
    <row r="596" spans="1:6" x14ac:dyDescent="0.25">
      <c r="A596" s="1">
        <v>10471</v>
      </c>
      <c r="B596" s="1">
        <v>7</v>
      </c>
      <c r="C596" s="11">
        <v>24</v>
      </c>
      <c r="D596" s="1">
        <v>30</v>
      </c>
      <c r="E596" s="18">
        <v>0</v>
      </c>
      <c r="F596" s="15">
        <f>tblOrderDetails[[#This Row],[UnitPrice]]*tblOrderDetails[[#This Row],[Quantity]]</f>
        <v>720</v>
      </c>
    </row>
    <row r="597" spans="1:6" x14ac:dyDescent="0.25">
      <c r="A597" s="2">
        <v>10471</v>
      </c>
      <c r="B597" s="2">
        <v>56</v>
      </c>
      <c r="C597" s="12">
        <v>30.4</v>
      </c>
      <c r="D597" s="2">
        <v>20</v>
      </c>
      <c r="E597" s="19">
        <v>0</v>
      </c>
      <c r="F597" s="15">
        <f>tblOrderDetails[[#This Row],[UnitPrice]]*tblOrderDetails[[#This Row],[Quantity]]</f>
        <v>608</v>
      </c>
    </row>
    <row r="598" spans="1:6" x14ac:dyDescent="0.25">
      <c r="A598" s="1">
        <v>10472</v>
      </c>
      <c r="B598" s="1">
        <v>24</v>
      </c>
      <c r="C598" s="11">
        <v>3.6</v>
      </c>
      <c r="D598" s="1">
        <v>80</v>
      </c>
      <c r="E598" s="18">
        <v>5.000000074505806E-2</v>
      </c>
      <c r="F598" s="15">
        <f>tblOrderDetails[[#This Row],[UnitPrice]]*tblOrderDetails[[#This Row],[Quantity]]</f>
        <v>288</v>
      </c>
    </row>
    <row r="599" spans="1:6" x14ac:dyDescent="0.25">
      <c r="A599" s="2">
        <v>10472</v>
      </c>
      <c r="B599" s="2">
        <v>51</v>
      </c>
      <c r="C599" s="12">
        <v>42.4</v>
      </c>
      <c r="D599" s="2">
        <v>18</v>
      </c>
      <c r="E599" s="19">
        <v>0</v>
      </c>
      <c r="F599" s="15">
        <f>tblOrderDetails[[#This Row],[UnitPrice]]*tblOrderDetails[[#This Row],[Quantity]]</f>
        <v>763.19999999999993</v>
      </c>
    </row>
    <row r="600" spans="1:6" x14ac:dyDescent="0.25">
      <c r="A600" s="1">
        <v>10473</v>
      </c>
      <c r="B600" s="1">
        <v>33</v>
      </c>
      <c r="C600" s="11">
        <v>2</v>
      </c>
      <c r="D600" s="1">
        <v>12</v>
      </c>
      <c r="E600" s="18">
        <v>0</v>
      </c>
      <c r="F600" s="15">
        <f>tblOrderDetails[[#This Row],[UnitPrice]]*tblOrderDetails[[#This Row],[Quantity]]</f>
        <v>24</v>
      </c>
    </row>
    <row r="601" spans="1:6" x14ac:dyDescent="0.25">
      <c r="A601" s="2">
        <v>10473</v>
      </c>
      <c r="B601" s="2">
        <v>71</v>
      </c>
      <c r="C601" s="12">
        <v>17.2</v>
      </c>
      <c r="D601" s="2">
        <v>12</v>
      </c>
      <c r="E601" s="19">
        <v>0</v>
      </c>
      <c r="F601" s="15">
        <f>tblOrderDetails[[#This Row],[UnitPrice]]*tblOrderDetails[[#This Row],[Quantity]]</f>
        <v>206.39999999999998</v>
      </c>
    </row>
    <row r="602" spans="1:6" x14ac:dyDescent="0.25">
      <c r="A602" s="1">
        <v>10474</v>
      </c>
      <c r="B602" s="1">
        <v>14</v>
      </c>
      <c r="C602" s="11">
        <v>18.600000000000001</v>
      </c>
      <c r="D602" s="1">
        <v>12</v>
      </c>
      <c r="E602" s="18">
        <v>0</v>
      </c>
      <c r="F602" s="15">
        <f>tblOrderDetails[[#This Row],[UnitPrice]]*tblOrderDetails[[#This Row],[Quantity]]</f>
        <v>223.20000000000002</v>
      </c>
    </row>
    <row r="603" spans="1:6" x14ac:dyDescent="0.25">
      <c r="A603" s="2">
        <v>10474</v>
      </c>
      <c r="B603" s="2">
        <v>28</v>
      </c>
      <c r="C603" s="12">
        <v>36.4</v>
      </c>
      <c r="D603" s="2">
        <v>18</v>
      </c>
      <c r="E603" s="19">
        <v>0</v>
      </c>
      <c r="F603" s="15">
        <f>tblOrderDetails[[#This Row],[UnitPrice]]*tblOrderDetails[[#This Row],[Quantity]]</f>
        <v>655.19999999999993</v>
      </c>
    </row>
    <row r="604" spans="1:6" x14ac:dyDescent="0.25">
      <c r="A604" s="1">
        <v>10474</v>
      </c>
      <c r="B604" s="1">
        <v>40</v>
      </c>
      <c r="C604" s="11">
        <v>14.7</v>
      </c>
      <c r="D604" s="1">
        <v>21</v>
      </c>
      <c r="E604" s="18">
        <v>0</v>
      </c>
      <c r="F604" s="15">
        <f>tblOrderDetails[[#This Row],[UnitPrice]]*tblOrderDetails[[#This Row],[Quantity]]</f>
        <v>308.7</v>
      </c>
    </row>
    <row r="605" spans="1:6" x14ac:dyDescent="0.25">
      <c r="A605" s="2">
        <v>10474</v>
      </c>
      <c r="B605" s="2">
        <v>75</v>
      </c>
      <c r="C605" s="12">
        <v>6.2</v>
      </c>
      <c r="D605" s="2">
        <v>10</v>
      </c>
      <c r="E605" s="19">
        <v>0</v>
      </c>
      <c r="F605" s="15">
        <f>tblOrderDetails[[#This Row],[UnitPrice]]*tblOrderDetails[[#This Row],[Quantity]]</f>
        <v>62</v>
      </c>
    </row>
    <row r="606" spans="1:6" x14ac:dyDescent="0.25">
      <c r="A606" s="1">
        <v>10475</v>
      </c>
      <c r="B606" s="1">
        <v>31</v>
      </c>
      <c r="C606" s="11">
        <v>10</v>
      </c>
      <c r="D606" s="1">
        <v>35</v>
      </c>
      <c r="E606" s="18">
        <v>0.15000000596046448</v>
      </c>
      <c r="F606" s="15">
        <f>tblOrderDetails[[#This Row],[UnitPrice]]*tblOrderDetails[[#This Row],[Quantity]]</f>
        <v>350</v>
      </c>
    </row>
    <row r="607" spans="1:6" x14ac:dyDescent="0.25">
      <c r="A607" s="2">
        <v>10475</v>
      </c>
      <c r="B607" s="2">
        <v>66</v>
      </c>
      <c r="C607" s="12">
        <v>13.6</v>
      </c>
      <c r="D607" s="2">
        <v>60</v>
      </c>
      <c r="E607" s="19">
        <v>0.15000000596046448</v>
      </c>
      <c r="F607" s="15">
        <f>tblOrderDetails[[#This Row],[UnitPrice]]*tblOrderDetails[[#This Row],[Quantity]]</f>
        <v>816</v>
      </c>
    </row>
    <row r="608" spans="1:6" x14ac:dyDescent="0.25">
      <c r="A608" s="1">
        <v>10475</v>
      </c>
      <c r="B608" s="1">
        <v>76</v>
      </c>
      <c r="C608" s="11">
        <v>14.4</v>
      </c>
      <c r="D608" s="1">
        <v>42</v>
      </c>
      <c r="E608" s="18">
        <v>0.15000000596046448</v>
      </c>
      <c r="F608" s="15">
        <f>tblOrderDetails[[#This Row],[UnitPrice]]*tblOrderDetails[[#This Row],[Quantity]]</f>
        <v>604.80000000000007</v>
      </c>
    </row>
    <row r="609" spans="1:6" x14ac:dyDescent="0.25">
      <c r="A609" s="2">
        <v>10476</v>
      </c>
      <c r="B609" s="2">
        <v>55</v>
      </c>
      <c r="C609" s="12">
        <v>19.2</v>
      </c>
      <c r="D609" s="2">
        <v>2</v>
      </c>
      <c r="E609" s="19">
        <v>5.000000074505806E-2</v>
      </c>
      <c r="F609" s="15">
        <f>tblOrderDetails[[#This Row],[UnitPrice]]*tblOrderDetails[[#This Row],[Quantity]]</f>
        <v>38.4</v>
      </c>
    </row>
    <row r="610" spans="1:6" x14ac:dyDescent="0.25">
      <c r="A610" s="1">
        <v>10476</v>
      </c>
      <c r="B610" s="1">
        <v>70</v>
      </c>
      <c r="C610" s="11">
        <v>12</v>
      </c>
      <c r="D610" s="1">
        <v>12</v>
      </c>
      <c r="E610" s="18">
        <v>0</v>
      </c>
      <c r="F610" s="15">
        <f>tblOrderDetails[[#This Row],[UnitPrice]]*tblOrderDetails[[#This Row],[Quantity]]</f>
        <v>144</v>
      </c>
    </row>
    <row r="611" spans="1:6" x14ac:dyDescent="0.25">
      <c r="A611" s="2">
        <v>10477</v>
      </c>
      <c r="B611" s="2">
        <v>1</v>
      </c>
      <c r="C611" s="12">
        <v>14.4</v>
      </c>
      <c r="D611" s="2">
        <v>15</v>
      </c>
      <c r="E611" s="19">
        <v>0</v>
      </c>
      <c r="F611" s="15">
        <f>tblOrderDetails[[#This Row],[UnitPrice]]*tblOrderDetails[[#This Row],[Quantity]]</f>
        <v>216</v>
      </c>
    </row>
    <row r="612" spans="1:6" x14ac:dyDescent="0.25">
      <c r="A612" s="1">
        <v>10477</v>
      </c>
      <c r="B612" s="1">
        <v>21</v>
      </c>
      <c r="C612" s="11">
        <v>8</v>
      </c>
      <c r="D612" s="1">
        <v>21</v>
      </c>
      <c r="E612" s="18">
        <v>0.25</v>
      </c>
      <c r="F612" s="15">
        <f>tblOrderDetails[[#This Row],[UnitPrice]]*tblOrderDetails[[#This Row],[Quantity]]</f>
        <v>168</v>
      </c>
    </row>
    <row r="613" spans="1:6" x14ac:dyDescent="0.25">
      <c r="A613" s="2">
        <v>10477</v>
      </c>
      <c r="B613" s="2">
        <v>39</v>
      </c>
      <c r="C613" s="12">
        <v>14.4</v>
      </c>
      <c r="D613" s="2">
        <v>20</v>
      </c>
      <c r="E613" s="19">
        <v>0.25</v>
      </c>
      <c r="F613" s="15">
        <f>tblOrderDetails[[#This Row],[UnitPrice]]*tblOrderDetails[[#This Row],[Quantity]]</f>
        <v>288</v>
      </c>
    </row>
    <row r="614" spans="1:6" x14ac:dyDescent="0.25">
      <c r="A614" s="1">
        <v>10478</v>
      </c>
      <c r="B614" s="1">
        <v>10</v>
      </c>
      <c r="C614" s="11">
        <v>24.8</v>
      </c>
      <c r="D614" s="1">
        <v>20</v>
      </c>
      <c r="E614" s="18">
        <v>5.000000074505806E-2</v>
      </c>
      <c r="F614" s="15">
        <f>tblOrderDetails[[#This Row],[UnitPrice]]*tblOrderDetails[[#This Row],[Quantity]]</f>
        <v>496</v>
      </c>
    </row>
    <row r="615" spans="1:6" x14ac:dyDescent="0.25">
      <c r="A615" s="2">
        <v>10479</v>
      </c>
      <c r="B615" s="2">
        <v>38</v>
      </c>
      <c r="C615" s="12">
        <v>210.8</v>
      </c>
      <c r="D615" s="2">
        <v>30</v>
      </c>
      <c r="E615" s="19">
        <v>0</v>
      </c>
      <c r="F615" s="15">
        <f>tblOrderDetails[[#This Row],[UnitPrice]]*tblOrderDetails[[#This Row],[Quantity]]</f>
        <v>6324</v>
      </c>
    </row>
    <row r="616" spans="1:6" x14ac:dyDescent="0.25">
      <c r="A616" s="1">
        <v>10479</v>
      </c>
      <c r="B616" s="1">
        <v>53</v>
      </c>
      <c r="C616" s="11">
        <v>26.2</v>
      </c>
      <c r="D616" s="1">
        <v>28</v>
      </c>
      <c r="E616" s="18">
        <v>0</v>
      </c>
      <c r="F616" s="15">
        <f>tblOrderDetails[[#This Row],[UnitPrice]]*tblOrderDetails[[#This Row],[Quantity]]</f>
        <v>733.6</v>
      </c>
    </row>
    <row r="617" spans="1:6" x14ac:dyDescent="0.25">
      <c r="A617" s="2">
        <v>10479</v>
      </c>
      <c r="B617" s="2">
        <v>59</v>
      </c>
      <c r="C617" s="12">
        <v>44</v>
      </c>
      <c r="D617" s="2">
        <v>60</v>
      </c>
      <c r="E617" s="19">
        <v>0</v>
      </c>
      <c r="F617" s="15">
        <f>tblOrderDetails[[#This Row],[UnitPrice]]*tblOrderDetails[[#This Row],[Quantity]]</f>
        <v>2640</v>
      </c>
    </row>
    <row r="618" spans="1:6" x14ac:dyDescent="0.25">
      <c r="A618" s="1">
        <v>10479</v>
      </c>
      <c r="B618" s="1">
        <v>64</v>
      </c>
      <c r="C618" s="11">
        <v>26.6</v>
      </c>
      <c r="D618" s="1">
        <v>30</v>
      </c>
      <c r="E618" s="18">
        <v>0</v>
      </c>
      <c r="F618" s="15">
        <f>tblOrderDetails[[#This Row],[UnitPrice]]*tblOrderDetails[[#This Row],[Quantity]]</f>
        <v>798</v>
      </c>
    </row>
    <row r="619" spans="1:6" x14ac:dyDescent="0.25">
      <c r="A619" s="2">
        <v>10480</v>
      </c>
      <c r="B619" s="2">
        <v>47</v>
      </c>
      <c r="C619" s="12">
        <v>7.6</v>
      </c>
      <c r="D619" s="2">
        <v>30</v>
      </c>
      <c r="E619" s="19">
        <v>0</v>
      </c>
      <c r="F619" s="15">
        <f>tblOrderDetails[[#This Row],[UnitPrice]]*tblOrderDetails[[#This Row],[Quantity]]</f>
        <v>228</v>
      </c>
    </row>
    <row r="620" spans="1:6" x14ac:dyDescent="0.25">
      <c r="A620" s="1">
        <v>10480</v>
      </c>
      <c r="B620" s="1">
        <v>59</v>
      </c>
      <c r="C620" s="11">
        <v>44</v>
      </c>
      <c r="D620" s="1">
        <v>12</v>
      </c>
      <c r="E620" s="18">
        <v>0</v>
      </c>
      <c r="F620" s="15">
        <f>tblOrderDetails[[#This Row],[UnitPrice]]*tblOrderDetails[[#This Row],[Quantity]]</f>
        <v>528</v>
      </c>
    </row>
    <row r="621" spans="1:6" x14ac:dyDescent="0.25">
      <c r="A621" s="2">
        <v>10481</v>
      </c>
      <c r="B621" s="2">
        <v>49</v>
      </c>
      <c r="C621" s="12">
        <v>16</v>
      </c>
      <c r="D621" s="2">
        <v>24</v>
      </c>
      <c r="E621" s="19">
        <v>0</v>
      </c>
      <c r="F621" s="15">
        <f>tblOrderDetails[[#This Row],[UnitPrice]]*tblOrderDetails[[#This Row],[Quantity]]</f>
        <v>384</v>
      </c>
    </row>
    <row r="622" spans="1:6" x14ac:dyDescent="0.25">
      <c r="A622" s="1">
        <v>10481</v>
      </c>
      <c r="B622" s="1">
        <v>60</v>
      </c>
      <c r="C622" s="11">
        <v>27.2</v>
      </c>
      <c r="D622" s="1">
        <v>40</v>
      </c>
      <c r="E622" s="18">
        <v>0</v>
      </c>
      <c r="F622" s="15">
        <f>tblOrderDetails[[#This Row],[UnitPrice]]*tblOrderDetails[[#This Row],[Quantity]]</f>
        <v>1088</v>
      </c>
    </row>
    <row r="623" spans="1:6" x14ac:dyDescent="0.25">
      <c r="A623" s="2">
        <v>10482</v>
      </c>
      <c r="B623" s="2">
        <v>40</v>
      </c>
      <c r="C623" s="12">
        <v>14.7</v>
      </c>
      <c r="D623" s="2">
        <v>10</v>
      </c>
      <c r="E623" s="19">
        <v>0</v>
      </c>
      <c r="F623" s="15">
        <f>tblOrderDetails[[#This Row],[UnitPrice]]*tblOrderDetails[[#This Row],[Quantity]]</f>
        <v>147</v>
      </c>
    </row>
    <row r="624" spans="1:6" x14ac:dyDescent="0.25">
      <c r="A624" s="1">
        <v>10483</v>
      </c>
      <c r="B624" s="1">
        <v>34</v>
      </c>
      <c r="C624" s="11">
        <v>11.2</v>
      </c>
      <c r="D624" s="1">
        <v>35</v>
      </c>
      <c r="E624" s="18">
        <v>5.000000074505806E-2</v>
      </c>
      <c r="F624" s="15">
        <f>tblOrderDetails[[#This Row],[UnitPrice]]*tblOrderDetails[[#This Row],[Quantity]]</f>
        <v>392</v>
      </c>
    </row>
    <row r="625" spans="1:6" x14ac:dyDescent="0.25">
      <c r="A625" s="2">
        <v>10483</v>
      </c>
      <c r="B625" s="2">
        <v>77</v>
      </c>
      <c r="C625" s="12">
        <v>10.4</v>
      </c>
      <c r="D625" s="2">
        <v>30</v>
      </c>
      <c r="E625" s="19">
        <v>5.000000074505806E-2</v>
      </c>
      <c r="F625" s="15">
        <f>tblOrderDetails[[#This Row],[UnitPrice]]*tblOrderDetails[[#This Row],[Quantity]]</f>
        <v>312</v>
      </c>
    </row>
    <row r="626" spans="1:6" x14ac:dyDescent="0.25">
      <c r="A626" s="1">
        <v>10484</v>
      </c>
      <c r="B626" s="1">
        <v>21</v>
      </c>
      <c r="C626" s="11">
        <v>8</v>
      </c>
      <c r="D626" s="1">
        <v>14</v>
      </c>
      <c r="E626" s="18">
        <v>0</v>
      </c>
      <c r="F626" s="15">
        <f>tblOrderDetails[[#This Row],[UnitPrice]]*tblOrderDetails[[#This Row],[Quantity]]</f>
        <v>112</v>
      </c>
    </row>
    <row r="627" spans="1:6" x14ac:dyDescent="0.25">
      <c r="A627" s="2">
        <v>10484</v>
      </c>
      <c r="B627" s="2">
        <v>40</v>
      </c>
      <c r="C627" s="12">
        <v>14.7</v>
      </c>
      <c r="D627" s="2">
        <v>10</v>
      </c>
      <c r="E627" s="19">
        <v>0</v>
      </c>
      <c r="F627" s="15">
        <f>tblOrderDetails[[#This Row],[UnitPrice]]*tblOrderDetails[[#This Row],[Quantity]]</f>
        <v>147</v>
      </c>
    </row>
    <row r="628" spans="1:6" x14ac:dyDescent="0.25">
      <c r="A628" s="1">
        <v>10484</v>
      </c>
      <c r="B628" s="1">
        <v>51</v>
      </c>
      <c r="C628" s="11">
        <v>42.4</v>
      </c>
      <c r="D628" s="1">
        <v>3</v>
      </c>
      <c r="E628" s="18">
        <v>0</v>
      </c>
      <c r="F628" s="15">
        <f>tblOrderDetails[[#This Row],[UnitPrice]]*tblOrderDetails[[#This Row],[Quantity]]</f>
        <v>127.19999999999999</v>
      </c>
    </row>
    <row r="629" spans="1:6" x14ac:dyDescent="0.25">
      <c r="A629" s="2">
        <v>10485</v>
      </c>
      <c r="B629" s="2">
        <v>2</v>
      </c>
      <c r="C629" s="12">
        <v>15.2</v>
      </c>
      <c r="D629" s="2">
        <v>20</v>
      </c>
      <c r="E629" s="19">
        <v>0.10000000149011612</v>
      </c>
      <c r="F629" s="15">
        <f>tblOrderDetails[[#This Row],[UnitPrice]]*tblOrderDetails[[#This Row],[Quantity]]</f>
        <v>304</v>
      </c>
    </row>
    <row r="630" spans="1:6" x14ac:dyDescent="0.25">
      <c r="A630" s="1">
        <v>10485</v>
      </c>
      <c r="B630" s="1">
        <v>3</v>
      </c>
      <c r="C630" s="11">
        <v>8</v>
      </c>
      <c r="D630" s="1">
        <v>20</v>
      </c>
      <c r="E630" s="18">
        <v>0.10000000149011612</v>
      </c>
      <c r="F630" s="15">
        <f>tblOrderDetails[[#This Row],[UnitPrice]]*tblOrderDetails[[#This Row],[Quantity]]</f>
        <v>160</v>
      </c>
    </row>
    <row r="631" spans="1:6" x14ac:dyDescent="0.25">
      <c r="A631" s="2">
        <v>10485</v>
      </c>
      <c r="B631" s="2">
        <v>55</v>
      </c>
      <c r="C631" s="12">
        <v>19.2</v>
      </c>
      <c r="D631" s="2">
        <v>30</v>
      </c>
      <c r="E631" s="19">
        <v>0.10000000149011612</v>
      </c>
      <c r="F631" s="15">
        <f>tblOrderDetails[[#This Row],[UnitPrice]]*tblOrderDetails[[#This Row],[Quantity]]</f>
        <v>576</v>
      </c>
    </row>
    <row r="632" spans="1:6" x14ac:dyDescent="0.25">
      <c r="A632" s="1">
        <v>10485</v>
      </c>
      <c r="B632" s="1">
        <v>70</v>
      </c>
      <c r="C632" s="11">
        <v>12</v>
      </c>
      <c r="D632" s="1">
        <v>60</v>
      </c>
      <c r="E632" s="18">
        <v>0.10000000149011612</v>
      </c>
      <c r="F632" s="15">
        <f>tblOrderDetails[[#This Row],[UnitPrice]]*tblOrderDetails[[#This Row],[Quantity]]</f>
        <v>720</v>
      </c>
    </row>
    <row r="633" spans="1:6" x14ac:dyDescent="0.25">
      <c r="A633" s="2">
        <v>10486</v>
      </c>
      <c r="B633" s="2">
        <v>11</v>
      </c>
      <c r="C633" s="12">
        <v>16.8</v>
      </c>
      <c r="D633" s="2">
        <v>5</v>
      </c>
      <c r="E633" s="19">
        <v>0</v>
      </c>
      <c r="F633" s="15">
        <f>tblOrderDetails[[#This Row],[UnitPrice]]*tblOrderDetails[[#This Row],[Quantity]]</f>
        <v>84</v>
      </c>
    </row>
    <row r="634" spans="1:6" x14ac:dyDescent="0.25">
      <c r="A634" s="1">
        <v>10486</v>
      </c>
      <c r="B634" s="1">
        <v>51</v>
      </c>
      <c r="C634" s="11">
        <v>42.4</v>
      </c>
      <c r="D634" s="1">
        <v>25</v>
      </c>
      <c r="E634" s="18">
        <v>0</v>
      </c>
      <c r="F634" s="15">
        <f>tblOrderDetails[[#This Row],[UnitPrice]]*tblOrderDetails[[#This Row],[Quantity]]</f>
        <v>1060</v>
      </c>
    </row>
    <row r="635" spans="1:6" x14ac:dyDescent="0.25">
      <c r="A635" s="2">
        <v>10486</v>
      </c>
      <c r="B635" s="2">
        <v>74</v>
      </c>
      <c r="C635" s="12">
        <v>8</v>
      </c>
      <c r="D635" s="2">
        <v>16</v>
      </c>
      <c r="E635" s="19">
        <v>0</v>
      </c>
      <c r="F635" s="15">
        <f>tblOrderDetails[[#This Row],[UnitPrice]]*tblOrderDetails[[#This Row],[Quantity]]</f>
        <v>128</v>
      </c>
    </row>
    <row r="636" spans="1:6" x14ac:dyDescent="0.25">
      <c r="A636" s="1">
        <v>10487</v>
      </c>
      <c r="B636" s="1">
        <v>19</v>
      </c>
      <c r="C636" s="11">
        <v>7.3</v>
      </c>
      <c r="D636" s="1">
        <v>5</v>
      </c>
      <c r="E636" s="18">
        <v>0</v>
      </c>
      <c r="F636" s="15">
        <f>tblOrderDetails[[#This Row],[UnitPrice]]*tblOrderDetails[[#This Row],[Quantity]]</f>
        <v>36.5</v>
      </c>
    </row>
    <row r="637" spans="1:6" x14ac:dyDescent="0.25">
      <c r="A637" s="2">
        <v>10487</v>
      </c>
      <c r="B637" s="2">
        <v>26</v>
      </c>
      <c r="C637" s="12">
        <v>24.9</v>
      </c>
      <c r="D637" s="2">
        <v>30</v>
      </c>
      <c r="E637" s="19">
        <v>0</v>
      </c>
      <c r="F637" s="15">
        <f>tblOrderDetails[[#This Row],[UnitPrice]]*tblOrderDetails[[#This Row],[Quantity]]</f>
        <v>747</v>
      </c>
    </row>
    <row r="638" spans="1:6" x14ac:dyDescent="0.25">
      <c r="A638" s="1">
        <v>10487</v>
      </c>
      <c r="B638" s="1">
        <v>54</v>
      </c>
      <c r="C638" s="11">
        <v>5.9</v>
      </c>
      <c r="D638" s="1">
        <v>24</v>
      </c>
      <c r="E638" s="18">
        <v>0.25</v>
      </c>
      <c r="F638" s="15">
        <f>tblOrderDetails[[#This Row],[UnitPrice]]*tblOrderDetails[[#This Row],[Quantity]]</f>
        <v>141.60000000000002</v>
      </c>
    </row>
    <row r="639" spans="1:6" x14ac:dyDescent="0.25">
      <c r="A639" s="2">
        <v>10488</v>
      </c>
      <c r="B639" s="2">
        <v>59</v>
      </c>
      <c r="C639" s="12">
        <v>44</v>
      </c>
      <c r="D639" s="2">
        <v>30</v>
      </c>
      <c r="E639" s="19">
        <v>0</v>
      </c>
      <c r="F639" s="15">
        <f>tblOrderDetails[[#This Row],[UnitPrice]]*tblOrderDetails[[#This Row],[Quantity]]</f>
        <v>1320</v>
      </c>
    </row>
    <row r="640" spans="1:6" x14ac:dyDescent="0.25">
      <c r="A640" s="1">
        <v>10488</v>
      </c>
      <c r="B640" s="1">
        <v>73</v>
      </c>
      <c r="C640" s="11">
        <v>12</v>
      </c>
      <c r="D640" s="1">
        <v>20</v>
      </c>
      <c r="E640" s="18">
        <v>0.20000000298023224</v>
      </c>
      <c r="F640" s="15">
        <f>tblOrderDetails[[#This Row],[UnitPrice]]*tblOrderDetails[[#This Row],[Quantity]]</f>
        <v>240</v>
      </c>
    </row>
    <row r="641" spans="1:6" x14ac:dyDescent="0.25">
      <c r="A641" s="2">
        <v>10489</v>
      </c>
      <c r="B641" s="2">
        <v>11</v>
      </c>
      <c r="C641" s="12">
        <v>16.8</v>
      </c>
      <c r="D641" s="2">
        <v>15</v>
      </c>
      <c r="E641" s="19">
        <v>0.25</v>
      </c>
      <c r="F641" s="15">
        <f>tblOrderDetails[[#This Row],[UnitPrice]]*tblOrderDetails[[#This Row],[Quantity]]</f>
        <v>252</v>
      </c>
    </row>
    <row r="642" spans="1:6" x14ac:dyDescent="0.25">
      <c r="A642" s="1">
        <v>10489</v>
      </c>
      <c r="B642" s="1">
        <v>16</v>
      </c>
      <c r="C642" s="11">
        <v>13.9</v>
      </c>
      <c r="D642" s="1">
        <v>18</v>
      </c>
      <c r="E642" s="18">
        <v>0</v>
      </c>
      <c r="F642" s="15">
        <f>tblOrderDetails[[#This Row],[UnitPrice]]*tblOrderDetails[[#This Row],[Quantity]]</f>
        <v>250.20000000000002</v>
      </c>
    </row>
    <row r="643" spans="1:6" x14ac:dyDescent="0.25">
      <c r="A643" s="2">
        <v>10490</v>
      </c>
      <c r="B643" s="2">
        <v>59</v>
      </c>
      <c r="C643" s="12">
        <v>44</v>
      </c>
      <c r="D643" s="2">
        <v>60</v>
      </c>
      <c r="E643" s="19">
        <v>0</v>
      </c>
      <c r="F643" s="15">
        <f>tblOrderDetails[[#This Row],[UnitPrice]]*tblOrderDetails[[#This Row],[Quantity]]</f>
        <v>2640</v>
      </c>
    </row>
    <row r="644" spans="1:6" x14ac:dyDescent="0.25">
      <c r="A644" s="1">
        <v>10490</v>
      </c>
      <c r="B644" s="1">
        <v>68</v>
      </c>
      <c r="C644" s="11">
        <v>10</v>
      </c>
      <c r="D644" s="1">
        <v>30</v>
      </c>
      <c r="E644" s="18">
        <v>0</v>
      </c>
      <c r="F644" s="15">
        <f>tblOrderDetails[[#This Row],[UnitPrice]]*tblOrderDetails[[#This Row],[Quantity]]</f>
        <v>300</v>
      </c>
    </row>
    <row r="645" spans="1:6" x14ac:dyDescent="0.25">
      <c r="A645" s="2">
        <v>10490</v>
      </c>
      <c r="B645" s="2">
        <v>75</v>
      </c>
      <c r="C645" s="12">
        <v>6.2</v>
      </c>
      <c r="D645" s="2">
        <v>36</v>
      </c>
      <c r="E645" s="19">
        <v>0</v>
      </c>
      <c r="F645" s="15">
        <f>tblOrderDetails[[#This Row],[UnitPrice]]*tblOrderDetails[[#This Row],[Quantity]]</f>
        <v>223.20000000000002</v>
      </c>
    </row>
    <row r="646" spans="1:6" x14ac:dyDescent="0.25">
      <c r="A646" s="1">
        <v>10491</v>
      </c>
      <c r="B646" s="1">
        <v>44</v>
      </c>
      <c r="C646" s="11">
        <v>15.5</v>
      </c>
      <c r="D646" s="1">
        <v>15</v>
      </c>
      <c r="E646" s="18">
        <v>0.15000000596046448</v>
      </c>
      <c r="F646" s="15">
        <f>tblOrderDetails[[#This Row],[UnitPrice]]*tblOrderDetails[[#This Row],[Quantity]]</f>
        <v>232.5</v>
      </c>
    </row>
    <row r="647" spans="1:6" x14ac:dyDescent="0.25">
      <c r="A647" s="2">
        <v>10491</v>
      </c>
      <c r="B647" s="2">
        <v>77</v>
      </c>
      <c r="C647" s="12">
        <v>10.4</v>
      </c>
      <c r="D647" s="2">
        <v>7</v>
      </c>
      <c r="E647" s="19">
        <v>0.15000000596046448</v>
      </c>
      <c r="F647" s="15">
        <f>tblOrderDetails[[#This Row],[UnitPrice]]*tblOrderDetails[[#This Row],[Quantity]]</f>
        <v>72.8</v>
      </c>
    </row>
    <row r="648" spans="1:6" x14ac:dyDescent="0.25">
      <c r="A648" s="1">
        <v>10492</v>
      </c>
      <c r="B648" s="1">
        <v>25</v>
      </c>
      <c r="C648" s="11">
        <v>11.2</v>
      </c>
      <c r="D648" s="1">
        <v>60</v>
      </c>
      <c r="E648" s="18">
        <v>5.000000074505806E-2</v>
      </c>
      <c r="F648" s="15">
        <f>tblOrderDetails[[#This Row],[UnitPrice]]*tblOrderDetails[[#This Row],[Quantity]]</f>
        <v>672</v>
      </c>
    </row>
    <row r="649" spans="1:6" x14ac:dyDescent="0.25">
      <c r="A649" s="2">
        <v>10492</v>
      </c>
      <c r="B649" s="2">
        <v>42</v>
      </c>
      <c r="C649" s="12">
        <v>11.2</v>
      </c>
      <c r="D649" s="2">
        <v>20</v>
      </c>
      <c r="E649" s="19">
        <v>5.000000074505806E-2</v>
      </c>
      <c r="F649" s="15">
        <f>tblOrderDetails[[#This Row],[UnitPrice]]*tblOrderDetails[[#This Row],[Quantity]]</f>
        <v>224</v>
      </c>
    </row>
    <row r="650" spans="1:6" x14ac:dyDescent="0.25">
      <c r="A650" s="1">
        <v>10493</v>
      </c>
      <c r="B650" s="1">
        <v>65</v>
      </c>
      <c r="C650" s="11">
        <v>16.8</v>
      </c>
      <c r="D650" s="1">
        <v>15</v>
      </c>
      <c r="E650" s="18">
        <v>0.10000000149011612</v>
      </c>
      <c r="F650" s="15">
        <f>tblOrderDetails[[#This Row],[UnitPrice]]*tblOrderDetails[[#This Row],[Quantity]]</f>
        <v>252</v>
      </c>
    </row>
    <row r="651" spans="1:6" x14ac:dyDescent="0.25">
      <c r="A651" s="2">
        <v>10493</v>
      </c>
      <c r="B651" s="2">
        <v>66</v>
      </c>
      <c r="C651" s="12">
        <v>13.6</v>
      </c>
      <c r="D651" s="2">
        <v>10</v>
      </c>
      <c r="E651" s="19">
        <v>0.10000000149011612</v>
      </c>
      <c r="F651" s="15">
        <f>tblOrderDetails[[#This Row],[UnitPrice]]*tblOrderDetails[[#This Row],[Quantity]]</f>
        <v>136</v>
      </c>
    </row>
    <row r="652" spans="1:6" x14ac:dyDescent="0.25">
      <c r="A652" s="1">
        <v>10493</v>
      </c>
      <c r="B652" s="1">
        <v>69</v>
      </c>
      <c r="C652" s="11">
        <v>28.8</v>
      </c>
      <c r="D652" s="1">
        <v>10</v>
      </c>
      <c r="E652" s="18">
        <v>0.10000000149011612</v>
      </c>
      <c r="F652" s="15">
        <f>tblOrderDetails[[#This Row],[UnitPrice]]*tblOrderDetails[[#This Row],[Quantity]]</f>
        <v>288</v>
      </c>
    </row>
    <row r="653" spans="1:6" x14ac:dyDescent="0.25">
      <c r="A653" s="2">
        <v>10494</v>
      </c>
      <c r="B653" s="2">
        <v>56</v>
      </c>
      <c r="C653" s="12">
        <v>30.4</v>
      </c>
      <c r="D653" s="2">
        <v>30</v>
      </c>
      <c r="E653" s="19">
        <v>0</v>
      </c>
      <c r="F653" s="15">
        <f>tblOrderDetails[[#This Row],[UnitPrice]]*tblOrderDetails[[#This Row],[Quantity]]</f>
        <v>912</v>
      </c>
    </row>
    <row r="654" spans="1:6" x14ac:dyDescent="0.25">
      <c r="A654" s="1">
        <v>10495</v>
      </c>
      <c r="B654" s="1">
        <v>23</v>
      </c>
      <c r="C654" s="11">
        <v>7.2</v>
      </c>
      <c r="D654" s="1">
        <v>10</v>
      </c>
      <c r="E654" s="18">
        <v>0</v>
      </c>
      <c r="F654" s="15">
        <f>tblOrderDetails[[#This Row],[UnitPrice]]*tblOrderDetails[[#This Row],[Quantity]]</f>
        <v>72</v>
      </c>
    </row>
    <row r="655" spans="1:6" x14ac:dyDescent="0.25">
      <c r="A655" s="2">
        <v>10495</v>
      </c>
      <c r="B655" s="2">
        <v>41</v>
      </c>
      <c r="C655" s="12">
        <v>7.7</v>
      </c>
      <c r="D655" s="2">
        <v>20</v>
      </c>
      <c r="E655" s="19">
        <v>0</v>
      </c>
      <c r="F655" s="15">
        <f>tblOrderDetails[[#This Row],[UnitPrice]]*tblOrderDetails[[#This Row],[Quantity]]</f>
        <v>154</v>
      </c>
    </row>
    <row r="656" spans="1:6" x14ac:dyDescent="0.25">
      <c r="A656" s="1">
        <v>10495</v>
      </c>
      <c r="B656" s="1">
        <v>77</v>
      </c>
      <c r="C656" s="11">
        <v>10.4</v>
      </c>
      <c r="D656" s="1">
        <v>5</v>
      </c>
      <c r="E656" s="18">
        <v>0</v>
      </c>
      <c r="F656" s="15">
        <f>tblOrderDetails[[#This Row],[UnitPrice]]*tblOrderDetails[[#This Row],[Quantity]]</f>
        <v>52</v>
      </c>
    </row>
    <row r="657" spans="1:6" x14ac:dyDescent="0.25">
      <c r="A657" s="2">
        <v>10496</v>
      </c>
      <c r="B657" s="2">
        <v>31</v>
      </c>
      <c r="C657" s="12">
        <v>10</v>
      </c>
      <c r="D657" s="2">
        <v>20</v>
      </c>
      <c r="E657" s="19">
        <v>5.000000074505806E-2</v>
      </c>
      <c r="F657" s="15">
        <f>tblOrderDetails[[#This Row],[UnitPrice]]*tblOrderDetails[[#This Row],[Quantity]]</f>
        <v>200</v>
      </c>
    </row>
    <row r="658" spans="1:6" x14ac:dyDescent="0.25">
      <c r="A658" s="1">
        <v>10497</v>
      </c>
      <c r="B658" s="1">
        <v>56</v>
      </c>
      <c r="C658" s="11">
        <v>30.4</v>
      </c>
      <c r="D658" s="1">
        <v>14</v>
      </c>
      <c r="E658" s="18">
        <v>0</v>
      </c>
      <c r="F658" s="15">
        <f>tblOrderDetails[[#This Row],[UnitPrice]]*tblOrderDetails[[#This Row],[Quantity]]</f>
        <v>425.59999999999997</v>
      </c>
    </row>
    <row r="659" spans="1:6" x14ac:dyDescent="0.25">
      <c r="A659" s="2">
        <v>10497</v>
      </c>
      <c r="B659" s="2">
        <v>72</v>
      </c>
      <c r="C659" s="12">
        <v>27.8</v>
      </c>
      <c r="D659" s="2">
        <v>25</v>
      </c>
      <c r="E659" s="19">
        <v>0</v>
      </c>
      <c r="F659" s="15">
        <f>tblOrderDetails[[#This Row],[UnitPrice]]*tblOrderDetails[[#This Row],[Quantity]]</f>
        <v>695</v>
      </c>
    </row>
    <row r="660" spans="1:6" x14ac:dyDescent="0.25">
      <c r="A660" s="1">
        <v>10497</v>
      </c>
      <c r="B660" s="1">
        <v>77</v>
      </c>
      <c r="C660" s="11">
        <v>10.4</v>
      </c>
      <c r="D660" s="1">
        <v>25</v>
      </c>
      <c r="E660" s="18">
        <v>0</v>
      </c>
      <c r="F660" s="15">
        <f>tblOrderDetails[[#This Row],[UnitPrice]]*tblOrderDetails[[#This Row],[Quantity]]</f>
        <v>260</v>
      </c>
    </row>
    <row r="661" spans="1:6" x14ac:dyDescent="0.25">
      <c r="A661" s="2">
        <v>10498</v>
      </c>
      <c r="B661" s="2">
        <v>24</v>
      </c>
      <c r="C661" s="12">
        <v>4.5</v>
      </c>
      <c r="D661" s="2">
        <v>14</v>
      </c>
      <c r="E661" s="19">
        <v>0</v>
      </c>
      <c r="F661" s="15">
        <f>tblOrderDetails[[#This Row],[UnitPrice]]*tblOrderDetails[[#This Row],[Quantity]]</f>
        <v>63</v>
      </c>
    </row>
    <row r="662" spans="1:6" x14ac:dyDescent="0.25">
      <c r="A662" s="1">
        <v>10498</v>
      </c>
      <c r="B662" s="1">
        <v>40</v>
      </c>
      <c r="C662" s="11">
        <v>18.399999999999999</v>
      </c>
      <c r="D662" s="1">
        <v>5</v>
      </c>
      <c r="E662" s="18">
        <v>0</v>
      </c>
      <c r="F662" s="15">
        <f>tblOrderDetails[[#This Row],[UnitPrice]]*tblOrderDetails[[#This Row],[Quantity]]</f>
        <v>92</v>
      </c>
    </row>
    <row r="663" spans="1:6" x14ac:dyDescent="0.25">
      <c r="A663" s="2">
        <v>10498</v>
      </c>
      <c r="B663" s="2">
        <v>42</v>
      </c>
      <c r="C663" s="12">
        <v>14</v>
      </c>
      <c r="D663" s="2">
        <v>30</v>
      </c>
      <c r="E663" s="19">
        <v>0</v>
      </c>
      <c r="F663" s="15">
        <f>tblOrderDetails[[#This Row],[UnitPrice]]*tblOrderDetails[[#This Row],[Quantity]]</f>
        <v>420</v>
      </c>
    </row>
    <row r="664" spans="1:6" x14ac:dyDescent="0.25">
      <c r="A664" s="1">
        <v>10499</v>
      </c>
      <c r="B664" s="1">
        <v>28</v>
      </c>
      <c r="C664" s="11">
        <v>45.6</v>
      </c>
      <c r="D664" s="1">
        <v>20</v>
      </c>
      <c r="E664" s="18">
        <v>0</v>
      </c>
      <c r="F664" s="15">
        <f>tblOrderDetails[[#This Row],[UnitPrice]]*tblOrderDetails[[#This Row],[Quantity]]</f>
        <v>912</v>
      </c>
    </row>
    <row r="665" spans="1:6" x14ac:dyDescent="0.25">
      <c r="A665" s="2">
        <v>10499</v>
      </c>
      <c r="B665" s="2">
        <v>49</v>
      </c>
      <c r="C665" s="12">
        <v>20</v>
      </c>
      <c r="D665" s="2">
        <v>25</v>
      </c>
      <c r="E665" s="19">
        <v>0</v>
      </c>
      <c r="F665" s="15">
        <f>tblOrderDetails[[#This Row],[UnitPrice]]*tblOrderDetails[[#This Row],[Quantity]]</f>
        <v>500</v>
      </c>
    </row>
    <row r="666" spans="1:6" x14ac:dyDescent="0.25">
      <c r="A666" s="1">
        <v>10500</v>
      </c>
      <c r="B666" s="1">
        <v>15</v>
      </c>
      <c r="C666" s="11">
        <v>15.5</v>
      </c>
      <c r="D666" s="1">
        <v>12</v>
      </c>
      <c r="E666" s="18">
        <v>5.000000074505806E-2</v>
      </c>
      <c r="F666" s="15">
        <f>tblOrderDetails[[#This Row],[UnitPrice]]*tblOrderDetails[[#This Row],[Quantity]]</f>
        <v>186</v>
      </c>
    </row>
    <row r="667" spans="1:6" x14ac:dyDescent="0.25">
      <c r="A667" s="2">
        <v>10500</v>
      </c>
      <c r="B667" s="2">
        <v>28</v>
      </c>
      <c r="C667" s="12">
        <v>45.6</v>
      </c>
      <c r="D667" s="2">
        <v>8</v>
      </c>
      <c r="E667" s="19">
        <v>5.000000074505806E-2</v>
      </c>
      <c r="F667" s="15">
        <f>tblOrderDetails[[#This Row],[UnitPrice]]*tblOrderDetails[[#This Row],[Quantity]]</f>
        <v>364.8</v>
      </c>
    </row>
    <row r="668" spans="1:6" x14ac:dyDescent="0.25">
      <c r="A668" s="1">
        <v>10501</v>
      </c>
      <c r="B668" s="1">
        <v>54</v>
      </c>
      <c r="C668" s="11">
        <v>7.45</v>
      </c>
      <c r="D668" s="1">
        <v>20</v>
      </c>
      <c r="E668" s="18">
        <v>0</v>
      </c>
      <c r="F668" s="15">
        <f>tblOrderDetails[[#This Row],[UnitPrice]]*tblOrderDetails[[#This Row],[Quantity]]</f>
        <v>149</v>
      </c>
    </row>
    <row r="669" spans="1:6" x14ac:dyDescent="0.25">
      <c r="A669" s="2">
        <v>10502</v>
      </c>
      <c r="B669" s="2">
        <v>45</v>
      </c>
      <c r="C669" s="12">
        <v>9.5</v>
      </c>
      <c r="D669" s="2">
        <v>21</v>
      </c>
      <c r="E669" s="19">
        <v>0</v>
      </c>
      <c r="F669" s="15">
        <f>tblOrderDetails[[#This Row],[UnitPrice]]*tblOrderDetails[[#This Row],[Quantity]]</f>
        <v>199.5</v>
      </c>
    </row>
    <row r="670" spans="1:6" x14ac:dyDescent="0.25">
      <c r="A670" s="1">
        <v>10502</v>
      </c>
      <c r="B670" s="1">
        <v>53</v>
      </c>
      <c r="C670" s="11">
        <v>32.799999999999997</v>
      </c>
      <c r="D670" s="1">
        <v>6</v>
      </c>
      <c r="E670" s="18">
        <v>0</v>
      </c>
      <c r="F670" s="15">
        <f>tblOrderDetails[[#This Row],[UnitPrice]]*tblOrderDetails[[#This Row],[Quantity]]</f>
        <v>196.79999999999998</v>
      </c>
    </row>
    <row r="671" spans="1:6" x14ac:dyDescent="0.25">
      <c r="A671" s="2">
        <v>10502</v>
      </c>
      <c r="B671" s="2">
        <v>67</v>
      </c>
      <c r="C671" s="12">
        <v>14</v>
      </c>
      <c r="D671" s="2">
        <v>30</v>
      </c>
      <c r="E671" s="19">
        <v>0</v>
      </c>
      <c r="F671" s="15">
        <f>tblOrderDetails[[#This Row],[UnitPrice]]*tblOrderDetails[[#This Row],[Quantity]]</f>
        <v>420</v>
      </c>
    </row>
    <row r="672" spans="1:6" x14ac:dyDescent="0.25">
      <c r="A672" s="1">
        <v>10503</v>
      </c>
      <c r="B672" s="1">
        <v>14</v>
      </c>
      <c r="C672" s="11">
        <v>23.25</v>
      </c>
      <c r="D672" s="1">
        <v>70</v>
      </c>
      <c r="E672" s="18">
        <v>0</v>
      </c>
      <c r="F672" s="15">
        <f>tblOrderDetails[[#This Row],[UnitPrice]]*tblOrderDetails[[#This Row],[Quantity]]</f>
        <v>1627.5</v>
      </c>
    </row>
    <row r="673" spans="1:6" x14ac:dyDescent="0.25">
      <c r="A673" s="2">
        <v>10503</v>
      </c>
      <c r="B673" s="2">
        <v>65</v>
      </c>
      <c r="C673" s="12">
        <v>21.05</v>
      </c>
      <c r="D673" s="2">
        <v>20</v>
      </c>
      <c r="E673" s="19">
        <v>0</v>
      </c>
      <c r="F673" s="15">
        <f>tblOrderDetails[[#This Row],[UnitPrice]]*tblOrderDetails[[#This Row],[Quantity]]</f>
        <v>421</v>
      </c>
    </row>
    <row r="674" spans="1:6" x14ac:dyDescent="0.25">
      <c r="A674" s="1">
        <v>10504</v>
      </c>
      <c r="B674" s="1">
        <v>2</v>
      </c>
      <c r="C674" s="11">
        <v>19</v>
      </c>
      <c r="D674" s="1">
        <v>12</v>
      </c>
      <c r="E674" s="18">
        <v>0</v>
      </c>
      <c r="F674" s="15">
        <f>tblOrderDetails[[#This Row],[UnitPrice]]*tblOrderDetails[[#This Row],[Quantity]]</f>
        <v>228</v>
      </c>
    </row>
    <row r="675" spans="1:6" x14ac:dyDescent="0.25">
      <c r="A675" s="2">
        <v>10504</v>
      </c>
      <c r="B675" s="2">
        <v>21</v>
      </c>
      <c r="C675" s="12">
        <v>10</v>
      </c>
      <c r="D675" s="2">
        <v>12</v>
      </c>
      <c r="E675" s="19">
        <v>0</v>
      </c>
      <c r="F675" s="15">
        <f>tblOrderDetails[[#This Row],[UnitPrice]]*tblOrderDetails[[#This Row],[Quantity]]</f>
        <v>120</v>
      </c>
    </row>
    <row r="676" spans="1:6" x14ac:dyDescent="0.25">
      <c r="A676" s="1">
        <v>10504</v>
      </c>
      <c r="B676" s="1">
        <v>53</v>
      </c>
      <c r="C676" s="11">
        <v>32.799999999999997</v>
      </c>
      <c r="D676" s="1">
        <v>10</v>
      </c>
      <c r="E676" s="18">
        <v>0</v>
      </c>
      <c r="F676" s="15">
        <f>tblOrderDetails[[#This Row],[UnitPrice]]*tblOrderDetails[[#This Row],[Quantity]]</f>
        <v>328</v>
      </c>
    </row>
    <row r="677" spans="1:6" x14ac:dyDescent="0.25">
      <c r="A677" s="2">
        <v>10504</v>
      </c>
      <c r="B677" s="2">
        <v>61</v>
      </c>
      <c r="C677" s="12">
        <v>28.5</v>
      </c>
      <c r="D677" s="2">
        <v>25</v>
      </c>
      <c r="E677" s="19">
        <v>0</v>
      </c>
      <c r="F677" s="15">
        <f>tblOrderDetails[[#This Row],[UnitPrice]]*tblOrderDetails[[#This Row],[Quantity]]</f>
        <v>712.5</v>
      </c>
    </row>
    <row r="678" spans="1:6" x14ac:dyDescent="0.25">
      <c r="A678" s="1">
        <v>10505</v>
      </c>
      <c r="B678" s="1">
        <v>62</v>
      </c>
      <c r="C678" s="11">
        <v>49.3</v>
      </c>
      <c r="D678" s="1">
        <v>3</v>
      </c>
      <c r="E678" s="18">
        <v>0</v>
      </c>
      <c r="F678" s="15">
        <f>tblOrderDetails[[#This Row],[UnitPrice]]*tblOrderDetails[[#This Row],[Quantity]]</f>
        <v>147.89999999999998</v>
      </c>
    </row>
    <row r="679" spans="1:6" x14ac:dyDescent="0.25">
      <c r="A679" s="2">
        <v>10506</v>
      </c>
      <c r="B679" s="2">
        <v>25</v>
      </c>
      <c r="C679" s="12">
        <v>14</v>
      </c>
      <c r="D679" s="2">
        <v>18</v>
      </c>
      <c r="E679" s="19">
        <v>0.10000000149011612</v>
      </c>
      <c r="F679" s="15">
        <f>tblOrderDetails[[#This Row],[UnitPrice]]*tblOrderDetails[[#This Row],[Quantity]]</f>
        <v>252</v>
      </c>
    </row>
    <row r="680" spans="1:6" x14ac:dyDescent="0.25">
      <c r="A680" s="1">
        <v>10506</v>
      </c>
      <c r="B680" s="1">
        <v>70</v>
      </c>
      <c r="C680" s="11">
        <v>15</v>
      </c>
      <c r="D680" s="1">
        <v>14</v>
      </c>
      <c r="E680" s="18">
        <v>0.10000000149011612</v>
      </c>
      <c r="F680" s="15">
        <f>tblOrderDetails[[#This Row],[UnitPrice]]*tblOrderDetails[[#This Row],[Quantity]]</f>
        <v>210</v>
      </c>
    </row>
    <row r="681" spans="1:6" x14ac:dyDescent="0.25">
      <c r="A681" s="2">
        <v>10507</v>
      </c>
      <c r="B681" s="2">
        <v>43</v>
      </c>
      <c r="C681" s="12">
        <v>46</v>
      </c>
      <c r="D681" s="2">
        <v>15</v>
      </c>
      <c r="E681" s="19">
        <v>0.15000000596046448</v>
      </c>
      <c r="F681" s="15">
        <f>tblOrderDetails[[#This Row],[UnitPrice]]*tblOrderDetails[[#This Row],[Quantity]]</f>
        <v>690</v>
      </c>
    </row>
    <row r="682" spans="1:6" x14ac:dyDescent="0.25">
      <c r="A682" s="1">
        <v>10507</v>
      </c>
      <c r="B682" s="1">
        <v>48</v>
      </c>
      <c r="C682" s="11">
        <v>12.75</v>
      </c>
      <c r="D682" s="1">
        <v>15</v>
      </c>
      <c r="E682" s="18">
        <v>0.15000000596046448</v>
      </c>
      <c r="F682" s="15">
        <f>tblOrderDetails[[#This Row],[UnitPrice]]*tblOrderDetails[[#This Row],[Quantity]]</f>
        <v>191.25</v>
      </c>
    </row>
    <row r="683" spans="1:6" x14ac:dyDescent="0.25">
      <c r="A683" s="2">
        <v>10508</v>
      </c>
      <c r="B683" s="2">
        <v>13</v>
      </c>
      <c r="C683" s="12">
        <v>6</v>
      </c>
      <c r="D683" s="2">
        <v>10</v>
      </c>
      <c r="E683" s="19">
        <v>0</v>
      </c>
      <c r="F683" s="15">
        <f>tblOrderDetails[[#This Row],[UnitPrice]]*tblOrderDetails[[#This Row],[Quantity]]</f>
        <v>60</v>
      </c>
    </row>
    <row r="684" spans="1:6" x14ac:dyDescent="0.25">
      <c r="A684" s="1">
        <v>10508</v>
      </c>
      <c r="B684" s="1">
        <v>39</v>
      </c>
      <c r="C684" s="11">
        <v>18</v>
      </c>
      <c r="D684" s="1">
        <v>10</v>
      </c>
      <c r="E684" s="18">
        <v>0</v>
      </c>
      <c r="F684" s="15">
        <f>tblOrderDetails[[#This Row],[UnitPrice]]*tblOrderDetails[[#This Row],[Quantity]]</f>
        <v>180</v>
      </c>
    </row>
    <row r="685" spans="1:6" x14ac:dyDescent="0.25">
      <c r="A685" s="2">
        <v>10509</v>
      </c>
      <c r="B685" s="2">
        <v>28</v>
      </c>
      <c r="C685" s="12">
        <v>45.6</v>
      </c>
      <c r="D685" s="2">
        <v>3</v>
      </c>
      <c r="E685" s="19">
        <v>0</v>
      </c>
      <c r="F685" s="15">
        <f>tblOrderDetails[[#This Row],[UnitPrice]]*tblOrderDetails[[#This Row],[Quantity]]</f>
        <v>136.80000000000001</v>
      </c>
    </row>
    <row r="686" spans="1:6" x14ac:dyDescent="0.25">
      <c r="A686" s="1">
        <v>10510</v>
      </c>
      <c r="B686" s="1">
        <v>29</v>
      </c>
      <c r="C686" s="11">
        <v>123.79</v>
      </c>
      <c r="D686" s="1">
        <v>36</v>
      </c>
      <c r="E686" s="18">
        <v>0</v>
      </c>
      <c r="F686" s="15">
        <f>tblOrderDetails[[#This Row],[UnitPrice]]*tblOrderDetails[[#This Row],[Quantity]]</f>
        <v>4456.4400000000005</v>
      </c>
    </row>
    <row r="687" spans="1:6" x14ac:dyDescent="0.25">
      <c r="A687" s="2">
        <v>10510</v>
      </c>
      <c r="B687" s="2">
        <v>75</v>
      </c>
      <c r="C687" s="12">
        <v>7.75</v>
      </c>
      <c r="D687" s="2">
        <v>36</v>
      </c>
      <c r="E687" s="19">
        <v>0.10000000149011612</v>
      </c>
      <c r="F687" s="15">
        <f>tblOrderDetails[[#This Row],[UnitPrice]]*tblOrderDetails[[#This Row],[Quantity]]</f>
        <v>279</v>
      </c>
    </row>
    <row r="688" spans="1:6" x14ac:dyDescent="0.25">
      <c r="A688" s="1">
        <v>10511</v>
      </c>
      <c r="B688" s="1">
        <v>4</v>
      </c>
      <c r="C688" s="11">
        <v>22</v>
      </c>
      <c r="D688" s="1">
        <v>50</v>
      </c>
      <c r="E688" s="18">
        <v>0.15000000596046448</v>
      </c>
      <c r="F688" s="15">
        <f>tblOrderDetails[[#This Row],[UnitPrice]]*tblOrderDetails[[#This Row],[Quantity]]</f>
        <v>1100</v>
      </c>
    </row>
    <row r="689" spans="1:6" x14ac:dyDescent="0.25">
      <c r="A689" s="2">
        <v>10511</v>
      </c>
      <c r="B689" s="2">
        <v>7</v>
      </c>
      <c r="C689" s="12">
        <v>30</v>
      </c>
      <c r="D689" s="2">
        <v>50</v>
      </c>
      <c r="E689" s="19">
        <v>0.15000000596046448</v>
      </c>
      <c r="F689" s="15">
        <f>tblOrderDetails[[#This Row],[UnitPrice]]*tblOrderDetails[[#This Row],[Quantity]]</f>
        <v>1500</v>
      </c>
    </row>
    <row r="690" spans="1:6" x14ac:dyDescent="0.25">
      <c r="A690" s="1">
        <v>10511</v>
      </c>
      <c r="B690" s="1">
        <v>8</v>
      </c>
      <c r="C690" s="11">
        <v>40</v>
      </c>
      <c r="D690" s="1">
        <v>10</v>
      </c>
      <c r="E690" s="18">
        <v>0.15000000596046448</v>
      </c>
      <c r="F690" s="15">
        <f>tblOrderDetails[[#This Row],[UnitPrice]]*tblOrderDetails[[#This Row],[Quantity]]</f>
        <v>400</v>
      </c>
    </row>
    <row r="691" spans="1:6" x14ac:dyDescent="0.25">
      <c r="A691" s="2">
        <v>10512</v>
      </c>
      <c r="B691" s="2">
        <v>24</v>
      </c>
      <c r="C691" s="12">
        <v>4.5</v>
      </c>
      <c r="D691" s="2">
        <v>10</v>
      </c>
      <c r="E691" s="19">
        <v>0.15000000596046448</v>
      </c>
      <c r="F691" s="15">
        <f>tblOrderDetails[[#This Row],[UnitPrice]]*tblOrderDetails[[#This Row],[Quantity]]</f>
        <v>45</v>
      </c>
    </row>
    <row r="692" spans="1:6" x14ac:dyDescent="0.25">
      <c r="A692" s="1">
        <v>10512</v>
      </c>
      <c r="B692" s="1">
        <v>46</v>
      </c>
      <c r="C692" s="11">
        <v>12</v>
      </c>
      <c r="D692" s="1">
        <v>9</v>
      </c>
      <c r="E692" s="18">
        <v>0.15000000596046448</v>
      </c>
      <c r="F692" s="15">
        <f>tblOrderDetails[[#This Row],[UnitPrice]]*tblOrderDetails[[#This Row],[Quantity]]</f>
        <v>108</v>
      </c>
    </row>
    <row r="693" spans="1:6" x14ac:dyDescent="0.25">
      <c r="A693" s="2">
        <v>10512</v>
      </c>
      <c r="B693" s="2">
        <v>47</v>
      </c>
      <c r="C693" s="12">
        <v>9.5</v>
      </c>
      <c r="D693" s="2">
        <v>6</v>
      </c>
      <c r="E693" s="19">
        <v>0.15000000596046448</v>
      </c>
      <c r="F693" s="15">
        <f>tblOrderDetails[[#This Row],[UnitPrice]]*tblOrderDetails[[#This Row],[Quantity]]</f>
        <v>57</v>
      </c>
    </row>
    <row r="694" spans="1:6" x14ac:dyDescent="0.25">
      <c r="A694" s="1">
        <v>10512</v>
      </c>
      <c r="B694" s="1">
        <v>60</v>
      </c>
      <c r="C694" s="11">
        <v>34</v>
      </c>
      <c r="D694" s="1">
        <v>12</v>
      </c>
      <c r="E694" s="18">
        <v>0.15000000596046448</v>
      </c>
      <c r="F694" s="15">
        <f>tblOrderDetails[[#This Row],[UnitPrice]]*tblOrderDetails[[#This Row],[Quantity]]</f>
        <v>408</v>
      </c>
    </row>
    <row r="695" spans="1:6" x14ac:dyDescent="0.25">
      <c r="A695" s="2">
        <v>10513</v>
      </c>
      <c r="B695" s="2">
        <v>21</v>
      </c>
      <c r="C695" s="12">
        <v>10</v>
      </c>
      <c r="D695" s="2">
        <v>40</v>
      </c>
      <c r="E695" s="19">
        <v>0.20000000298023224</v>
      </c>
      <c r="F695" s="15">
        <f>tblOrderDetails[[#This Row],[UnitPrice]]*tblOrderDetails[[#This Row],[Quantity]]</f>
        <v>400</v>
      </c>
    </row>
    <row r="696" spans="1:6" x14ac:dyDescent="0.25">
      <c r="A696" s="1">
        <v>10513</v>
      </c>
      <c r="B696" s="1">
        <v>32</v>
      </c>
      <c r="C696" s="11">
        <v>32</v>
      </c>
      <c r="D696" s="1">
        <v>50</v>
      </c>
      <c r="E696" s="18">
        <v>0.20000000298023224</v>
      </c>
      <c r="F696" s="15">
        <f>tblOrderDetails[[#This Row],[UnitPrice]]*tblOrderDetails[[#This Row],[Quantity]]</f>
        <v>1600</v>
      </c>
    </row>
    <row r="697" spans="1:6" x14ac:dyDescent="0.25">
      <c r="A697" s="2">
        <v>10513</v>
      </c>
      <c r="B697" s="2">
        <v>61</v>
      </c>
      <c r="C697" s="12">
        <v>28.5</v>
      </c>
      <c r="D697" s="2">
        <v>15</v>
      </c>
      <c r="E697" s="19">
        <v>0.20000000298023224</v>
      </c>
      <c r="F697" s="15">
        <f>tblOrderDetails[[#This Row],[UnitPrice]]*tblOrderDetails[[#This Row],[Quantity]]</f>
        <v>427.5</v>
      </c>
    </row>
    <row r="698" spans="1:6" x14ac:dyDescent="0.25">
      <c r="A698" s="1">
        <v>10514</v>
      </c>
      <c r="B698" s="1">
        <v>20</v>
      </c>
      <c r="C698" s="11">
        <v>81</v>
      </c>
      <c r="D698" s="1">
        <v>39</v>
      </c>
      <c r="E698" s="18">
        <v>0</v>
      </c>
      <c r="F698" s="15">
        <f>tblOrderDetails[[#This Row],[UnitPrice]]*tblOrderDetails[[#This Row],[Quantity]]</f>
        <v>3159</v>
      </c>
    </row>
    <row r="699" spans="1:6" x14ac:dyDescent="0.25">
      <c r="A699" s="2">
        <v>10514</v>
      </c>
      <c r="B699" s="2">
        <v>28</v>
      </c>
      <c r="C699" s="12">
        <v>45.6</v>
      </c>
      <c r="D699" s="2">
        <v>35</v>
      </c>
      <c r="E699" s="19">
        <v>0</v>
      </c>
      <c r="F699" s="15">
        <f>tblOrderDetails[[#This Row],[UnitPrice]]*tblOrderDetails[[#This Row],[Quantity]]</f>
        <v>1596</v>
      </c>
    </row>
    <row r="700" spans="1:6" x14ac:dyDescent="0.25">
      <c r="A700" s="1">
        <v>10514</v>
      </c>
      <c r="B700" s="1">
        <v>56</v>
      </c>
      <c r="C700" s="11">
        <v>38</v>
      </c>
      <c r="D700" s="1">
        <v>70</v>
      </c>
      <c r="E700" s="18">
        <v>0</v>
      </c>
      <c r="F700" s="15">
        <f>tblOrderDetails[[#This Row],[UnitPrice]]*tblOrderDetails[[#This Row],[Quantity]]</f>
        <v>2660</v>
      </c>
    </row>
    <row r="701" spans="1:6" x14ac:dyDescent="0.25">
      <c r="A701" s="2">
        <v>10514</v>
      </c>
      <c r="B701" s="2">
        <v>65</v>
      </c>
      <c r="C701" s="12">
        <v>21.05</v>
      </c>
      <c r="D701" s="2">
        <v>39</v>
      </c>
      <c r="E701" s="19">
        <v>0</v>
      </c>
      <c r="F701" s="15">
        <f>tblOrderDetails[[#This Row],[UnitPrice]]*tblOrderDetails[[#This Row],[Quantity]]</f>
        <v>820.95</v>
      </c>
    </row>
    <row r="702" spans="1:6" x14ac:dyDescent="0.25">
      <c r="A702" s="1">
        <v>10514</v>
      </c>
      <c r="B702" s="1">
        <v>75</v>
      </c>
      <c r="C702" s="11">
        <v>7.75</v>
      </c>
      <c r="D702" s="1">
        <v>50</v>
      </c>
      <c r="E702" s="18">
        <v>0</v>
      </c>
      <c r="F702" s="15">
        <f>tblOrderDetails[[#This Row],[UnitPrice]]*tblOrderDetails[[#This Row],[Quantity]]</f>
        <v>387.5</v>
      </c>
    </row>
    <row r="703" spans="1:6" x14ac:dyDescent="0.25">
      <c r="A703" s="2">
        <v>10515</v>
      </c>
      <c r="B703" s="2">
        <v>9</v>
      </c>
      <c r="C703" s="12">
        <v>97</v>
      </c>
      <c r="D703" s="2">
        <v>16</v>
      </c>
      <c r="E703" s="19">
        <v>0.15000000596046448</v>
      </c>
      <c r="F703" s="15">
        <f>tblOrderDetails[[#This Row],[UnitPrice]]*tblOrderDetails[[#This Row],[Quantity]]</f>
        <v>1552</v>
      </c>
    </row>
    <row r="704" spans="1:6" x14ac:dyDescent="0.25">
      <c r="A704" s="1">
        <v>10515</v>
      </c>
      <c r="B704" s="1">
        <v>16</v>
      </c>
      <c r="C704" s="11">
        <v>17.45</v>
      </c>
      <c r="D704" s="1">
        <v>50</v>
      </c>
      <c r="E704" s="18">
        <v>0</v>
      </c>
      <c r="F704" s="15">
        <f>tblOrderDetails[[#This Row],[UnitPrice]]*tblOrderDetails[[#This Row],[Quantity]]</f>
        <v>872.5</v>
      </c>
    </row>
    <row r="705" spans="1:6" x14ac:dyDescent="0.25">
      <c r="A705" s="2">
        <v>10515</v>
      </c>
      <c r="B705" s="2">
        <v>27</v>
      </c>
      <c r="C705" s="12">
        <v>43.9</v>
      </c>
      <c r="D705" s="2">
        <v>120</v>
      </c>
      <c r="E705" s="19">
        <v>0</v>
      </c>
      <c r="F705" s="15">
        <f>tblOrderDetails[[#This Row],[UnitPrice]]*tblOrderDetails[[#This Row],[Quantity]]</f>
        <v>5268</v>
      </c>
    </row>
    <row r="706" spans="1:6" x14ac:dyDescent="0.25">
      <c r="A706" s="1">
        <v>10515</v>
      </c>
      <c r="B706" s="1">
        <v>33</v>
      </c>
      <c r="C706" s="11">
        <v>2.5</v>
      </c>
      <c r="D706" s="1">
        <v>16</v>
      </c>
      <c r="E706" s="18">
        <v>0.15000000596046448</v>
      </c>
      <c r="F706" s="15">
        <f>tblOrderDetails[[#This Row],[UnitPrice]]*tblOrderDetails[[#This Row],[Quantity]]</f>
        <v>40</v>
      </c>
    </row>
    <row r="707" spans="1:6" x14ac:dyDescent="0.25">
      <c r="A707" s="2">
        <v>10515</v>
      </c>
      <c r="B707" s="2">
        <v>60</v>
      </c>
      <c r="C707" s="12">
        <v>34</v>
      </c>
      <c r="D707" s="2">
        <v>84</v>
      </c>
      <c r="E707" s="19">
        <v>0.15000000596046448</v>
      </c>
      <c r="F707" s="15">
        <f>tblOrderDetails[[#This Row],[UnitPrice]]*tblOrderDetails[[#This Row],[Quantity]]</f>
        <v>2856</v>
      </c>
    </row>
    <row r="708" spans="1:6" x14ac:dyDescent="0.25">
      <c r="A708" s="1">
        <v>10516</v>
      </c>
      <c r="B708" s="1">
        <v>18</v>
      </c>
      <c r="C708" s="11">
        <v>62.5</v>
      </c>
      <c r="D708" s="1">
        <v>25</v>
      </c>
      <c r="E708" s="18">
        <v>0.10000000149011612</v>
      </c>
      <c r="F708" s="15">
        <f>tblOrderDetails[[#This Row],[UnitPrice]]*tblOrderDetails[[#This Row],[Quantity]]</f>
        <v>1562.5</v>
      </c>
    </row>
    <row r="709" spans="1:6" x14ac:dyDescent="0.25">
      <c r="A709" s="2">
        <v>10516</v>
      </c>
      <c r="B709" s="2">
        <v>41</v>
      </c>
      <c r="C709" s="12">
        <v>9.65</v>
      </c>
      <c r="D709" s="2">
        <v>80</v>
      </c>
      <c r="E709" s="19">
        <v>0.10000000149011612</v>
      </c>
      <c r="F709" s="15">
        <f>tblOrderDetails[[#This Row],[UnitPrice]]*tblOrderDetails[[#This Row],[Quantity]]</f>
        <v>772</v>
      </c>
    </row>
    <row r="710" spans="1:6" x14ac:dyDescent="0.25">
      <c r="A710" s="1">
        <v>10516</v>
      </c>
      <c r="B710" s="1">
        <v>42</v>
      </c>
      <c r="C710" s="11">
        <v>14</v>
      </c>
      <c r="D710" s="1">
        <v>20</v>
      </c>
      <c r="E710" s="18">
        <v>0</v>
      </c>
      <c r="F710" s="15">
        <f>tblOrderDetails[[#This Row],[UnitPrice]]*tblOrderDetails[[#This Row],[Quantity]]</f>
        <v>280</v>
      </c>
    </row>
    <row r="711" spans="1:6" x14ac:dyDescent="0.25">
      <c r="A711" s="2">
        <v>10517</v>
      </c>
      <c r="B711" s="2">
        <v>52</v>
      </c>
      <c r="C711" s="12">
        <v>7</v>
      </c>
      <c r="D711" s="2">
        <v>6</v>
      </c>
      <c r="E711" s="19">
        <v>0</v>
      </c>
      <c r="F711" s="15">
        <f>tblOrderDetails[[#This Row],[UnitPrice]]*tblOrderDetails[[#This Row],[Quantity]]</f>
        <v>42</v>
      </c>
    </row>
    <row r="712" spans="1:6" x14ac:dyDescent="0.25">
      <c r="A712" s="1">
        <v>10517</v>
      </c>
      <c r="B712" s="1">
        <v>59</v>
      </c>
      <c r="C712" s="11">
        <v>55</v>
      </c>
      <c r="D712" s="1">
        <v>4</v>
      </c>
      <c r="E712" s="18">
        <v>0</v>
      </c>
      <c r="F712" s="15">
        <f>tblOrderDetails[[#This Row],[UnitPrice]]*tblOrderDetails[[#This Row],[Quantity]]</f>
        <v>220</v>
      </c>
    </row>
    <row r="713" spans="1:6" x14ac:dyDescent="0.25">
      <c r="A713" s="2">
        <v>10517</v>
      </c>
      <c r="B713" s="2">
        <v>70</v>
      </c>
      <c r="C713" s="12">
        <v>15</v>
      </c>
      <c r="D713" s="2">
        <v>6</v>
      </c>
      <c r="E713" s="19">
        <v>0</v>
      </c>
      <c r="F713" s="15">
        <f>tblOrderDetails[[#This Row],[UnitPrice]]*tblOrderDetails[[#This Row],[Quantity]]</f>
        <v>90</v>
      </c>
    </row>
    <row r="714" spans="1:6" x14ac:dyDescent="0.25">
      <c r="A714" s="1">
        <v>10518</v>
      </c>
      <c r="B714" s="1">
        <v>24</v>
      </c>
      <c r="C714" s="11">
        <v>4.5</v>
      </c>
      <c r="D714" s="1">
        <v>5</v>
      </c>
      <c r="E714" s="18">
        <v>0</v>
      </c>
      <c r="F714" s="15">
        <f>tblOrderDetails[[#This Row],[UnitPrice]]*tblOrderDetails[[#This Row],[Quantity]]</f>
        <v>22.5</v>
      </c>
    </row>
    <row r="715" spans="1:6" x14ac:dyDescent="0.25">
      <c r="A715" s="2">
        <v>10518</v>
      </c>
      <c r="B715" s="2">
        <v>38</v>
      </c>
      <c r="C715" s="12">
        <v>263.5</v>
      </c>
      <c r="D715" s="2">
        <v>15</v>
      </c>
      <c r="E715" s="19">
        <v>0</v>
      </c>
      <c r="F715" s="15">
        <f>tblOrderDetails[[#This Row],[UnitPrice]]*tblOrderDetails[[#This Row],[Quantity]]</f>
        <v>3952.5</v>
      </c>
    </row>
    <row r="716" spans="1:6" x14ac:dyDescent="0.25">
      <c r="A716" s="1">
        <v>10518</v>
      </c>
      <c r="B716" s="1">
        <v>44</v>
      </c>
      <c r="C716" s="11">
        <v>19.45</v>
      </c>
      <c r="D716" s="1">
        <v>9</v>
      </c>
      <c r="E716" s="18">
        <v>0</v>
      </c>
      <c r="F716" s="15">
        <f>tblOrderDetails[[#This Row],[UnitPrice]]*tblOrderDetails[[#This Row],[Quantity]]</f>
        <v>175.04999999999998</v>
      </c>
    </row>
    <row r="717" spans="1:6" x14ac:dyDescent="0.25">
      <c r="A717" s="2">
        <v>10519</v>
      </c>
      <c r="B717" s="2">
        <v>10</v>
      </c>
      <c r="C717" s="12">
        <v>31</v>
      </c>
      <c r="D717" s="2">
        <v>16</v>
      </c>
      <c r="E717" s="19">
        <v>5.000000074505806E-2</v>
      </c>
      <c r="F717" s="15">
        <f>tblOrderDetails[[#This Row],[UnitPrice]]*tblOrderDetails[[#This Row],[Quantity]]</f>
        <v>496</v>
      </c>
    </row>
    <row r="718" spans="1:6" x14ac:dyDescent="0.25">
      <c r="A718" s="1">
        <v>10519</v>
      </c>
      <c r="B718" s="1">
        <v>56</v>
      </c>
      <c r="C718" s="11">
        <v>38</v>
      </c>
      <c r="D718" s="1">
        <v>40</v>
      </c>
      <c r="E718" s="18">
        <v>0</v>
      </c>
      <c r="F718" s="15">
        <f>tblOrderDetails[[#This Row],[UnitPrice]]*tblOrderDetails[[#This Row],[Quantity]]</f>
        <v>1520</v>
      </c>
    </row>
    <row r="719" spans="1:6" x14ac:dyDescent="0.25">
      <c r="A719" s="2">
        <v>10519</v>
      </c>
      <c r="B719" s="2">
        <v>60</v>
      </c>
      <c r="C719" s="12">
        <v>34</v>
      </c>
      <c r="D719" s="2">
        <v>10</v>
      </c>
      <c r="E719" s="19">
        <v>5.000000074505806E-2</v>
      </c>
      <c r="F719" s="15">
        <f>tblOrderDetails[[#This Row],[UnitPrice]]*tblOrderDetails[[#This Row],[Quantity]]</f>
        <v>340</v>
      </c>
    </row>
    <row r="720" spans="1:6" x14ac:dyDescent="0.25">
      <c r="A720" s="1">
        <v>10520</v>
      </c>
      <c r="B720" s="1">
        <v>24</v>
      </c>
      <c r="C720" s="11">
        <v>4.5</v>
      </c>
      <c r="D720" s="1">
        <v>8</v>
      </c>
      <c r="E720" s="18">
        <v>0</v>
      </c>
      <c r="F720" s="15">
        <f>tblOrderDetails[[#This Row],[UnitPrice]]*tblOrderDetails[[#This Row],[Quantity]]</f>
        <v>36</v>
      </c>
    </row>
    <row r="721" spans="1:6" x14ac:dyDescent="0.25">
      <c r="A721" s="2">
        <v>10520</v>
      </c>
      <c r="B721" s="2">
        <v>53</v>
      </c>
      <c r="C721" s="12">
        <v>32.799999999999997</v>
      </c>
      <c r="D721" s="2">
        <v>5</v>
      </c>
      <c r="E721" s="19">
        <v>0</v>
      </c>
      <c r="F721" s="15">
        <f>tblOrderDetails[[#This Row],[UnitPrice]]*tblOrderDetails[[#This Row],[Quantity]]</f>
        <v>164</v>
      </c>
    </row>
    <row r="722" spans="1:6" x14ac:dyDescent="0.25">
      <c r="A722" s="1">
        <v>10521</v>
      </c>
      <c r="B722" s="1">
        <v>35</v>
      </c>
      <c r="C722" s="11">
        <v>18</v>
      </c>
      <c r="D722" s="1">
        <v>3</v>
      </c>
      <c r="E722" s="18">
        <v>0</v>
      </c>
      <c r="F722" s="15">
        <f>tblOrderDetails[[#This Row],[UnitPrice]]*tblOrderDetails[[#This Row],[Quantity]]</f>
        <v>54</v>
      </c>
    </row>
    <row r="723" spans="1:6" x14ac:dyDescent="0.25">
      <c r="A723" s="2">
        <v>10521</v>
      </c>
      <c r="B723" s="2">
        <v>41</v>
      </c>
      <c r="C723" s="12">
        <v>9.65</v>
      </c>
      <c r="D723" s="2">
        <v>10</v>
      </c>
      <c r="E723" s="19">
        <v>0</v>
      </c>
      <c r="F723" s="15">
        <f>tblOrderDetails[[#This Row],[UnitPrice]]*tblOrderDetails[[#This Row],[Quantity]]</f>
        <v>96.5</v>
      </c>
    </row>
    <row r="724" spans="1:6" x14ac:dyDescent="0.25">
      <c r="A724" s="1">
        <v>10521</v>
      </c>
      <c r="B724" s="1">
        <v>68</v>
      </c>
      <c r="C724" s="11">
        <v>12.5</v>
      </c>
      <c r="D724" s="1">
        <v>6</v>
      </c>
      <c r="E724" s="18">
        <v>0</v>
      </c>
      <c r="F724" s="15">
        <f>tblOrderDetails[[#This Row],[UnitPrice]]*tblOrderDetails[[#This Row],[Quantity]]</f>
        <v>75</v>
      </c>
    </row>
    <row r="725" spans="1:6" x14ac:dyDescent="0.25">
      <c r="A725" s="2">
        <v>10522</v>
      </c>
      <c r="B725" s="2">
        <v>1</v>
      </c>
      <c r="C725" s="12">
        <v>18</v>
      </c>
      <c r="D725" s="2">
        <v>40</v>
      </c>
      <c r="E725" s="19">
        <v>0.20000000298023224</v>
      </c>
      <c r="F725" s="15">
        <f>tblOrderDetails[[#This Row],[UnitPrice]]*tblOrderDetails[[#This Row],[Quantity]]</f>
        <v>720</v>
      </c>
    </row>
    <row r="726" spans="1:6" x14ac:dyDescent="0.25">
      <c r="A726" s="1">
        <v>10522</v>
      </c>
      <c r="B726" s="1">
        <v>8</v>
      </c>
      <c r="C726" s="11">
        <v>40</v>
      </c>
      <c r="D726" s="1">
        <v>24</v>
      </c>
      <c r="E726" s="18">
        <v>0</v>
      </c>
      <c r="F726" s="15">
        <f>tblOrderDetails[[#This Row],[UnitPrice]]*tblOrderDetails[[#This Row],[Quantity]]</f>
        <v>960</v>
      </c>
    </row>
    <row r="727" spans="1:6" x14ac:dyDescent="0.25">
      <c r="A727" s="2">
        <v>10522</v>
      </c>
      <c r="B727" s="2">
        <v>30</v>
      </c>
      <c r="C727" s="12">
        <v>25.89</v>
      </c>
      <c r="D727" s="2">
        <v>20</v>
      </c>
      <c r="E727" s="19">
        <v>0.20000000298023224</v>
      </c>
      <c r="F727" s="15">
        <f>tblOrderDetails[[#This Row],[UnitPrice]]*tblOrderDetails[[#This Row],[Quantity]]</f>
        <v>517.79999999999995</v>
      </c>
    </row>
    <row r="728" spans="1:6" x14ac:dyDescent="0.25">
      <c r="A728" s="1">
        <v>10522</v>
      </c>
      <c r="B728" s="1">
        <v>40</v>
      </c>
      <c r="C728" s="11">
        <v>18.399999999999999</v>
      </c>
      <c r="D728" s="1">
        <v>25</v>
      </c>
      <c r="E728" s="18">
        <v>0.20000000298023224</v>
      </c>
      <c r="F728" s="15">
        <f>tblOrderDetails[[#This Row],[UnitPrice]]*tblOrderDetails[[#This Row],[Quantity]]</f>
        <v>459.99999999999994</v>
      </c>
    </row>
    <row r="729" spans="1:6" x14ac:dyDescent="0.25">
      <c r="A729" s="2">
        <v>10523</v>
      </c>
      <c r="B729" s="2">
        <v>17</v>
      </c>
      <c r="C729" s="12">
        <v>39</v>
      </c>
      <c r="D729" s="2">
        <v>25</v>
      </c>
      <c r="E729" s="19">
        <v>0.10000000149011612</v>
      </c>
      <c r="F729" s="15">
        <f>tblOrderDetails[[#This Row],[UnitPrice]]*tblOrderDetails[[#This Row],[Quantity]]</f>
        <v>975</v>
      </c>
    </row>
    <row r="730" spans="1:6" x14ac:dyDescent="0.25">
      <c r="A730" s="1">
        <v>10523</v>
      </c>
      <c r="B730" s="1">
        <v>20</v>
      </c>
      <c r="C730" s="11">
        <v>81</v>
      </c>
      <c r="D730" s="1">
        <v>15</v>
      </c>
      <c r="E730" s="18">
        <v>0.10000000149011612</v>
      </c>
      <c r="F730" s="15">
        <f>tblOrderDetails[[#This Row],[UnitPrice]]*tblOrderDetails[[#This Row],[Quantity]]</f>
        <v>1215</v>
      </c>
    </row>
    <row r="731" spans="1:6" x14ac:dyDescent="0.25">
      <c r="A731" s="2">
        <v>10523</v>
      </c>
      <c r="B731" s="2">
        <v>37</v>
      </c>
      <c r="C731" s="12">
        <v>26</v>
      </c>
      <c r="D731" s="2">
        <v>18</v>
      </c>
      <c r="E731" s="19">
        <v>0.10000000149011612</v>
      </c>
      <c r="F731" s="15">
        <f>tblOrderDetails[[#This Row],[UnitPrice]]*tblOrderDetails[[#This Row],[Quantity]]</f>
        <v>468</v>
      </c>
    </row>
    <row r="732" spans="1:6" x14ac:dyDescent="0.25">
      <c r="A732" s="1">
        <v>10523</v>
      </c>
      <c r="B732" s="1">
        <v>41</v>
      </c>
      <c r="C732" s="11">
        <v>9.65</v>
      </c>
      <c r="D732" s="1">
        <v>6</v>
      </c>
      <c r="E732" s="18">
        <v>0.10000000149011612</v>
      </c>
      <c r="F732" s="15">
        <f>tblOrderDetails[[#This Row],[UnitPrice]]*tblOrderDetails[[#This Row],[Quantity]]</f>
        <v>57.900000000000006</v>
      </c>
    </row>
    <row r="733" spans="1:6" x14ac:dyDescent="0.25">
      <c r="A733" s="2">
        <v>10524</v>
      </c>
      <c r="B733" s="2">
        <v>10</v>
      </c>
      <c r="C733" s="12">
        <v>31</v>
      </c>
      <c r="D733" s="2">
        <v>2</v>
      </c>
      <c r="E733" s="19">
        <v>0</v>
      </c>
      <c r="F733" s="15">
        <f>tblOrderDetails[[#This Row],[UnitPrice]]*tblOrderDetails[[#This Row],[Quantity]]</f>
        <v>62</v>
      </c>
    </row>
    <row r="734" spans="1:6" x14ac:dyDescent="0.25">
      <c r="A734" s="1">
        <v>10524</v>
      </c>
      <c r="B734" s="1">
        <v>30</v>
      </c>
      <c r="C734" s="11">
        <v>25.89</v>
      </c>
      <c r="D734" s="1">
        <v>10</v>
      </c>
      <c r="E734" s="18">
        <v>0</v>
      </c>
      <c r="F734" s="15">
        <f>tblOrderDetails[[#This Row],[UnitPrice]]*tblOrderDetails[[#This Row],[Quantity]]</f>
        <v>258.89999999999998</v>
      </c>
    </row>
    <row r="735" spans="1:6" x14ac:dyDescent="0.25">
      <c r="A735" s="2">
        <v>10524</v>
      </c>
      <c r="B735" s="2">
        <v>43</v>
      </c>
      <c r="C735" s="12">
        <v>46</v>
      </c>
      <c r="D735" s="2">
        <v>60</v>
      </c>
      <c r="E735" s="19">
        <v>0</v>
      </c>
      <c r="F735" s="15">
        <f>tblOrderDetails[[#This Row],[UnitPrice]]*tblOrderDetails[[#This Row],[Quantity]]</f>
        <v>2760</v>
      </c>
    </row>
    <row r="736" spans="1:6" x14ac:dyDescent="0.25">
      <c r="A736" s="1">
        <v>10524</v>
      </c>
      <c r="B736" s="1">
        <v>54</v>
      </c>
      <c r="C736" s="11">
        <v>7.45</v>
      </c>
      <c r="D736" s="1">
        <v>15</v>
      </c>
      <c r="E736" s="18">
        <v>0</v>
      </c>
      <c r="F736" s="15">
        <f>tblOrderDetails[[#This Row],[UnitPrice]]*tblOrderDetails[[#This Row],[Quantity]]</f>
        <v>111.75</v>
      </c>
    </row>
    <row r="737" spans="1:6" x14ac:dyDescent="0.25">
      <c r="A737" s="2">
        <v>10525</v>
      </c>
      <c r="B737" s="2">
        <v>36</v>
      </c>
      <c r="C737" s="12">
        <v>19</v>
      </c>
      <c r="D737" s="2">
        <v>30</v>
      </c>
      <c r="E737" s="19">
        <v>0</v>
      </c>
      <c r="F737" s="15">
        <f>tblOrderDetails[[#This Row],[UnitPrice]]*tblOrderDetails[[#This Row],[Quantity]]</f>
        <v>570</v>
      </c>
    </row>
    <row r="738" spans="1:6" x14ac:dyDescent="0.25">
      <c r="A738" s="1">
        <v>10525</v>
      </c>
      <c r="B738" s="1">
        <v>40</v>
      </c>
      <c r="C738" s="11">
        <v>18.399999999999999</v>
      </c>
      <c r="D738" s="1">
        <v>15</v>
      </c>
      <c r="E738" s="18">
        <v>0.10000000149011612</v>
      </c>
      <c r="F738" s="15">
        <f>tblOrderDetails[[#This Row],[UnitPrice]]*tblOrderDetails[[#This Row],[Quantity]]</f>
        <v>276</v>
      </c>
    </row>
    <row r="739" spans="1:6" x14ac:dyDescent="0.25">
      <c r="A739" s="2">
        <v>10526</v>
      </c>
      <c r="B739" s="2">
        <v>1</v>
      </c>
      <c r="C739" s="12">
        <v>18</v>
      </c>
      <c r="D739" s="2">
        <v>8</v>
      </c>
      <c r="E739" s="19">
        <v>0.15000000596046448</v>
      </c>
      <c r="F739" s="15">
        <f>tblOrderDetails[[#This Row],[UnitPrice]]*tblOrderDetails[[#This Row],[Quantity]]</f>
        <v>144</v>
      </c>
    </row>
    <row r="740" spans="1:6" x14ac:dyDescent="0.25">
      <c r="A740" s="1">
        <v>10526</v>
      </c>
      <c r="B740" s="1">
        <v>13</v>
      </c>
      <c r="C740" s="11">
        <v>6</v>
      </c>
      <c r="D740" s="1">
        <v>10</v>
      </c>
      <c r="E740" s="18">
        <v>0</v>
      </c>
      <c r="F740" s="15">
        <f>tblOrderDetails[[#This Row],[UnitPrice]]*tblOrderDetails[[#This Row],[Quantity]]</f>
        <v>60</v>
      </c>
    </row>
    <row r="741" spans="1:6" x14ac:dyDescent="0.25">
      <c r="A741" s="2">
        <v>10526</v>
      </c>
      <c r="B741" s="2">
        <v>56</v>
      </c>
      <c r="C741" s="12">
        <v>38</v>
      </c>
      <c r="D741" s="2">
        <v>30</v>
      </c>
      <c r="E741" s="19">
        <v>0.15000000596046448</v>
      </c>
      <c r="F741" s="15">
        <f>tblOrderDetails[[#This Row],[UnitPrice]]*tblOrderDetails[[#This Row],[Quantity]]</f>
        <v>1140</v>
      </c>
    </row>
    <row r="742" spans="1:6" x14ac:dyDescent="0.25">
      <c r="A742" s="1">
        <v>10527</v>
      </c>
      <c r="B742" s="1">
        <v>4</v>
      </c>
      <c r="C742" s="11">
        <v>22</v>
      </c>
      <c r="D742" s="1">
        <v>50</v>
      </c>
      <c r="E742" s="18">
        <v>0.10000000149011612</v>
      </c>
      <c r="F742" s="15">
        <f>tblOrderDetails[[#This Row],[UnitPrice]]*tblOrderDetails[[#This Row],[Quantity]]</f>
        <v>1100</v>
      </c>
    </row>
    <row r="743" spans="1:6" x14ac:dyDescent="0.25">
      <c r="A743" s="2">
        <v>10527</v>
      </c>
      <c r="B743" s="2">
        <v>36</v>
      </c>
      <c r="C743" s="12">
        <v>19</v>
      </c>
      <c r="D743" s="2">
        <v>30</v>
      </c>
      <c r="E743" s="19">
        <v>0.10000000149011612</v>
      </c>
      <c r="F743" s="15">
        <f>tblOrderDetails[[#This Row],[UnitPrice]]*tblOrderDetails[[#This Row],[Quantity]]</f>
        <v>570</v>
      </c>
    </row>
    <row r="744" spans="1:6" x14ac:dyDescent="0.25">
      <c r="A744" s="1">
        <v>10528</v>
      </c>
      <c r="B744" s="1">
        <v>11</v>
      </c>
      <c r="C744" s="11">
        <v>21</v>
      </c>
      <c r="D744" s="1">
        <v>3</v>
      </c>
      <c r="E744" s="18">
        <v>0</v>
      </c>
      <c r="F744" s="15">
        <f>tblOrderDetails[[#This Row],[UnitPrice]]*tblOrderDetails[[#This Row],[Quantity]]</f>
        <v>63</v>
      </c>
    </row>
    <row r="745" spans="1:6" x14ac:dyDescent="0.25">
      <c r="A745" s="2">
        <v>10528</v>
      </c>
      <c r="B745" s="2">
        <v>33</v>
      </c>
      <c r="C745" s="12">
        <v>2.5</v>
      </c>
      <c r="D745" s="2">
        <v>8</v>
      </c>
      <c r="E745" s="19">
        <v>0.20000000298023224</v>
      </c>
      <c r="F745" s="15">
        <f>tblOrderDetails[[#This Row],[UnitPrice]]*tblOrderDetails[[#This Row],[Quantity]]</f>
        <v>20</v>
      </c>
    </row>
    <row r="746" spans="1:6" x14ac:dyDescent="0.25">
      <c r="A746" s="1">
        <v>10528</v>
      </c>
      <c r="B746" s="1">
        <v>72</v>
      </c>
      <c r="C746" s="11">
        <v>34.799999999999997</v>
      </c>
      <c r="D746" s="1">
        <v>9</v>
      </c>
      <c r="E746" s="18">
        <v>0</v>
      </c>
      <c r="F746" s="15">
        <f>tblOrderDetails[[#This Row],[UnitPrice]]*tblOrderDetails[[#This Row],[Quantity]]</f>
        <v>313.2</v>
      </c>
    </row>
    <row r="747" spans="1:6" x14ac:dyDescent="0.25">
      <c r="A747" s="2">
        <v>10529</v>
      </c>
      <c r="B747" s="2">
        <v>55</v>
      </c>
      <c r="C747" s="12">
        <v>24</v>
      </c>
      <c r="D747" s="2">
        <v>14</v>
      </c>
      <c r="E747" s="19">
        <v>0</v>
      </c>
      <c r="F747" s="15">
        <f>tblOrderDetails[[#This Row],[UnitPrice]]*tblOrderDetails[[#This Row],[Quantity]]</f>
        <v>336</v>
      </c>
    </row>
    <row r="748" spans="1:6" x14ac:dyDescent="0.25">
      <c r="A748" s="1">
        <v>10529</v>
      </c>
      <c r="B748" s="1">
        <v>68</v>
      </c>
      <c r="C748" s="11">
        <v>12.5</v>
      </c>
      <c r="D748" s="1">
        <v>20</v>
      </c>
      <c r="E748" s="18">
        <v>0</v>
      </c>
      <c r="F748" s="15">
        <f>tblOrderDetails[[#This Row],[UnitPrice]]*tblOrderDetails[[#This Row],[Quantity]]</f>
        <v>250</v>
      </c>
    </row>
    <row r="749" spans="1:6" x14ac:dyDescent="0.25">
      <c r="A749" s="2">
        <v>10529</v>
      </c>
      <c r="B749" s="2">
        <v>69</v>
      </c>
      <c r="C749" s="12">
        <v>36</v>
      </c>
      <c r="D749" s="2">
        <v>10</v>
      </c>
      <c r="E749" s="19">
        <v>0</v>
      </c>
      <c r="F749" s="15">
        <f>tblOrderDetails[[#This Row],[UnitPrice]]*tblOrderDetails[[#This Row],[Quantity]]</f>
        <v>360</v>
      </c>
    </row>
    <row r="750" spans="1:6" x14ac:dyDescent="0.25">
      <c r="A750" s="1">
        <v>10530</v>
      </c>
      <c r="B750" s="1">
        <v>17</v>
      </c>
      <c r="C750" s="11">
        <v>39</v>
      </c>
      <c r="D750" s="1">
        <v>40</v>
      </c>
      <c r="E750" s="18">
        <v>0</v>
      </c>
      <c r="F750" s="15">
        <f>tblOrderDetails[[#This Row],[UnitPrice]]*tblOrderDetails[[#This Row],[Quantity]]</f>
        <v>1560</v>
      </c>
    </row>
    <row r="751" spans="1:6" x14ac:dyDescent="0.25">
      <c r="A751" s="2">
        <v>10530</v>
      </c>
      <c r="B751" s="2">
        <v>43</v>
      </c>
      <c r="C751" s="12">
        <v>46</v>
      </c>
      <c r="D751" s="2">
        <v>25</v>
      </c>
      <c r="E751" s="19">
        <v>0</v>
      </c>
      <c r="F751" s="15">
        <f>tblOrderDetails[[#This Row],[UnitPrice]]*tblOrderDetails[[#This Row],[Quantity]]</f>
        <v>1150</v>
      </c>
    </row>
    <row r="752" spans="1:6" x14ac:dyDescent="0.25">
      <c r="A752" s="1">
        <v>10530</v>
      </c>
      <c r="B752" s="1">
        <v>61</v>
      </c>
      <c r="C752" s="11">
        <v>28.5</v>
      </c>
      <c r="D752" s="1">
        <v>20</v>
      </c>
      <c r="E752" s="18">
        <v>0</v>
      </c>
      <c r="F752" s="15">
        <f>tblOrderDetails[[#This Row],[UnitPrice]]*tblOrderDetails[[#This Row],[Quantity]]</f>
        <v>570</v>
      </c>
    </row>
    <row r="753" spans="1:6" x14ac:dyDescent="0.25">
      <c r="A753" s="2">
        <v>10530</v>
      </c>
      <c r="B753" s="2">
        <v>76</v>
      </c>
      <c r="C753" s="12">
        <v>18</v>
      </c>
      <c r="D753" s="2">
        <v>50</v>
      </c>
      <c r="E753" s="19">
        <v>0</v>
      </c>
      <c r="F753" s="15">
        <f>tblOrderDetails[[#This Row],[UnitPrice]]*tblOrderDetails[[#This Row],[Quantity]]</f>
        <v>900</v>
      </c>
    </row>
    <row r="754" spans="1:6" x14ac:dyDescent="0.25">
      <c r="A754" s="1">
        <v>10531</v>
      </c>
      <c r="B754" s="1">
        <v>59</v>
      </c>
      <c r="C754" s="11">
        <v>55</v>
      </c>
      <c r="D754" s="1">
        <v>2</v>
      </c>
      <c r="E754" s="18">
        <v>0</v>
      </c>
      <c r="F754" s="15">
        <f>tblOrderDetails[[#This Row],[UnitPrice]]*tblOrderDetails[[#This Row],[Quantity]]</f>
        <v>110</v>
      </c>
    </row>
    <row r="755" spans="1:6" x14ac:dyDescent="0.25">
      <c r="A755" s="2">
        <v>10532</v>
      </c>
      <c r="B755" s="2">
        <v>30</v>
      </c>
      <c r="C755" s="12">
        <v>25.89</v>
      </c>
      <c r="D755" s="2">
        <v>15</v>
      </c>
      <c r="E755" s="19">
        <v>0</v>
      </c>
      <c r="F755" s="15">
        <f>tblOrderDetails[[#This Row],[UnitPrice]]*tblOrderDetails[[#This Row],[Quantity]]</f>
        <v>388.35</v>
      </c>
    </row>
    <row r="756" spans="1:6" x14ac:dyDescent="0.25">
      <c r="A756" s="1">
        <v>10532</v>
      </c>
      <c r="B756" s="1">
        <v>66</v>
      </c>
      <c r="C756" s="11">
        <v>17</v>
      </c>
      <c r="D756" s="1">
        <v>24</v>
      </c>
      <c r="E756" s="18">
        <v>0</v>
      </c>
      <c r="F756" s="15">
        <f>tblOrderDetails[[#This Row],[UnitPrice]]*tblOrderDetails[[#This Row],[Quantity]]</f>
        <v>408</v>
      </c>
    </row>
    <row r="757" spans="1:6" x14ac:dyDescent="0.25">
      <c r="A757" s="2">
        <v>10533</v>
      </c>
      <c r="B757" s="2">
        <v>4</v>
      </c>
      <c r="C757" s="12">
        <v>22</v>
      </c>
      <c r="D757" s="2">
        <v>50</v>
      </c>
      <c r="E757" s="19">
        <v>5.000000074505806E-2</v>
      </c>
      <c r="F757" s="15">
        <f>tblOrderDetails[[#This Row],[UnitPrice]]*tblOrderDetails[[#This Row],[Quantity]]</f>
        <v>1100</v>
      </c>
    </row>
    <row r="758" spans="1:6" x14ac:dyDescent="0.25">
      <c r="A758" s="1">
        <v>10533</v>
      </c>
      <c r="B758" s="1">
        <v>72</v>
      </c>
      <c r="C758" s="11">
        <v>34.799999999999997</v>
      </c>
      <c r="D758" s="1">
        <v>24</v>
      </c>
      <c r="E758" s="18">
        <v>0</v>
      </c>
      <c r="F758" s="15">
        <f>tblOrderDetails[[#This Row],[UnitPrice]]*tblOrderDetails[[#This Row],[Quantity]]</f>
        <v>835.19999999999993</v>
      </c>
    </row>
    <row r="759" spans="1:6" x14ac:dyDescent="0.25">
      <c r="A759" s="2">
        <v>10533</v>
      </c>
      <c r="B759" s="2">
        <v>73</v>
      </c>
      <c r="C759" s="12">
        <v>15</v>
      </c>
      <c r="D759" s="2">
        <v>24</v>
      </c>
      <c r="E759" s="19">
        <v>5.000000074505806E-2</v>
      </c>
      <c r="F759" s="15">
        <f>tblOrderDetails[[#This Row],[UnitPrice]]*tblOrderDetails[[#This Row],[Quantity]]</f>
        <v>360</v>
      </c>
    </row>
    <row r="760" spans="1:6" x14ac:dyDescent="0.25">
      <c r="A760" s="1">
        <v>10534</v>
      </c>
      <c r="B760" s="1">
        <v>30</v>
      </c>
      <c r="C760" s="11">
        <v>25.89</v>
      </c>
      <c r="D760" s="1">
        <v>10</v>
      </c>
      <c r="E760" s="18">
        <v>0</v>
      </c>
      <c r="F760" s="15">
        <f>tblOrderDetails[[#This Row],[UnitPrice]]*tblOrderDetails[[#This Row],[Quantity]]</f>
        <v>258.89999999999998</v>
      </c>
    </row>
    <row r="761" spans="1:6" x14ac:dyDescent="0.25">
      <c r="A761" s="2">
        <v>10534</v>
      </c>
      <c r="B761" s="2">
        <v>40</v>
      </c>
      <c r="C761" s="12">
        <v>18.399999999999999</v>
      </c>
      <c r="D761" s="2">
        <v>10</v>
      </c>
      <c r="E761" s="19">
        <v>0.20000000298023224</v>
      </c>
      <c r="F761" s="15">
        <f>tblOrderDetails[[#This Row],[UnitPrice]]*tblOrderDetails[[#This Row],[Quantity]]</f>
        <v>184</v>
      </c>
    </row>
    <row r="762" spans="1:6" x14ac:dyDescent="0.25">
      <c r="A762" s="1">
        <v>10534</v>
      </c>
      <c r="B762" s="1">
        <v>54</v>
      </c>
      <c r="C762" s="11">
        <v>7.45</v>
      </c>
      <c r="D762" s="1">
        <v>10</v>
      </c>
      <c r="E762" s="18">
        <v>0.20000000298023224</v>
      </c>
      <c r="F762" s="15">
        <f>tblOrderDetails[[#This Row],[UnitPrice]]*tblOrderDetails[[#This Row],[Quantity]]</f>
        <v>74.5</v>
      </c>
    </row>
    <row r="763" spans="1:6" x14ac:dyDescent="0.25">
      <c r="A763" s="2">
        <v>10535</v>
      </c>
      <c r="B763" s="2">
        <v>11</v>
      </c>
      <c r="C763" s="12">
        <v>21</v>
      </c>
      <c r="D763" s="2">
        <v>50</v>
      </c>
      <c r="E763" s="19">
        <v>0.10000000149011612</v>
      </c>
      <c r="F763" s="15">
        <f>tblOrderDetails[[#This Row],[UnitPrice]]*tblOrderDetails[[#This Row],[Quantity]]</f>
        <v>1050</v>
      </c>
    </row>
    <row r="764" spans="1:6" x14ac:dyDescent="0.25">
      <c r="A764" s="1">
        <v>10535</v>
      </c>
      <c r="B764" s="1">
        <v>40</v>
      </c>
      <c r="C764" s="11">
        <v>18.399999999999999</v>
      </c>
      <c r="D764" s="1">
        <v>10</v>
      </c>
      <c r="E764" s="18">
        <v>0.10000000149011612</v>
      </c>
      <c r="F764" s="15">
        <f>tblOrderDetails[[#This Row],[UnitPrice]]*tblOrderDetails[[#This Row],[Quantity]]</f>
        <v>184</v>
      </c>
    </row>
    <row r="765" spans="1:6" x14ac:dyDescent="0.25">
      <c r="A765" s="2">
        <v>10535</v>
      </c>
      <c r="B765" s="2">
        <v>57</v>
      </c>
      <c r="C765" s="12">
        <v>19.5</v>
      </c>
      <c r="D765" s="2">
        <v>5</v>
      </c>
      <c r="E765" s="19">
        <v>0.10000000149011612</v>
      </c>
      <c r="F765" s="15">
        <f>tblOrderDetails[[#This Row],[UnitPrice]]*tblOrderDetails[[#This Row],[Quantity]]</f>
        <v>97.5</v>
      </c>
    </row>
    <row r="766" spans="1:6" x14ac:dyDescent="0.25">
      <c r="A766" s="1">
        <v>10535</v>
      </c>
      <c r="B766" s="1">
        <v>59</v>
      </c>
      <c r="C766" s="11">
        <v>55</v>
      </c>
      <c r="D766" s="1">
        <v>15</v>
      </c>
      <c r="E766" s="18">
        <v>0.10000000149011612</v>
      </c>
      <c r="F766" s="15">
        <f>tblOrderDetails[[#This Row],[UnitPrice]]*tblOrderDetails[[#This Row],[Quantity]]</f>
        <v>825</v>
      </c>
    </row>
    <row r="767" spans="1:6" x14ac:dyDescent="0.25">
      <c r="A767" s="2">
        <v>10536</v>
      </c>
      <c r="B767" s="2">
        <v>12</v>
      </c>
      <c r="C767" s="12">
        <v>38</v>
      </c>
      <c r="D767" s="2">
        <v>15</v>
      </c>
      <c r="E767" s="19">
        <v>0.25</v>
      </c>
      <c r="F767" s="15">
        <f>tblOrderDetails[[#This Row],[UnitPrice]]*tblOrderDetails[[#This Row],[Quantity]]</f>
        <v>570</v>
      </c>
    </row>
    <row r="768" spans="1:6" x14ac:dyDescent="0.25">
      <c r="A768" s="1">
        <v>10536</v>
      </c>
      <c r="B768" s="1">
        <v>31</v>
      </c>
      <c r="C768" s="11">
        <v>12.5</v>
      </c>
      <c r="D768" s="1">
        <v>20</v>
      </c>
      <c r="E768" s="18">
        <v>0</v>
      </c>
      <c r="F768" s="15">
        <f>tblOrderDetails[[#This Row],[UnitPrice]]*tblOrderDetails[[#This Row],[Quantity]]</f>
        <v>250</v>
      </c>
    </row>
    <row r="769" spans="1:6" x14ac:dyDescent="0.25">
      <c r="A769" s="2">
        <v>10536</v>
      </c>
      <c r="B769" s="2">
        <v>33</v>
      </c>
      <c r="C769" s="12">
        <v>2.5</v>
      </c>
      <c r="D769" s="2">
        <v>30</v>
      </c>
      <c r="E769" s="19">
        <v>0</v>
      </c>
      <c r="F769" s="15">
        <f>tblOrderDetails[[#This Row],[UnitPrice]]*tblOrderDetails[[#This Row],[Quantity]]</f>
        <v>75</v>
      </c>
    </row>
    <row r="770" spans="1:6" x14ac:dyDescent="0.25">
      <c r="A770" s="1">
        <v>10536</v>
      </c>
      <c r="B770" s="1">
        <v>60</v>
      </c>
      <c r="C770" s="11">
        <v>34</v>
      </c>
      <c r="D770" s="1">
        <v>35</v>
      </c>
      <c r="E770" s="18">
        <v>0.25</v>
      </c>
      <c r="F770" s="15">
        <f>tblOrderDetails[[#This Row],[UnitPrice]]*tblOrderDetails[[#This Row],[Quantity]]</f>
        <v>1190</v>
      </c>
    </row>
    <row r="771" spans="1:6" x14ac:dyDescent="0.25">
      <c r="A771" s="2">
        <v>10537</v>
      </c>
      <c r="B771" s="2">
        <v>31</v>
      </c>
      <c r="C771" s="12">
        <v>12.5</v>
      </c>
      <c r="D771" s="2">
        <v>30</v>
      </c>
      <c r="E771" s="19">
        <v>0</v>
      </c>
      <c r="F771" s="15">
        <f>tblOrderDetails[[#This Row],[UnitPrice]]*tblOrderDetails[[#This Row],[Quantity]]</f>
        <v>375</v>
      </c>
    </row>
    <row r="772" spans="1:6" x14ac:dyDescent="0.25">
      <c r="A772" s="1">
        <v>10537</v>
      </c>
      <c r="B772" s="1">
        <v>51</v>
      </c>
      <c r="C772" s="11">
        <v>53</v>
      </c>
      <c r="D772" s="1">
        <v>6</v>
      </c>
      <c r="E772" s="18">
        <v>0</v>
      </c>
      <c r="F772" s="15">
        <f>tblOrderDetails[[#This Row],[UnitPrice]]*tblOrderDetails[[#This Row],[Quantity]]</f>
        <v>318</v>
      </c>
    </row>
    <row r="773" spans="1:6" x14ac:dyDescent="0.25">
      <c r="A773" s="2">
        <v>10537</v>
      </c>
      <c r="B773" s="2">
        <v>58</v>
      </c>
      <c r="C773" s="12">
        <v>13.25</v>
      </c>
      <c r="D773" s="2">
        <v>20</v>
      </c>
      <c r="E773" s="19">
        <v>0</v>
      </c>
      <c r="F773" s="15">
        <f>tblOrderDetails[[#This Row],[UnitPrice]]*tblOrderDetails[[#This Row],[Quantity]]</f>
        <v>265</v>
      </c>
    </row>
    <row r="774" spans="1:6" x14ac:dyDescent="0.25">
      <c r="A774" s="1">
        <v>10537</v>
      </c>
      <c r="B774" s="1">
        <v>72</v>
      </c>
      <c r="C774" s="11">
        <v>34.799999999999997</v>
      </c>
      <c r="D774" s="1">
        <v>21</v>
      </c>
      <c r="E774" s="18">
        <v>0</v>
      </c>
      <c r="F774" s="15">
        <f>tblOrderDetails[[#This Row],[UnitPrice]]*tblOrderDetails[[#This Row],[Quantity]]</f>
        <v>730.8</v>
      </c>
    </row>
    <row r="775" spans="1:6" x14ac:dyDescent="0.25">
      <c r="A775" s="2">
        <v>10537</v>
      </c>
      <c r="B775" s="2">
        <v>73</v>
      </c>
      <c r="C775" s="12">
        <v>15</v>
      </c>
      <c r="D775" s="2">
        <v>9</v>
      </c>
      <c r="E775" s="19">
        <v>0</v>
      </c>
      <c r="F775" s="15">
        <f>tblOrderDetails[[#This Row],[UnitPrice]]*tblOrderDetails[[#This Row],[Quantity]]</f>
        <v>135</v>
      </c>
    </row>
    <row r="776" spans="1:6" x14ac:dyDescent="0.25">
      <c r="A776" s="1">
        <v>10538</v>
      </c>
      <c r="B776" s="1">
        <v>70</v>
      </c>
      <c r="C776" s="11">
        <v>15</v>
      </c>
      <c r="D776" s="1">
        <v>7</v>
      </c>
      <c r="E776" s="18">
        <v>0</v>
      </c>
      <c r="F776" s="15">
        <f>tblOrderDetails[[#This Row],[UnitPrice]]*tblOrderDetails[[#This Row],[Quantity]]</f>
        <v>105</v>
      </c>
    </row>
    <row r="777" spans="1:6" x14ac:dyDescent="0.25">
      <c r="A777" s="2">
        <v>10538</v>
      </c>
      <c r="B777" s="2">
        <v>72</v>
      </c>
      <c r="C777" s="12">
        <v>34.799999999999997</v>
      </c>
      <c r="D777" s="2">
        <v>1</v>
      </c>
      <c r="E777" s="19">
        <v>0</v>
      </c>
      <c r="F777" s="15">
        <f>tblOrderDetails[[#This Row],[UnitPrice]]*tblOrderDetails[[#This Row],[Quantity]]</f>
        <v>34.799999999999997</v>
      </c>
    </row>
    <row r="778" spans="1:6" x14ac:dyDescent="0.25">
      <c r="A778" s="1">
        <v>10539</v>
      </c>
      <c r="B778" s="1">
        <v>13</v>
      </c>
      <c r="C778" s="11">
        <v>6</v>
      </c>
      <c r="D778" s="1">
        <v>8</v>
      </c>
      <c r="E778" s="18">
        <v>0</v>
      </c>
      <c r="F778" s="15">
        <f>tblOrderDetails[[#This Row],[UnitPrice]]*tblOrderDetails[[#This Row],[Quantity]]</f>
        <v>48</v>
      </c>
    </row>
    <row r="779" spans="1:6" x14ac:dyDescent="0.25">
      <c r="A779" s="2">
        <v>10539</v>
      </c>
      <c r="B779" s="2">
        <v>21</v>
      </c>
      <c r="C779" s="12">
        <v>10</v>
      </c>
      <c r="D779" s="2">
        <v>15</v>
      </c>
      <c r="E779" s="19">
        <v>0</v>
      </c>
      <c r="F779" s="15">
        <f>tblOrderDetails[[#This Row],[UnitPrice]]*tblOrderDetails[[#This Row],[Quantity]]</f>
        <v>150</v>
      </c>
    </row>
    <row r="780" spans="1:6" x14ac:dyDescent="0.25">
      <c r="A780" s="1">
        <v>10539</v>
      </c>
      <c r="B780" s="1">
        <v>33</v>
      </c>
      <c r="C780" s="11">
        <v>2.5</v>
      </c>
      <c r="D780" s="1">
        <v>15</v>
      </c>
      <c r="E780" s="18">
        <v>0</v>
      </c>
      <c r="F780" s="15">
        <f>tblOrderDetails[[#This Row],[UnitPrice]]*tblOrderDetails[[#This Row],[Quantity]]</f>
        <v>37.5</v>
      </c>
    </row>
    <row r="781" spans="1:6" x14ac:dyDescent="0.25">
      <c r="A781" s="2">
        <v>10539</v>
      </c>
      <c r="B781" s="2">
        <v>49</v>
      </c>
      <c r="C781" s="12">
        <v>20</v>
      </c>
      <c r="D781" s="2">
        <v>6</v>
      </c>
      <c r="E781" s="19">
        <v>0</v>
      </c>
      <c r="F781" s="15">
        <f>tblOrderDetails[[#This Row],[UnitPrice]]*tblOrderDetails[[#This Row],[Quantity]]</f>
        <v>120</v>
      </c>
    </row>
    <row r="782" spans="1:6" x14ac:dyDescent="0.25">
      <c r="A782" s="1">
        <v>10540</v>
      </c>
      <c r="B782" s="1">
        <v>3</v>
      </c>
      <c r="C782" s="11">
        <v>10</v>
      </c>
      <c r="D782" s="1">
        <v>60</v>
      </c>
      <c r="E782" s="18">
        <v>0</v>
      </c>
      <c r="F782" s="15">
        <f>tblOrderDetails[[#This Row],[UnitPrice]]*tblOrderDetails[[#This Row],[Quantity]]</f>
        <v>600</v>
      </c>
    </row>
    <row r="783" spans="1:6" x14ac:dyDescent="0.25">
      <c r="A783" s="2">
        <v>10540</v>
      </c>
      <c r="B783" s="2">
        <v>26</v>
      </c>
      <c r="C783" s="12">
        <v>31.23</v>
      </c>
      <c r="D783" s="2">
        <v>40</v>
      </c>
      <c r="E783" s="19">
        <v>0</v>
      </c>
      <c r="F783" s="15">
        <f>tblOrderDetails[[#This Row],[UnitPrice]]*tblOrderDetails[[#This Row],[Quantity]]</f>
        <v>1249.2</v>
      </c>
    </row>
    <row r="784" spans="1:6" x14ac:dyDescent="0.25">
      <c r="A784" s="1">
        <v>10540</v>
      </c>
      <c r="B784" s="1">
        <v>38</v>
      </c>
      <c r="C784" s="11">
        <v>263.5</v>
      </c>
      <c r="D784" s="1">
        <v>30</v>
      </c>
      <c r="E784" s="18">
        <v>0</v>
      </c>
      <c r="F784" s="15">
        <f>tblOrderDetails[[#This Row],[UnitPrice]]*tblOrderDetails[[#This Row],[Quantity]]</f>
        <v>7905</v>
      </c>
    </row>
    <row r="785" spans="1:6" x14ac:dyDescent="0.25">
      <c r="A785" s="2">
        <v>10540</v>
      </c>
      <c r="B785" s="2">
        <v>68</v>
      </c>
      <c r="C785" s="12">
        <v>12.5</v>
      </c>
      <c r="D785" s="2">
        <v>35</v>
      </c>
      <c r="E785" s="19">
        <v>0</v>
      </c>
      <c r="F785" s="15">
        <f>tblOrderDetails[[#This Row],[UnitPrice]]*tblOrderDetails[[#This Row],[Quantity]]</f>
        <v>437.5</v>
      </c>
    </row>
    <row r="786" spans="1:6" x14ac:dyDescent="0.25">
      <c r="A786" s="1">
        <v>10541</v>
      </c>
      <c r="B786" s="1">
        <v>24</v>
      </c>
      <c r="C786" s="11">
        <v>4.5</v>
      </c>
      <c r="D786" s="1">
        <v>35</v>
      </c>
      <c r="E786" s="18">
        <v>0.10000000149011612</v>
      </c>
      <c r="F786" s="15">
        <f>tblOrderDetails[[#This Row],[UnitPrice]]*tblOrderDetails[[#This Row],[Quantity]]</f>
        <v>157.5</v>
      </c>
    </row>
    <row r="787" spans="1:6" x14ac:dyDescent="0.25">
      <c r="A787" s="2">
        <v>10541</v>
      </c>
      <c r="B787" s="2">
        <v>38</v>
      </c>
      <c r="C787" s="12">
        <v>263.5</v>
      </c>
      <c r="D787" s="2">
        <v>4</v>
      </c>
      <c r="E787" s="19">
        <v>0.10000000149011612</v>
      </c>
      <c r="F787" s="15">
        <f>tblOrderDetails[[#This Row],[UnitPrice]]*tblOrderDetails[[#This Row],[Quantity]]</f>
        <v>1054</v>
      </c>
    </row>
    <row r="788" spans="1:6" x14ac:dyDescent="0.25">
      <c r="A788" s="1">
        <v>10541</v>
      </c>
      <c r="B788" s="1">
        <v>65</v>
      </c>
      <c r="C788" s="11">
        <v>21.05</v>
      </c>
      <c r="D788" s="1">
        <v>36</v>
      </c>
      <c r="E788" s="18">
        <v>0.10000000149011612</v>
      </c>
      <c r="F788" s="15">
        <f>tblOrderDetails[[#This Row],[UnitPrice]]*tblOrderDetails[[#This Row],[Quantity]]</f>
        <v>757.80000000000007</v>
      </c>
    </row>
    <row r="789" spans="1:6" x14ac:dyDescent="0.25">
      <c r="A789" s="2">
        <v>10541</v>
      </c>
      <c r="B789" s="2">
        <v>71</v>
      </c>
      <c r="C789" s="12">
        <v>21.5</v>
      </c>
      <c r="D789" s="2">
        <v>9</v>
      </c>
      <c r="E789" s="19">
        <v>0.10000000149011612</v>
      </c>
      <c r="F789" s="15">
        <f>tblOrderDetails[[#This Row],[UnitPrice]]*tblOrderDetails[[#This Row],[Quantity]]</f>
        <v>193.5</v>
      </c>
    </row>
    <row r="790" spans="1:6" x14ac:dyDescent="0.25">
      <c r="A790" s="1">
        <v>10542</v>
      </c>
      <c r="B790" s="1">
        <v>11</v>
      </c>
      <c r="C790" s="11">
        <v>21</v>
      </c>
      <c r="D790" s="1">
        <v>15</v>
      </c>
      <c r="E790" s="18">
        <v>5.000000074505806E-2</v>
      </c>
      <c r="F790" s="15">
        <f>tblOrderDetails[[#This Row],[UnitPrice]]*tblOrderDetails[[#This Row],[Quantity]]</f>
        <v>315</v>
      </c>
    </row>
    <row r="791" spans="1:6" x14ac:dyDescent="0.25">
      <c r="A791" s="2">
        <v>10542</v>
      </c>
      <c r="B791" s="2">
        <v>54</v>
      </c>
      <c r="C791" s="12">
        <v>7.45</v>
      </c>
      <c r="D791" s="2">
        <v>24</v>
      </c>
      <c r="E791" s="19">
        <v>5.000000074505806E-2</v>
      </c>
      <c r="F791" s="15">
        <f>tblOrderDetails[[#This Row],[UnitPrice]]*tblOrderDetails[[#This Row],[Quantity]]</f>
        <v>178.8</v>
      </c>
    </row>
    <row r="792" spans="1:6" x14ac:dyDescent="0.25">
      <c r="A792" s="1">
        <v>10543</v>
      </c>
      <c r="B792" s="1">
        <v>12</v>
      </c>
      <c r="C792" s="11">
        <v>38</v>
      </c>
      <c r="D792" s="1">
        <v>30</v>
      </c>
      <c r="E792" s="18">
        <v>0.15000000596046448</v>
      </c>
      <c r="F792" s="15">
        <f>tblOrderDetails[[#This Row],[UnitPrice]]*tblOrderDetails[[#This Row],[Quantity]]</f>
        <v>1140</v>
      </c>
    </row>
    <row r="793" spans="1:6" x14ac:dyDescent="0.25">
      <c r="A793" s="2">
        <v>10543</v>
      </c>
      <c r="B793" s="2">
        <v>23</v>
      </c>
      <c r="C793" s="12">
        <v>9</v>
      </c>
      <c r="D793" s="2">
        <v>70</v>
      </c>
      <c r="E793" s="19">
        <v>0.15000000596046448</v>
      </c>
      <c r="F793" s="15">
        <f>tblOrderDetails[[#This Row],[UnitPrice]]*tblOrderDetails[[#This Row],[Quantity]]</f>
        <v>630</v>
      </c>
    </row>
    <row r="794" spans="1:6" x14ac:dyDescent="0.25">
      <c r="A794" s="1">
        <v>10544</v>
      </c>
      <c r="B794" s="1">
        <v>28</v>
      </c>
      <c r="C794" s="11">
        <v>45.6</v>
      </c>
      <c r="D794" s="1">
        <v>7</v>
      </c>
      <c r="E794" s="18">
        <v>0</v>
      </c>
      <c r="F794" s="15">
        <f>tblOrderDetails[[#This Row],[UnitPrice]]*tblOrderDetails[[#This Row],[Quantity]]</f>
        <v>319.2</v>
      </c>
    </row>
    <row r="795" spans="1:6" x14ac:dyDescent="0.25">
      <c r="A795" s="2">
        <v>10544</v>
      </c>
      <c r="B795" s="2">
        <v>67</v>
      </c>
      <c r="C795" s="12">
        <v>14</v>
      </c>
      <c r="D795" s="2">
        <v>7</v>
      </c>
      <c r="E795" s="19">
        <v>0</v>
      </c>
      <c r="F795" s="15">
        <f>tblOrderDetails[[#This Row],[UnitPrice]]*tblOrderDetails[[#This Row],[Quantity]]</f>
        <v>98</v>
      </c>
    </row>
    <row r="796" spans="1:6" x14ac:dyDescent="0.25">
      <c r="A796" s="1">
        <v>10545</v>
      </c>
      <c r="B796" s="1">
        <v>11</v>
      </c>
      <c r="C796" s="11">
        <v>21</v>
      </c>
      <c r="D796" s="1">
        <v>10</v>
      </c>
      <c r="E796" s="18">
        <v>0</v>
      </c>
      <c r="F796" s="15">
        <f>tblOrderDetails[[#This Row],[UnitPrice]]*tblOrderDetails[[#This Row],[Quantity]]</f>
        <v>210</v>
      </c>
    </row>
    <row r="797" spans="1:6" x14ac:dyDescent="0.25">
      <c r="A797" s="2">
        <v>10546</v>
      </c>
      <c r="B797" s="2">
        <v>7</v>
      </c>
      <c r="C797" s="12">
        <v>30</v>
      </c>
      <c r="D797" s="2">
        <v>10</v>
      </c>
      <c r="E797" s="19">
        <v>0</v>
      </c>
      <c r="F797" s="15">
        <f>tblOrderDetails[[#This Row],[UnitPrice]]*tblOrderDetails[[#This Row],[Quantity]]</f>
        <v>300</v>
      </c>
    </row>
    <row r="798" spans="1:6" x14ac:dyDescent="0.25">
      <c r="A798" s="1">
        <v>10546</v>
      </c>
      <c r="B798" s="1">
        <v>35</v>
      </c>
      <c r="C798" s="11">
        <v>18</v>
      </c>
      <c r="D798" s="1">
        <v>30</v>
      </c>
      <c r="E798" s="18">
        <v>0</v>
      </c>
      <c r="F798" s="15">
        <f>tblOrderDetails[[#This Row],[UnitPrice]]*tblOrderDetails[[#This Row],[Quantity]]</f>
        <v>540</v>
      </c>
    </row>
    <row r="799" spans="1:6" x14ac:dyDescent="0.25">
      <c r="A799" s="2">
        <v>10546</v>
      </c>
      <c r="B799" s="2">
        <v>62</v>
      </c>
      <c r="C799" s="12">
        <v>49.3</v>
      </c>
      <c r="D799" s="2">
        <v>40</v>
      </c>
      <c r="E799" s="19">
        <v>0</v>
      </c>
      <c r="F799" s="15">
        <f>tblOrderDetails[[#This Row],[UnitPrice]]*tblOrderDetails[[#This Row],[Quantity]]</f>
        <v>1972</v>
      </c>
    </row>
    <row r="800" spans="1:6" x14ac:dyDescent="0.25">
      <c r="A800" s="1">
        <v>10547</v>
      </c>
      <c r="B800" s="1">
        <v>32</v>
      </c>
      <c r="C800" s="11">
        <v>32</v>
      </c>
      <c r="D800" s="1">
        <v>24</v>
      </c>
      <c r="E800" s="18">
        <v>0.15000000596046448</v>
      </c>
      <c r="F800" s="15">
        <f>tblOrderDetails[[#This Row],[UnitPrice]]*tblOrderDetails[[#This Row],[Quantity]]</f>
        <v>768</v>
      </c>
    </row>
    <row r="801" spans="1:6" x14ac:dyDescent="0.25">
      <c r="A801" s="2">
        <v>10547</v>
      </c>
      <c r="B801" s="2">
        <v>36</v>
      </c>
      <c r="C801" s="12">
        <v>19</v>
      </c>
      <c r="D801" s="2">
        <v>60</v>
      </c>
      <c r="E801" s="19">
        <v>0</v>
      </c>
      <c r="F801" s="15">
        <f>tblOrderDetails[[#This Row],[UnitPrice]]*tblOrderDetails[[#This Row],[Quantity]]</f>
        <v>1140</v>
      </c>
    </row>
    <row r="802" spans="1:6" x14ac:dyDescent="0.25">
      <c r="A802" s="1">
        <v>10548</v>
      </c>
      <c r="B802" s="1">
        <v>34</v>
      </c>
      <c r="C802" s="11">
        <v>14</v>
      </c>
      <c r="D802" s="1">
        <v>10</v>
      </c>
      <c r="E802" s="18">
        <v>0.25</v>
      </c>
      <c r="F802" s="15">
        <f>tblOrderDetails[[#This Row],[UnitPrice]]*tblOrderDetails[[#This Row],[Quantity]]</f>
        <v>140</v>
      </c>
    </row>
    <row r="803" spans="1:6" x14ac:dyDescent="0.25">
      <c r="A803" s="2">
        <v>10548</v>
      </c>
      <c r="B803" s="2">
        <v>41</v>
      </c>
      <c r="C803" s="12">
        <v>9.65</v>
      </c>
      <c r="D803" s="2">
        <v>14</v>
      </c>
      <c r="E803" s="19">
        <v>0</v>
      </c>
      <c r="F803" s="15">
        <f>tblOrderDetails[[#This Row],[UnitPrice]]*tblOrderDetails[[#This Row],[Quantity]]</f>
        <v>135.1</v>
      </c>
    </row>
    <row r="804" spans="1:6" x14ac:dyDescent="0.25">
      <c r="A804" s="1">
        <v>10549</v>
      </c>
      <c r="B804" s="1">
        <v>31</v>
      </c>
      <c r="C804" s="11">
        <v>12.5</v>
      </c>
      <c r="D804" s="1">
        <v>55</v>
      </c>
      <c r="E804" s="18">
        <v>0.15000000596046448</v>
      </c>
      <c r="F804" s="15">
        <f>tblOrderDetails[[#This Row],[UnitPrice]]*tblOrderDetails[[#This Row],[Quantity]]</f>
        <v>687.5</v>
      </c>
    </row>
    <row r="805" spans="1:6" x14ac:dyDescent="0.25">
      <c r="A805" s="2">
        <v>10549</v>
      </c>
      <c r="B805" s="2">
        <v>45</v>
      </c>
      <c r="C805" s="12">
        <v>9.5</v>
      </c>
      <c r="D805" s="2">
        <v>100</v>
      </c>
      <c r="E805" s="19">
        <v>0.15000000596046448</v>
      </c>
      <c r="F805" s="15">
        <f>tblOrderDetails[[#This Row],[UnitPrice]]*tblOrderDetails[[#This Row],[Quantity]]</f>
        <v>950</v>
      </c>
    </row>
    <row r="806" spans="1:6" x14ac:dyDescent="0.25">
      <c r="A806" s="1">
        <v>10549</v>
      </c>
      <c r="B806" s="1">
        <v>51</v>
      </c>
      <c r="C806" s="11">
        <v>53</v>
      </c>
      <c r="D806" s="1">
        <v>48</v>
      </c>
      <c r="E806" s="18">
        <v>0.15000000596046448</v>
      </c>
      <c r="F806" s="15">
        <f>tblOrderDetails[[#This Row],[UnitPrice]]*tblOrderDetails[[#This Row],[Quantity]]</f>
        <v>2544</v>
      </c>
    </row>
    <row r="807" spans="1:6" x14ac:dyDescent="0.25">
      <c r="A807" s="2">
        <v>10550</v>
      </c>
      <c r="B807" s="2">
        <v>17</v>
      </c>
      <c r="C807" s="12">
        <v>39</v>
      </c>
      <c r="D807" s="2">
        <v>8</v>
      </c>
      <c r="E807" s="19">
        <v>0.10000000149011612</v>
      </c>
      <c r="F807" s="15">
        <f>tblOrderDetails[[#This Row],[UnitPrice]]*tblOrderDetails[[#This Row],[Quantity]]</f>
        <v>312</v>
      </c>
    </row>
    <row r="808" spans="1:6" x14ac:dyDescent="0.25">
      <c r="A808" s="1">
        <v>10550</v>
      </c>
      <c r="B808" s="1">
        <v>19</v>
      </c>
      <c r="C808" s="11">
        <v>9.1999999999999993</v>
      </c>
      <c r="D808" s="1">
        <v>10</v>
      </c>
      <c r="E808" s="18">
        <v>0</v>
      </c>
      <c r="F808" s="15">
        <f>tblOrderDetails[[#This Row],[UnitPrice]]*tblOrderDetails[[#This Row],[Quantity]]</f>
        <v>92</v>
      </c>
    </row>
    <row r="809" spans="1:6" x14ac:dyDescent="0.25">
      <c r="A809" s="2">
        <v>10550</v>
      </c>
      <c r="B809" s="2">
        <v>21</v>
      </c>
      <c r="C809" s="12">
        <v>10</v>
      </c>
      <c r="D809" s="2">
        <v>6</v>
      </c>
      <c r="E809" s="19">
        <v>0.10000000149011612</v>
      </c>
      <c r="F809" s="15">
        <f>tblOrderDetails[[#This Row],[UnitPrice]]*tblOrderDetails[[#This Row],[Quantity]]</f>
        <v>60</v>
      </c>
    </row>
    <row r="810" spans="1:6" x14ac:dyDescent="0.25">
      <c r="A810" s="1">
        <v>10550</v>
      </c>
      <c r="B810" s="1">
        <v>61</v>
      </c>
      <c r="C810" s="11">
        <v>28.5</v>
      </c>
      <c r="D810" s="1">
        <v>10</v>
      </c>
      <c r="E810" s="18">
        <v>0.10000000149011612</v>
      </c>
      <c r="F810" s="15">
        <f>tblOrderDetails[[#This Row],[UnitPrice]]*tblOrderDetails[[#This Row],[Quantity]]</f>
        <v>285</v>
      </c>
    </row>
    <row r="811" spans="1:6" x14ac:dyDescent="0.25">
      <c r="A811" s="2">
        <v>10551</v>
      </c>
      <c r="B811" s="2">
        <v>16</v>
      </c>
      <c r="C811" s="12">
        <v>17.45</v>
      </c>
      <c r="D811" s="2">
        <v>40</v>
      </c>
      <c r="E811" s="19">
        <v>0.15000000596046448</v>
      </c>
      <c r="F811" s="15">
        <f>tblOrderDetails[[#This Row],[UnitPrice]]*tblOrderDetails[[#This Row],[Quantity]]</f>
        <v>698</v>
      </c>
    </row>
    <row r="812" spans="1:6" x14ac:dyDescent="0.25">
      <c r="A812" s="1">
        <v>10551</v>
      </c>
      <c r="B812" s="1">
        <v>35</v>
      </c>
      <c r="C812" s="11">
        <v>18</v>
      </c>
      <c r="D812" s="1">
        <v>20</v>
      </c>
      <c r="E812" s="18">
        <v>0.15000000596046448</v>
      </c>
      <c r="F812" s="15">
        <f>tblOrderDetails[[#This Row],[UnitPrice]]*tblOrderDetails[[#This Row],[Quantity]]</f>
        <v>360</v>
      </c>
    </row>
    <row r="813" spans="1:6" x14ac:dyDescent="0.25">
      <c r="A813" s="2">
        <v>10551</v>
      </c>
      <c r="B813" s="2">
        <v>44</v>
      </c>
      <c r="C813" s="12">
        <v>19.45</v>
      </c>
      <c r="D813" s="2">
        <v>40</v>
      </c>
      <c r="E813" s="19">
        <v>0</v>
      </c>
      <c r="F813" s="15">
        <f>tblOrderDetails[[#This Row],[UnitPrice]]*tblOrderDetails[[#This Row],[Quantity]]</f>
        <v>778</v>
      </c>
    </row>
    <row r="814" spans="1:6" x14ac:dyDescent="0.25">
      <c r="A814" s="1">
        <v>10552</v>
      </c>
      <c r="B814" s="1">
        <v>69</v>
      </c>
      <c r="C814" s="11">
        <v>36</v>
      </c>
      <c r="D814" s="1">
        <v>18</v>
      </c>
      <c r="E814" s="18">
        <v>0</v>
      </c>
      <c r="F814" s="15">
        <f>tblOrderDetails[[#This Row],[UnitPrice]]*tblOrderDetails[[#This Row],[Quantity]]</f>
        <v>648</v>
      </c>
    </row>
    <row r="815" spans="1:6" x14ac:dyDescent="0.25">
      <c r="A815" s="2">
        <v>10552</v>
      </c>
      <c r="B815" s="2">
        <v>75</v>
      </c>
      <c r="C815" s="12">
        <v>7.75</v>
      </c>
      <c r="D815" s="2">
        <v>30</v>
      </c>
      <c r="E815" s="19">
        <v>0</v>
      </c>
      <c r="F815" s="15">
        <f>tblOrderDetails[[#This Row],[UnitPrice]]*tblOrderDetails[[#This Row],[Quantity]]</f>
        <v>232.5</v>
      </c>
    </row>
    <row r="816" spans="1:6" x14ac:dyDescent="0.25">
      <c r="A816" s="1">
        <v>10553</v>
      </c>
      <c r="B816" s="1">
        <v>11</v>
      </c>
      <c r="C816" s="11">
        <v>21</v>
      </c>
      <c r="D816" s="1">
        <v>15</v>
      </c>
      <c r="E816" s="18">
        <v>0</v>
      </c>
      <c r="F816" s="15">
        <f>tblOrderDetails[[#This Row],[UnitPrice]]*tblOrderDetails[[#This Row],[Quantity]]</f>
        <v>315</v>
      </c>
    </row>
    <row r="817" spans="1:6" x14ac:dyDescent="0.25">
      <c r="A817" s="2">
        <v>10553</v>
      </c>
      <c r="B817" s="2">
        <v>16</v>
      </c>
      <c r="C817" s="12">
        <v>17.45</v>
      </c>
      <c r="D817" s="2">
        <v>14</v>
      </c>
      <c r="E817" s="19">
        <v>0</v>
      </c>
      <c r="F817" s="15">
        <f>tblOrderDetails[[#This Row],[UnitPrice]]*tblOrderDetails[[#This Row],[Quantity]]</f>
        <v>244.29999999999998</v>
      </c>
    </row>
    <row r="818" spans="1:6" x14ac:dyDescent="0.25">
      <c r="A818" s="1">
        <v>10553</v>
      </c>
      <c r="B818" s="1">
        <v>22</v>
      </c>
      <c r="C818" s="11">
        <v>21</v>
      </c>
      <c r="D818" s="1">
        <v>24</v>
      </c>
      <c r="E818" s="18">
        <v>0</v>
      </c>
      <c r="F818" s="15">
        <f>tblOrderDetails[[#This Row],[UnitPrice]]*tblOrderDetails[[#This Row],[Quantity]]</f>
        <v>504</v>
      </c>
    </row>
    <row r="819" spans="1:6" x14ac:dyDescent="0.25">
      <c r="A819" s="2">
        <v>10553</v>
      </c>
      <c r="B819" s="2">
        <v>31</v>
      </c>
      <c r="C819" s="12">
        <v>12.5</v>
      </c>
      <c r="D819" s="2">
        <v>30</v>
      </c>
      <c r="E819" s="19">
        <v>0</v>
      </c>
      <c r="F819" s="15">
        <f>tblOrderDetails[[#This Row],[UnitPrice]]*tblOrderDetails[[#This Row],[Quantity]]</f>
        <v>375</v>
      </c>
    </row>
    <row r="820" spans="1:6" x14ac:dyDescent="0.25">
      <c r="A820" s="1">
        <v>10553</v>
      </c>
      <c r="B820" s="1">
        <v>35</v>
      </c>
      <c r="C820" s="11">
        <v>18</v>
      </c>
      <c r="D820" s="1">
        <v>6</v>
      </c>
      <c r="E820" s="18">
        <v>0</v>
      </c>
      <c r="F820" s="15">
        <f>tblOrderDetails[[#This Row],[UnitPrice]]*tblOrderDetails[[#This Row],[Quantity]]</f>
        <v>108</v>
      </c>
    </row>
    <row r="821" spans="1:6" x14ac:dyDescent="0.25">
      <c r="A821" s="2">
        <v>10554</v>
      </c>
      <c r="B821" s="2">
        <v>16</v>
      </c>
      <c r="C821" s="12">
        <v>17.45</v>
      </c>
      <c r="D821" s="2">
        <v>30</v>
      </c>
      <c r="E821" s="19">
        <v>5.000000074505806E-2</v>
      </c>
      <c r="F821" s="15">
        <f>tblOrderDetails[[#This Row],[UnitPrice]]*tblOrderDetails[[#This Row],[Quantity]]</f>
        <v>523.5</v>
      </c>
    </row>
    <row r="822" spans="1:6" x14ac:dyDescent="0.25">
      <c r="A822" s="1">
        <v>10554</v>
      </c>
      <c r="B822" s="1">
        <v>23</v>
      </c>
      <c r="C822" s="11">
        <v>9</v>
      </c>
      <c r="D822" s="1">
        <v>20</v>
      </c>
      <c r="E822" s="18">
        <v>5.000000074505806E-2</v>
      </c>
      <c r="F822" s="15">
        <f>tblOrderDetails[[#This Row],[UnitPrice]]*tblOrderDetails[[#This Row],[Quantity]]</f>
        <v>180</v>
      </c>
    </row>
    <row r="823" spans="1:6" x14ac:dyDescent="0.25">
      <c r="A823" s="2">
        <v>10554</v>
      </c>
      <c r="B823" s="2">
        <v>62</v>
      </c>
      <c r="C823" s="12">
        <v>49.3</v>
      </c>
      <c r="D823" s="2">
        <v>20</v>
      </c>
      <c r="E823" s="19">
        <v>5.000000074505806E-2</v>
      </c>
      <c r="F823" s="15">
        <f>tblOrderDetails[[#This Row],[UnitPrice]]*tblOrderDetails[[#This Row],[Quantity]]</f>
        <v>986</v>
      </c>
    </row>
    <row r="824" spans="1:6" x14ac:dyDescent="0.25">
      <c r="A824" s="1">
        <v>10554</v>
      </c>
      <c r="B824" s="1">
        <v>77</v>
      </c>
      <c r="C824" s="11">
        <v>13</v>
      </c>
      <c r="D824" s="1">
        <v>10</v>
      </c>
      <c r="E824" s="18">
        <v>5.000000074505806E-2</v>
      </c>
      <c r="F824" s="15">
        <f>tblOrderDetails[[#This Row],[UnitPrice]]*tblOrderDetails[[#This Row],[Quantity]]</f>
        <v>130</v>
      </c>
    </row>
    <row r="825" spans="1:6" x14ac:dyDescent="0.25">
      <c r="A825" s="2">
        <v>10555</v>
      </c>
      <c r="B825" s="2">
        <v>14</v>
      </c>
      <c r="C825" s="12">
        <v>23.25</v>
      </c>
      <c r="D825" s="2">
        <v>30</v>
      </c>
      <c r="E825" s="19">
        <v>0.20000000298023224</v>
      </c>
      <c r="F825" s="15">
        <f>tblOrderDetails[[#This Row],[UnitPrice]]*tblOrderDetails[[#This Row],[Quantity]]</f>
        <v>697.5</v>
      </c>
    </row>
    <row r="826" spans="1:6" x14ac:dyDescent="0.25">
      <c r="A826" s="1">
        <v>10555</v>
      </c>
      <c r="B826" s="1">
        <v>19</v>
      </c>
      <c r="C826" s="11">
        <v>9.1999999999999993</v>
      </c>
      <c r="D826" s="1">
        <v>35</v>
      </c>
      <c r="E826" s="18">
        <v>0.20000000298023224</v>
      </c>
      <c r="F826" s="15">
        <f>tblOrderDetails[[#This Row],[UnitPrice]]*tblOrderDetails[[#This Row],[Quantity]]</f>
        <v>322</v>
      </c>
    </row>
    <row r="827" spans="1:6" x14ac:dyDescent="0.25">
      <c r="A827" s="2">
        <v>10555</v>
      </c>
      <c r="B827" s="2">
        <v>24</v>
      </c>
      <c r="C827" s="12">
        <v>4.5</v>
      </c>
      <c r="D827" s="2">
        <v>18</v>
      </c>
      <c r="E827" s="19">
        <v>0.20000000298023224</v>
      </c>
      <c r="F827" s="15">
        <f>tblOrderDetails[[#This Row],[UnitPrice]]*tblOrderDetails[[#This Row],[Quantity]]</f>
        <v>81</v>
      </c>
    </row>
    <row r="828" spans="1:6" x14ac:dyDescent="0.25">
      <c r="A828" s="1">
        <v>10555</v>
      </c>
      <c r="B828" s="1">
        <v>51</v>
      </c>
      <c r="C828" s="11">
        <v>53</v>
      </c>
      <c r="D828" s="1">
        <v>20</v>
      </c>
      <c r="E828" s="18">
        <v>0.20000000298023224</v>
      </c>
      <c r="F828" s="15">
        <f>tblOrderDetails[[#This Row],[UnitPrice]]*tblOrderDetails[[#This Row],[Quantity]]</f>
        <v>1060</v>
      </c>
    </row>
    <row r="829" spans="1:6" x14ac:dyDescent="0.25">
      <c r="A829" s="2">
        <v>10555</v>
      </c>
      <c r="B829" s="2">
        <v>56</v>
      </c>
      <c r="C829" s="12">
        <v>38</v>
      </c>
      <c r="D829" s="2">
        <v>40</v>
      </c>
      <c r="E829" s="19">
        <v>0.20000000298023224</v>
      </c>
      <c r="F829" s="15">
        <f>tblOrderDetails[[#This Row],[UnitPrice]]*tblOrderDetails[[#This Row],[Quantity]]</f>
        <v>1520</v>
      </c>
    </row>
    <row r="830" spans="1:6" x14ac:dyDescent="0.25">
      <c r="A830" s="1">
        <v>10556</v>
      </c>
      <c r="B830" s="1">
        <v>72</v>
      </c>
      <c r="C830" s="11">
        <v>34.799999999999997</v>
      </c>
      <c r="D830" s="1">
        <v>24</v>
      </c>
      <c r="E830" s="18">
        <v>0</v>
      </c>
      <c r="F830" s="15">
        <f>tblOrderDetails[[#This Row],[UnitPrice]]*tblOrderDetails[[#This Row],[Quantity]]</f>
        <v>835.19999999999993</v>
      </c>
    </row>
    <row r="831" spans="1:6" x14ac:dyDescent="0.25">
      <c r="A831" s="2">
        <v>10557</v>
      </c>
      <c r="B831" s="2">
        <v>64</v>
      </c>
      <c r="C831" s="12">
        <v>33.25</v>
      </c>
      <c r="D831" s="2">
        <v>30</v>
      </c>
      <c r="E831" s="19">
        <v>0</v>
      </c>
      <c r="F831" s="15">
        <f>tblOrderDetails[[#This Row],[UnitPrice]]*tblOrderDetails[[#This Row],[Quantity]]</f>
        <v>997.5</v>
      </c>
    </row>
    <row r="832" spans="1:6" x14ac:dyDescent="0.25">
      <c r="A832" s="1">
        <v>10557</v>
      </c>
      <c r="B832" s="1">
        <v>75</v>
      </c>
      <c r="C832" s="11">
        <v>7.75</v>
      </c>
      <c r="D832" s="1">
        <v>20</v>
      </c>
      <c r="E832" s="18">
        <v>0</v>
      </c>
      <c r="F832" s="15">
        <f>tblOrderDetails[[#This Row],[UnitPrice]]*tblOrderDetails[[#This Row],[Quantity]]</f>
        <v>155</v>
      </c>
    </row>
    <row r="833" spans="1:6" x14ac:dyDescent="0.25">
      <c r="A833" s="2">
        <v>10558</v>
      </c>
      <c r="B833" s="2">
        <v>47</v>
      </c>
      <c r="C833" s="12">
        <v>9.5</v>
      </c>
      <c r="D833" s="2">
        <v>25</v>
      </c>
      <c r="E833" s="19">
        <v>0</v>
      </c>
      <c r="F833" s="15">
        <f>tblOrderDetails[[#This Row],[UnitPrice]]*tblOrderDetails[[#This Row],[Quantity]]</f>
        <v>237.5</v>
      </c>
    </row>
    <row r="834" spans="1:6" x14ac:dyDescent="0.25">
      <c r="A834" s="1">
        <v>10558</v>
      </c>
      <c r="B834" s="1">
        <v>51</v>
      </c>
      <c r="C834" s="11">
        <v>53</v>
      </c>
      <c r="D834" s="1">
        <v>20</v>
      </c>
      <c r="E834" s="18">
        <v>0</v>
      </c>
      <c r="F834" s="15">
        <f>tblOrderDetails[[#This Row],[UnitPrice]]*tblOrderDetails[[#This Row],[Quantity]]</f>
        <v>1060</v>
      </c>
    </row>
    <row r="835" spans="1:6" x14ac:dyDescent="0.25">
      <c r="A835" s="2">
        <v>10558</v>
      </c>
      <c r="B835" s="2">
        <v>52</v>
      </c>
      <c r="C835" s="12">
        <v>7</v>
      </c>
      <c r="D835" s="2">
        <v>30</v>
      </c>
      <c r="E835" s="19">
        <v>0</v>
      </c>
      <c r="F835" s="15">
        <f>tblOrderDetails[[#This Row],[UnitPrice]]*tblOrderDetails[[#This Row],[Quantity]]</f>
        <v>210</v>
      </c>
    </row>
    <row r="836" spans="1:6" x14ac:dyDescent="0.25">
      <c r="A836" s="1">
        <v>10558</v>
      </c>
      <c r="B836" s="1">
        <v>53</v>
      </c>
      <c r="C836" s="11">
        <v>32.799999999999997</v>
      </c>
      <c r="D836" s="1">
        <v>18</v>
      </c>
      <c r="E836" s="18">
        <v>0</v>
      </c>
      <c r="F836" s="15">
        <f>tblOrderDetails[[#This Row],[UnitPrice]]*tblOrderDetails[[#This Row],[Quantity]]</f>
        <v>590.4</v>
      </c>
    </row>
    <row r="837" spans="1:6" x14ac:dyDescent="0.25">
      <c r="A837" s="2">
        <v>10558</v>
      </c>
      <c r="B837" s="2">
        <v>73</v>
      </c>
      <c r="C837" s="12">
        <v>15</v>
      </c>
      <c r="D837" s="2">
        <v>3</v>
      </c>
      <c r="E837" s="19">
        <v>0</v>
      </c>
      <c r="F837" s="15">
        <f>tblOrderDetails[[#This Row],[UnitPrice]]*tblOrderDetails[[#This Row],[Quantity]]</f>
        <v>45</v>
      </c>
    </row>
    <row r="838" spans="1:6" x14ac:dyDescent="0.25">
      <c r="A838" s="1">
        <v>10559</v>
      </c>
      <c r="B838" s="1">
        <v>41</v>
      </c>
      <c r="C838" s="11">
        <v>9.65</v>
      </c>
      <c r="D838" s="1">
        <v>12</v>
      </c>
      <c r="E838" s="18">
        <v>5.000000074505806E-2</v>
      </c>
      <c r="F838" s="15">
        <f>tblOrderDetails[[#This Row],[UnitPrice]]*tblOrderDetails[[#This Row],[Quantity]]</f>
        <v>115.80000000000001</v>
      </c>
    </row>
    <row r="839" spans="1:6" x14ac:dyDescent="0.25">
      <c r="A839" s="2">
        <v>10559</v>
      </c>
      <c r="B839" s="2">
        <v>55</v>
      </c>
      <c r="C839" s="12">
        <v>24</v>
      </c>
      <c r="D839" s="2">
        <v>18</v>
      </c>
      <c r="E839" s="19">
        <v>5.000000074505806E-2</v>
      </c>
      <c r="F839" s="15">
        <f>tblOrderDetails[[#This Row],[UnitPrice]]*tblOrderDetails[[#This Row],[Quantity]]</f>
        <v>432</v>
      </c>
    </row>
    <row r="840" spans="1:6" x14ac:dyDescent="0.25">
      <c r="A840" s="1">
        <v>10560</v>
      </c>
      <c r="B840" s="1">
        <v>30</v>
      </c>
      <c r="C840" s="11">
        <v>25.89</v>
      </c>
      <c r="D840" s="1">
        <v>20</v>
      </c>
      <c r="E840" s="18">
        <v>0</v>
      </c>
      <c r="F840" s="15">
        <f>tblOrderDetails[[#This Row],[UnitPrice]]*tblOrderDetails[[#This Row],[Quantity]]</f>
        <v>517.79999999999995</v>
      </c>
    </row>
    <row r="841" spans="1:6" x14ac:dyDescent="0.25">
      <c r="A841" s="2">
        <v>10560</v>
      </c>
      <c r="B841" s="2">
        <v>62</v>
      </c>
      <c r="C841" s="12">
        <v>49.3</v>
      </c>
      <c r="D841" s="2">
        <v>15</v>
      </c>
      <c r="E841" s="19">
        <v>0.25</v>
      </c>
      <c r="F841" s="15">
        <f>tblOrderDetails[[#This Row],[UnitPrice]]*tblOrderDetails[[#This Row],[Quantity]]</f>
        <v>739.5</v>
      </c>
    </row>
    <row r="842" spans="1:6" x14ac:dyDescent="0.25">
      <c r="A842" s="1">
        <v>10561</v>
      </c>
      <c r="B842" s="1">
        <v>44</v>
      </c>
      <c r="C842" s="11">
        <v>19.45</v>
      </c>
      <c r="D842" s="1">
        <v>10</v>
      </c>
      <c r="E842" s="18">
        <v>0</v>
      </c>
      <c r="F842" s="15">
        <f>tblOrderDetails[[#This Row],[UnitPrice]]*tblOrderDetails[[#This Row],[Quantity]]</f>
        <v>194.5</v>
      </c>
    </row>
    <row r="843" spans="1:6" x14ac:dyDescent="0.25">
      <c r="A843" s="2">
        <v>10561</v>
      </c>
      <c r="B843" s="2">
        <v>51</v>
      </c>
      <c r="C843" s="12">
        <v>53</v>
      </c>
      <c r="D843" s="2">
        <v>50</v>
      </c>
      <c r="E843" s="19">
        <v>0</v>
      </c>
      <c r="F843" s="15">
        <f>tblOrderDetails[[#This Row],[UnitPrice]]*tblOrderDetails[[#This Row],[Quantity]]</f>
        <v>2650</v>
      </c>
    </row>
    <row r="844" spans="1:6" x14ac:dyDescent="0.25">
      <c r="A844" s="1">
        <v>10562</v>
      </c>
      <c r="B844" s="1">
        <v>33</v>
      </c>
      <c r="C844" s="11">
        <v>2.5</v>
      </c>
      <c r="D844" s="1">
        <v>20</v>
      </c>
      <c r="E844" s="18">
        <v>0.10000000149011612</v>
      </c>
      <c r="F844" s="15">
        <f>tblOrderDetails[[#This Row],[UnitPrice]]*tblOrderDetails[[#This Row],[Quantity]]</f>
        <v>50</v>
      </c>
    </row>
    <row r="845" spans="1:6" x14ac:dyDescent="0.25">
      <c r="A845" s="2">
        <v>10562</v>
      </c>
      <c r="B845" s="2">
        <v>62</v>
      </c>
      <c r="C845" s="12">
        <v>49.3</v>
      </c>
      <c r="D845" s="2">
        <v>10</v>
      </c>
      <c r="E845" s="19">
        <v>0.10000000149011612</v>
      </c>
      <c r="F845" s="15">
        <f>tblOrderDetails[[#This Row],[UnitPrice]]*tblOrderDetails[[#This Row],[Quantity]]</f>
        <v>493</v>
      </c>
    </row>
    <row r="846" spans="1:6" x14ac:dyDescent="0.25">
      <c r="A846" s="1">
        <v>10563</v>
      </c>
      <c r="B846" s="1">
        <v>36</v>
      </c>
      <c r="C846" s="11">
        <v>19</v>
      </c>
      <c r="D846" s="1">
        <v>25</v>
      </c>
      <c r="E846" s="18">
        <v>0</v>
      </c>
      <c r="F846" s="15">
        <f>tblOrderDetails[[#This Row],[UnitPrice]]*tblOrderDetails[[#This Row],[Quantity]]</f>
        <v>475</v>
      </c>
    </row>
    <row r="847" spans="1:6" x14ac:dyDescent="0.25">
      <c r="A847" s="2">
        <v>10563</v>
      </c>
      <c r="B847" s="2">
        <v>52</v>
      </c>
      <c r="C847" s="12">
        <v>7</v>
      </c>
      <c r="D847" s="2">
        <v>70</v>
      </c>
      <c r="E847" s="19">
        <v>0</v>
      </c>
      <c r="F847" s="15">
        <f>tblOrderDetails[[#This Row],[UnitPrice]]*tblOrderDetails[[#This Row],[Quantity]]</f>
        <v>490</v>
      </c>
    </row>
    <row r="848" spans="1:6" x14ac:dyDescent="0.25">
      <c r="A848" s="1">
        <v>10564</v>
      </c>
      <c r="B848" s="1">
        <v>17</v>
      </c>
      <c r="C848" s="11">
        <v>39</v>
      </c>
      <c r="D848" s="1">
        <v>16</v>
      </c>
      <c r="E848" s="18">
        <v>5.000000074505806E-2</v>
      </c>
      <c r="F848" s="15">
        <f>tblOrderDetails[[#This Row],[UnitPrice]]*tblOrderDetails[[#This Row],[Quantity]]</f>
        <v>624</v>
      </c>
    </row>
    <row r="849" spans="1:6" x14ac:dyDescent="0.25">
      <c r="A849" s="2">
        <v>10564</v>
      </c>
      <c r="B849" s="2">
        <v>31</v>
      </c>
      <c r="C849" s="12">
        <v>12.5</v>
      </c>
      <c r="D849" s="2">
        <v>6</v>
      </c>
      <c r="E849" s="19">
        <v>5.000000074505806E-2</v>
      </c>
      <c r="F849" s="15">
        <f>tblOrderDetails[[#This Row],[UnitPrice]]*tblOrderDetails[[#This Row],[Quantity]]</f>
        <v>75</v>
      </c>
    </row>
    <row r="850" spans="1:6" x14ac:dyDescent="0.25">
      <c r="A850" s="1">
        <v>10564</v>
      </c>
      <c r="B850" s="1">
        <v>55</v>
      </c>
      <c r="C850" s="11">
        <v>24</v>
      </c>
      <c r="D850" s="1">
        <v>25</v>
      </c>
      <c r="E850" s="18">
        <v>5.000000074505806E-2</v>
      </c>
      <c r="F850" s="15">
        <f>tblOrderDetails[[#This Row],[UnitPrice]]*tblOrderDetails[[#This Row],[Quantity]]</f>
        <v>600</v>
      </c>
    </row>
    <row r="851" spans="1:6" x14ac:dyDescent="0.25">
      <c r="A851" s="2">
        <v>10565</v>
      </c>
      <c r="B851" s="2">
        <v>24</v>
      </c>
      <c r="C851" s="12">
        <v>4.5</v>
      </c>
      <c r="D851" s="2">
        <v>25</v>
      </c>
      <c r="E851" s="19">
        <v>0.10000000149011612</v>
      </c>
      <c r="F851" s="15">
        <f>tblOrderDetails[[#This Row],[UnitPrice]]*tblOrderDetails[[#This Row],[Quantity]]</f>
        <v>112.5</v>
      </c>
    </row>
    <row r="852" spans="1:6" x14ac:dyDescent="0.25">
      <c r="A852" s="1">
        <v>10565</v>
      </c>
      <c r="B852" s="1">
        <v>64</v>
      </c>
      <c r="C852" s="11">
        <v>33.25</v>
      </c>
      <c r="D852" s="1">
        <v>18</v>
      </c>
      <c r="E852" s="18">
        <v>0.10000000149011612</v>
      </c>
      <c r="F852" s="15">
        <f>tblOrderDetails[[#This Row],[UnitPrice]]*tblOrderDetails[[#This Row],[Quantity]]</f>
        <v>598.5</v>
      </c>
    </row>
    <row r="853" spans="1:6" x14ac:dyDescent="0.25">
      <c r="A853" s="2">
        <v>10566</v>
      </c>
      <c r="B853" s="2">
        <v>11</v>
      </c>
      <c r="C853" s="12">
        <v>21</v>
      </c>
      <c r="D853" s="2">
        <v>35</v>
      </c>
      <c r="E853" s="19">
        <v>0.15000000596046448</v>
      </c>
      <c r="F853" s="15">
        <f>tblOrderDetails[[#This Row],[UnitPrice]]*tblOrderDetails[[#This Row],[Quantity]]</f>
        <v>735</v>
      </c>
    </row>
    <row r="854" spans="1:6" x14ac:dyDescent="0.25">
      <c r="A854" s="1">
        <v>10566</v>
      </c>
      <c r="B854" s="1">
        <v>18</v>
      </c>
      <c r="C854" s="11">
        <v>62.5</v>
      </c>
      <c r="D854" s="1">
        <v>18</v>
      </c>
      <c r="E854" s="18">
        <v>0.15000000596046448</v>
      </c>
      <c r="F854" s="15">
        <f>tblOrderDetails[[#This Row],[UnitPrice]]*tblOrderDetails[[#This Row],[Quantity]]</f>
        <v>1125</v>
      </c>
    </row>
    <row r="855" spans="1:6" x14ac:dyDescent="0.25">
      <c r="A855" s="2">
        <v>10566</v>
      </c>
      <c r="B855" s="2">
        <v>76</v>
      </c>
      <c r="C855" s="12">
        <v>18</v>
      </c>
      <c r="D855" s="2">
        <v>10</v>
      </c>
      <c r="E855" s="19">
        <v>0</v>
      </c>
      <c r="F855" s="15">
        <f>tblOrderDetails[[#This Row],[UnitPrice]]*tblOrderDetails[[#This Row],[Quantity]]</f>
        <v>180</v>
      </c>
    </row>
    <row r="856" spans="1:6" x14ac:dyDescent="0.25">
      <c r="A856" s="1">
        <v>10567</v>
      </c>
      <c r="B856" s="1">
        <v>31</v>
      </c>
      <c r="C856" s="11">
        <v>12.5</v>
      </c>
      <c r="D856" s="1">
        <v>60</v>
      </c>
      <c r="E856" s="18">
        <v>0.20000000298023224</v>
      </c>
      <c r="F856" s="15">
        <f>tblOrderDetails[[#This Row],[UnitPrice]]*tblOrderDetails[[#This Row],[Quantity]]</f>
        <v>750</v>
      </c>
    </row>
    <row r="857" spans="1:6" x14ac:dyDescent="0.25">
      <c r="A857" s="2">
        <v>10567</v>
      </c>
      <c r="B857" s="2">
        <v>51</v>
      </c>
      <c r="C857" s="12">
        <v>53</v>
      </c>
      <c r="D857" s="2">
        <v>3</v>
      </c>
      <c r="E857" s="19">
        <v>0</v>
      </c>
      <c r="F857" s="15">
        <f>tblOrderDetails[[#This Row],[UnitPrice]]*tblOrderDetails[[#This Row],[Quantity]]</f>
        <v>159</v>
      </c>
    </row>
    <row r="858" spans="1:6" x14ac:dyDescent="0.25">
      <c r="A858" s="1">
        <v>10567</v>
      </c>
      <c r="B858" s="1">
        <v>59</v>
      </c>
      <c r="C858" s="11">
        <v>55</v>
      </c>
      <c r="D858" s="1">
        <v>40</v>
      </c>
      <c r="E858" s="18">
        <v>0.20000000298023224</v>
      </c>
      <c r="F858" s="15">
        <f>tblOrderDetails[[#This Row],[UnitPrice]]*tblOrderDetails[[#This Row],[Quantity]]</f>
        <v>2200</v>
      </c>
    </row>
    <row r="859" spans="1:6" x14ac:dyDescent="0.25">
      <c r="A859" s="2">
        <v>10568</v>
      </c>
      <c r="B859" s="2">
        <v>10</v>
      </c>
      <c r="C859" s="12">
        <v>31</v>
      </c>
      <c r="D859" s="2">
        <v>5</v>
      </c>
      <c r="E859" s="19">
        <v>0</v>
      </c>
      <c r="F859" s="15">
        <f>tblOrderDetails[[#This Row],[UnitPrice]]*tblOrderDetails[[#This Row],[Quantity]]</f>
        <v>155</v>
      </c>
    </row>
    <row r="860" spans="1:6" x14ac:dyDescent="0.25">
      <c r="A860" s="1">
        <v>10569</v>
      </c>
      <c r="B860" s="1">
        <v>31</v>
      </c>
      <c r="C860" s="11">
        <v>12.5</v>
      </c>
      <c r="D860" s="1">
        <v>35</v>
      </c>
      <c r="E860" s="18">
        <v>0.20000000298023224</v>
      </c>
      <c r="F860" s="15">
        <f>tblOrderDetails[[#This Row],[UnitPrice]]*tblOrderDetails[[#This Row],[Quantity]]</f>
        <v>437.5</v>
      </c>
    </row>
    <row r="861" spans="1:6" x14ac:dyDescent="0.25">
      <c r="A861" s="2">
        <v>10569</v>
      </c>
      <c r="B861" s="2">
        <v>76</v>
      </c>
      <c r="C861" s="12">
        <v>18</v>
      </c>
      <c r="D861" s="2">
        <v>30</v>
      </c>
      <c r="E861" s="19">
        <v>0</v>
      </c>
      <c r="F861" s="15">
        <f>tblOrderDetails[[#This Row],[UnitPrice]]*tblOrderDetails[[#This Row],[Quantity]]</f>
        <v>540</v>
      </c>
    </row>
    <row r="862" spans="1:6" x14ac:dyDescent="0.25">
      <c r="A862" s="1">
        <v>10570</v>
      </c>
      <c r="B862" s="1">
        <v>11</v>
      </c>
      <c r="C862" s="11">
        <v>21</v>
      </c>
      <c r="D862" s="1">
        <v>15</v>
      </c>
      <c r="E862" s="18">
        <v>5.000000074505806E-2</v>
      </c>
      <c r="F862" s="15">
        <f>tblOrderDetails[[#This Row],[UnitPrice]]*tblOrderDetails[[#This Row],[Quantity]]</f>
        <v>315</v>
      </c>
    </row>
    <row r="863" spans="1:6" x14ac:dyDescent="0.25">
      <c r="A863" s="2">
        <v>10570</v>
      </c>
      <c r="B863" s="2">
        <v>56</v>
      </c>
      <c r="C863" s="12">
        <v>38</v>
      </c>
      <c r="D863" s="2">
        <v>60</v>
      </c>
      <c r="E863" s="19">
        <v>5.000000074505806E-2</v>
      </c>
      <c r="F863" s="15">
        <f>tblOrderDetails[[#This Row],[UnitPrice]]*tblOrderDetails[[#This Row],[Quantity]]</f>
        <v>2280</v>
      </c>
    </row>
    <row r="864" spans="1:6" x14ac:dyDescent="0.25">
      <c r="A864" s="1">
        <v>10571</v>
      </c>
      <c r="B864" s="1">
        <v>14</v>
      </c>
      <c r="C864" s="11">
        <v>23.25</v>
      </c>
      <c r="D864" s="1">
        <v>11</v>
      </c>
      <c r="E864" s="18">
        <v>0.15000000596046448</v>
      </c>
      <c r="F864" s="15">
        <f>tblOrderDetails[[#This Row],[UnitPrice]]*tblOrderDetails[[#This Row],[Quantity]]</f>
        <v>255.75</v>
      </c>
    </row>
    <row r="865" spans="1:6" x14ac:dyDescent="0.25">
      <c r="A865" s="2">
        <v>10571</v>
      </c>
      <c r="B865" s="2">
        <v>42</v>
      </c>
      <c r="C865" s="12">
        <v>14</v>
      </c>
      <c r="D865" s="2">
        <v>28</v>
      </c>
      <c r="E865" s="19">
        <v>0.15000000596046448</v>
      </c>
      <c r="F865" s="15">
        <f>tblOrderDetails[[#This Row],[UnitPrice]]*tblOrderDetails[[#This Row],[Quantity]]</f>
        <v>392</v>
      </c>
    </row>
    <row r="866" spans="1:6" x14ac:dyDescent="0.25">
      <c r="A866" s="1">
        <v>10572</v>
      </c>
      <c r="B866" s="1">
        <v>16</v>
      </c>
      <c r="C866" s="11">
        <v>17.45</v>
      </c>
      <c r="D866" s="1">
        <v>12</v>
      </c>
      <c r="E866" s="18">
        <v>0.10000000149011612</v>
      </c>
      <c r="F866" s="15">
        <f>tblOrderDetails[[#This Row],[UnitPrice]]*tblOrderDetails[[#This Row],[Quantity]]</f>
        <v>209.39999999999998</v>
      </c>
    </row>
    <row r="867" spans="1:6" x14ac:dyDescent="0.25">
      <c r="A867" s="2">
        <v>10572</v>
      </c>
      <c r="B867" s="2">
        <v>32</v>
      </c>
      <c r="C867" s="12">
        <v>32</v>
      </c>
      <c r="D867" s="2">
        <v>10</v>
      </c>
      <c r="E867" s="19">
        <v>0.10000000149011612</v>
      </c>
      <c r="F867" s="15">
        <f>tblOrderDetails[[#This Row],[UnitPrice]]*tblOrderDetails[[#This Row],[Quantity]]</f>
        <v>320</v>
      </c>
    </row>
    <row r="868" spans="1:6" x14ac:dyDescent="0.25">
      <c r="A868" s="1">
        <v>10572</v>
      </c>
      <c r="B868" s="1">
        <v>40</v>
      </c>
      <c r="C868" s="11">
        <v>18.399999999999999</v>
      </c>
      <c r="D868" s="1">
        <v>50</v>
      </c>
      <c r="E868" s="18">
        <v>0</v>
      </c>
      <c r="F868" s="15">
        <f>tblOrderDetails[[#This Row],[UnitPrice]]*tblOrderDetails[[#This Row],[Quantity]]</f>
        <v>919.99999999999989</v>
      </c>
    </row>
    <row r="869" spans="1:6" x14ac:dyDescent="0.25">
      <c r="A869" s="2">
        <v>10572</v>
      </c>
      <c r="B869" s="2">
        <v>75</v>
      </c>
      <c r="C869" s="12">
        <v>7.75</v>
      </c>
      <c r="D869" s="2">
        <v>15</v>
      </c>
      <c r="E869" s="19">
        <v>0.10000000149011612</v>
      </c>
      <c r="F869" s="15">
        <f>tblOrderDetails[[#This Row],[UnitPrice]]*tblOrderDetails[[#This Row],[Quantity]]</f>
        <v>116.25</v>
      </c>
    </row>
    <row r="870" spans="1:6" x14ac:dyDescent="0.25">
      <c r="A870" s="1">
        <v>10573</v>
      </c>
      <c r="B870" s="1">
        <v>17</v>
      </c>
      <c r="C870" s="11">
        <v>39</v>
      </c>
      <c r="D870" s="1">
        <v>18</v>
      </c>
      <c r="E870" s="18">
        <v>0</v>
      </c>
      <c r="F870" s="15">
        <f>tblOrderDetails[[#This Row],[UnitPrice]]*tblOrderDetails[[#This Row],[Quantity]]</f>
        <v>702</v>
      </c>
    </row>
    <row r="871" spans="1:6" x14ac:dyDescent="0.25">
      <c r="A871" s="2">
        <v>10573</v>
      </c>
      <c r="B871" s="2">
        <v>34</v>
      </c>
      <c r="C871" s="12">
        <v>14</v>
      </c>
      <c r="D871" s="2">
        <v>40</v>
      </c>
      <c r="E871" s="19">
        <v>0</v>
      </c>
      <c r="F871" s="15">
        <f>tblOrderDetails[[#This Row],[UnitPrice]]*tblOrderDetails[[#This Row],[Quantity]]</f>
        <v>560</v>
      </c>
    </row>
    <row r="872" spans="1:6" x14ac:dyDescent="0.25">
      <c r="A872" s="1">
        <v>10573</v>
      </c>
      <c r="B872" s="1">
        <v>53</v>
      </c>
      <c r="C872" s="11">
        <v>32.799999999999997</v>
      </c>
      <c r="D872" s="1">
        <v>25</v>
      </c>
      <c r="E872" s="18">
        <v>0</v>
      </c>
      <c r="F872" s="15">
        <f>tblOrderDetails[[#This Row],[UnitPrice]]*tblOrderDetails[[#This Row],[Quantity]]</f>
        <v>819.99999999999989</v>
      </c>
    </row>
    <row r="873" spans="1:6" x14ac:dyDescent="0.25">
      <c r="A873" s="2">
        <v>10574</v>
      </c>
      <c r="B873" s="2">
        <v>33</v>
      </c>
      <c r="C873" s="12">
        <v>2.5</v>
      </c>
      <c r="D873" s="2">
        <v>14</v>
      </c>
      <c r="E873" s="19">
        <v>0</v>
      </c>
      <c r="F873" s="15">
        <f>tblOrderDetails[[#This Row],[UnitPrice]]*tblOrderDetails[[#This Row],[Quantity]]</f>
        <v>35</v>
      </c>
    </row>
    <row r="874" spans="1:6" x14ac:dyDescent="0.25">
      <c r="A874" s="1">
        <v>10574</v>
      </c>
      <c r="B874" s="1">
        <v>40</v>
      </c>
      <c r="C874" s="11">
        <v>18.399999999999999</v>
      </c>
      <c r="D874" s="1">
        <v>2</v>
      </c>
      <c r="E874" s="18">
        <v>0</v>
      </c>
      <c r="F874" s="15">
        <f>tblOrderDetails[[#This Row],[UnitPrice]]*tblOrderDetails[[#This Row],[Quantity]]</f>
        <v>36.799999999999997</v>
      </c>
    </row>
    <row r="875" spans="1:6" x14ac:dyDescent="0.25">
      <c r="A875" s="2">
        <v>10574</v>
      </c>
      <c r="B875" s="2">
        <v>62</v>
      </c>
      <c r="C875" s="12">
        <v>49.3</v>
      </c>
      <c r="D875" s="2">
        <v>10</v>
      </c>
      <c r="E875" s="19">
        <v>0</v>
      </c>
      <c r="F875" s="15">
        <f>tblOrderDetails[[#This Row],[UnitPrice]]*tblOrderDetails[[#This Row],[Quantity]]</f>
        <v>493</v>
      </c>
    </row>
    <row r="876" spans="1:6" x14ac:dyDescent="0.25">
      <c r="A876" s="1">
        <v>10574</v>
      </c>
      <c r="B876" s="1">
        <v>64</v>
      </c>
      <c r="C876" s="11">
        <v>33.25</v>
      </c>
      <c r="D876" s="1">
        <v>6</v>
      </c>
      <c r="E876" s="18">
        <v>0</v>
      </c>
      <c r="F876" s="15">
        <f>tblOrderDetails[[#This Row],[UnitPrice]]*tblOrderDetails[[#This Row],[Quantity]]</f>
        <v>199.5</v>
      </c>
    </row>
    <row r="877" spans="1:6" x14ac:dyDescent="0.25">
      <c r="A877" s="2">
        <v>10575</v>
      </c>
      <c r="B877" s="2">
        <v>59</v>
      </c>
      <c r="C877" s="12">
        <v>55</v>
      </c>
      <c r="D877" s="2">
        <v>12</v>
      </c>
      <c r="E877" s="19">
        <v>0</v>
      </c>
      <c r="F877" s="15">
        <f>tblOrderDetails[[#This Row],[UnitPrice]]*tblOrderDetails[[#This Row],[Quantity]]</f>
        <v>660</v>
      </c>
    </row>
    <row r="878" spans="1:6" x14ac:dyDescent="0.25">
      <c r="A878" s="1">
        <v>10575</v>
      </c>
      <c r="B878" s="1">
        <v>63</v>
      </c>
      <c r="C878" s="11">
        <v>43.9</v>
      </c>
      <c r="D878" s="1">
        <v>6</v>
      </c>
      <c r="E878" s="18">
        <v>0</v>
      </c>
      <c r="F878" s="15">
        <f>tblOrderDetails[[#This Row],[UnitPrice]]*tblOrderDetails[[#This Row],[Quantity]]</f>
        <v>263.39999999999998</v>
      </c>
    </row>
    <row r="879" spans="1:6" x14ac:dyDescent="0.25">
      <c r="A879" s="2">
        <v>10575</v>
      </c>
      <c r="B879" s="2">
        <v>72</v>
      </c>
      <c r="C879" s="12">
        <v>34.799999999999997</v>
      </c>
      <c r="D879" s="2">
        <v>30</v>
      </c>
      <c r="E879" s="19">
        <v>0</v>
      </c>
      <c r="F879" s="15">
        <f>tblOrderDetails[[#This Row],[UnitPrice]]*tblOrderDetails[[#This Row],[Quantity]]</f>
        <v>1044</v>
      </c>
    </row>
    <row r="880" spans="1:6" x14ac:dyDescent="0.25">
      <c r="A880" s="1">
        <v>10575</v>
      </c>
      <c r="B880" s="1">
        <v>76</v>
      </c>
      <c r="C880" s="11">
        <v>18</v>
      </c>
      <c r="D880" s="1">
        <v>10</v>
      </c>
      <c r="E880" s="18">
        <v>0</v>
      </c>
      <c r="F880" s="15">
        <f>tblOrderDetails[[#This Row],[UnitPrice]]*tblOrderDetails[[#This Row],[Quantity]]</f>
        <v>180</v>
      </c>
    </row>
    <row r="881" spans="1:6" x14ac:dyDescent="0.25">
      <c r="A881" s="2">
        <v>10576</v>
      </c>
      <c r="B881" s="2">
        <v>1</v>
      </c>
      <c r="C881" s="12">
        <v>18</v>
      </c>
      <c r="D881" s="2">
        <v>10</v>
      </c>
      <c r="E881" s="19">
        <v>0</v>
      </c>
      <c r="F881" s="15">
        <f>tblOrderDetails[[#This Row],[UnitPrice]]*tblOrderDetails[[#This Row],[Quantity]]</f>
        <v>180</v>
      </c>
    </row>
    <row r="882" spans="1:6" x14ac:dyDescent="0.25">
      <c r="A882" s="1">
        <v>10576</v>
      </c>
      <c r="B882" s="1">
        <v>31</v>
      </c>
      <c r="C882" s="11">
        <v>12.5</v>
      </c>
      <c r="D882" s="1">
        <v>20</v>
      </c>
      <c r="E882" s="18">
        <v>0</v>
      </c>
      <c r="F882" s="15">
        <f>tblOrderDetails[[#This Row],[UnitPrice]]*tblOrderDetails[[#This Row],[Quantity]]</f>
        <v>250</v>
      </c>
    </row>
    <row r="883" spans="1:6" x14ac:dyDescent="0.25">
      <c r="A883" s="2">
        <v>10576</v>
      </c>
      <c r="B883" s="2">
        <v>44</v>
      </c>
      <c r="C883" s="12">
        <v>19.45</v>
      </c>
      <c r="D883" s="2">
        <v>21</v>
      </c>
      <c r="E883" s="19">
        <v>0</v>
      </c>
      <c r="F883" s="15">
        <f>tblOrderDetails[[#This Row],[UnitPrice]]*tblOrderDetails[[#This Row],[Quantity]]</f>
        <v>408.45</v>
      </c>
    </row>
    <row r="884" spans="1:6" x14ac:dyDescent="0.25">
      <c r="A884" s="1">
        <v>10577</v>
      </c>
      <c r="B884" s="1">
        <v>39</v>
      </c>
      <c r="C884" s="11">
        <v>18</v>
      </c>
      <c r="D884" s="1">
        <v>10</v>
      </c>
      <c r="E884" s="18">
        <v>0</v>
      </c>
      <c r="F884" s="15">
        <f>tblOrderDetails[[#This Row],[UnitPrice]]*tblOrderDetails[[#This Row],[Quantity]]</f>
        <v>180</v>
      </c>
    </row>
    <row r="885" spans="1:6" x14ac:dyDescent="0.25">
      <c r="A885" s="2">
        <v>10577</v>
      </c>
      <c r="B885" s="2">
        <v>75</v>
      </c>
      <c r="C885" s="12">
        <v>7.75</v>
      </c>
      <c r="D885" s="2">
        <v>20</v>
      </c>
      <c r="E885" s="19">
        <v>0</v>
      </c>
      <c r="F885" s="15">
        <f>tblOrderDetails[[#This Row],[UnitPrice]]*tblOrderDetails[[#This Row],[Quantity]]</f>
        <v>155</v>
      </c>
    </row>
    <row r="886" spans="1:6" x14ac:dyDescent="0.25">
      <c r="A886" s="1">
        <v>10577</v>
      </c>
      <c r="B886" s="1">
        <v>77</v>
      </c>
      <c r="C886" s="11">
        <v>13</v>
      </c>
      <c r="D886" s="1">
        <v>18</v>
      </c>
      <c r="E886" s="18">
        <v>0</v>
      </c>
      <c r="F886" s="15">
        <f>tblOrderDetails[[#This Row],[UnitPrice]]*tblOrderDetails[[#This Row],[Quantity]]</f>
        <v>234</v>
      </c>
    </row>
    <row r="887" spans="1:6" x14ac:dyDescent="0.25">
      <c r="A887" s="2">
        <v>10578</v>
      </c>
      <c r="B887" s="2">
        <v>35</v>
      </c>
      <c r="C887" s="12">
        <v>18</v>
      </c>
      <c r="D887" s="2">
        <v>20</v>
      </c>
      <c r="E887" s="19">
        <v>0</v>
      </c>
      <c r="F887" s="15">
        <f>tblOrderDetails[[#This Row],[UnitPrice]]*tblOrderDetails[[#This Row],[Quantity]]</f>
        <v>360</v>
      </c>
    </row>
    <row r="888" spans="1:6" x14ac:dyDescent="0.25">
      <c r="A888" s="1">
        <v>10578</v>
      </c>
      <c r="B888" s="1">
        <v>57</v>
      </c>
      <c r="C888" s="11">
        <v>19.5</v>
      </c>
      <c r="D888" s="1">
        <v>6</v>
      </c>
      <c r="E888" s="18">
        <v>0</v>
      </c>
      <c r="F888" s="15">
        <f>tblOrderDetails[[#This Row],[UnitPrice]]*tblOrderDetails[[#This Row],[Quantity]]</f>
        <v>117</v>
      </c>
    </row>
    <row r="889" spans="1:6" x14ac:dyDescent="0.25">
      <c r="A889" s="2">
        <v>10579</v>
      </c>
      <c r="B889" s="2">
        <v>15</v>
      </c>
      <c r="C889" s="12">
        <v>15.5</v>
      </c>
      <c r="D889" s="2">
        <v>10</v>
      </c>
      <c r="E889" s="19">
        <v>0</v>
      </c>
      <c r="F889" s="15">
        <f>tblOrderDetails[[#This Row],[UnitPrice]]*tblOrderDetails[[#This Row],[Quantity]]</f>
        <v>155</v>
      </c>
    </row>
    <row r="890" spans="1:6" x14ac:dyDescent="0.25">
      <c r="A890" s="1">
        <v>10579</v>
      </c>
      <c r="B890" s="1">
        <v>75</v>
      </c>
      <c r="C890" s="11">
        <v>7.75</v>
      </c>
      <c r="D890" s="1">
        <v>21</v>
      </c>
      <c r="E890" s="18">
        <v>0</v>
      </c>
      <c r="F890" s="15">
        <f>tblOrderDetails[[#This Row],[UnitPrice]]*tblOrderDetails[[#This Row],[Quantity]]</f>
        <v>162.75</v>
      </c>
    </row>
    <row r="891" spans="1:6" x14ac:dyDescent="0.25">
      <c r="A891" s="2">
        <v>10580</v>
      </c>
      <c r="B891" s="2">
        <v>14</v>
      </c>
      <c r="C891" s="12">
        <v>23.25</v>
      </c>
      <c r="D891" s="2">
        <v>15</v>
      </c>
      <c r="E891" s="19">
        <v>5.000000074505806E-2</v>
      </c>
      <c r="F891" s="15">
        <f>tblOrderDetails[[#This Row],[UnitPrice]]*tblOrderDetails[[#This Row],[Quantity]]</f>
        <v>348.75</v>
      </c>
    </row>
    <row r="892" spans="1:6" x14ac:dyDescent="0.25">
      <c r="A892" s="1">
        <v>10580</v>
      </c>
      <c r="B892" s="1">
        <v>41</v>
      </c>
      <c r="C892" s="11">
        <v>9.65</v>
      </c>
      <c r="D892" s="1">
        <v>9</v>
      </c>
      <c r="E892" s="18">
        <v>5.000000074505806E-2</v>
      </c>
      <c r="F892" s="15">
        <f>tblOrderDetails[[#This Row],[UnitPrice]]*tblOrderDetails[[#This Row],[Quantity]]</f>
        <v>86.850000000000009</v>
      </c>
    </row>
    <row r="893" spans="1:6" x14ac:dyDescent="0.25">
      <c r="A893" s="2">
        <v>10580</v>
      </c>
      <c r="B893" s="2">
        <v>65</v>
      </c>
      <c r="C893" s="12">
        <v>21.05</v>
      </c>
      <c r="D893" s="2">
        <v>30</v>
      </c>
      <c r="E893" s="19">
        <v>5.000000074505806E-2</v>
      </c>
      <c r="F893" s="15">
        <f>tblOrderDetails[[#This Row],[UnitPrice]]*tblOrderDetails[[#This Row],[Quantity]]</f>
        <v>631.5</v>
      </c>
    </row>
    <row r="894" spans="1:6" x14ac:dyDescent="0.25">
      <c r="A894" s="1">
        <v>10581</v>
      </c>
      <c r="B894" s="1">
        <v>75</v>
      </c>
      <c r="C894" s="11">
        <v>7.75</v>
      </c>
      <c r="D894" s="1">
        <v>50</v>
      </c>
      <c r="E894" s="18">
        <v>0.20000000298023224</v>
      </c>
      <c r="F894" s="15">
        <f>tblOrderDetails[[#This Row],[UnitPrice]]*tblOrderDetails[[#This Row],[Quantity]]</f>
        <v>387.5</v>
      </c>
    </row>
    <row r="895" spans="1:6" x14ac:dyDescent="0.25">
      <c r="A895" s="2">
        <v>10582</v>
      </c>
      <c r="B895" s="2">
        <v>57</v>
      </c>
      <c r="C895" s="12">
        <v>19.5</v>
      </c>
      <c r="D895" s="2">
        <v>4</v>
      </c>
      <c r="E895" s="19">
        <v>0</v>
      </c>
      <c r="F895" s="15">
        <f>tblOrderDetails[[#This Row],[UnitPrice]]*tblOrderDetails[[#This Row],[Quantity]]</f>
        <v>78</v>
      </c>
    </row>
    <row r="896" spans="1:6" x14ac:dyDescent="0.25">
      <c r="A896" s="1">
        <v>10582</v>
      </c>
      <c r="B896" s="1">
        <v>76</v>
      </c>
      <c r="C896" s="11">
        <v>18</v>
      </c>
      <c r="D896" s="1">
        <v>14</v>
      </c>
      <c r="E896" s="18">
        <v>0</v>
      </c>
      <c r="F896" s="15">
        <f>tblOrderDetails[[#This Row],[UnitPrice]]*tblOrderDetails[[#This Row],[Quantity]]</f>
        <v>252</v>
      </c>
    </row>
    <row r="897" spans="1:6" x14ac:dyDescent="0.25">
      <c r="A897" s="2">
        <v>10583</v>
      </c>
      <c r="B897" s="2">
        <v>29</v>
      </c>
      <c r="C897" s="12">
        <v>123.79</v>
      </c>
      <c r="D897" s="2">
        <v>10</v>
      </c>
      <c r="E897" s="19">
        <v>0</v>
      </c>
      <c r="F897" s="15">
        <f>tblOrderDetails[[#This Row],[UnitPrice]]*tblOrderDetails[[#This Row],[Quantity]]</f>
        <v>1237.9000000000001</v>
      </c>
    </row>
    <row r="898" spans="1:6" x14ac:dyDescent="0.25">
      <c r="A898" s="1">
        <v>10583</v>
      </c>
      <c r="B898" s="1">
        <v>60</v>
      </c>
      <c r="C898" s="11">
        <v>34</v>
      </c>
      <c r="D898" s="1">
        <v>24</v>
      </c>
      <c r="E898" s="18">
        <v>0.15000000596046448</v>
      </c>
      <c r="F898" s="15">
        <f>tblOrderDetails[[#This Row],[UnitPrice]]*tblOrderDetails[[#This Row],[Quantity]]</f>
        <v>816</v>
      </c>
    </row>
    <row r="899" spans="1:6" x14ac:dyDescent="0.25">
      <c r="A899" s="2">
        <v>10583</v>
      </c>
      <c r="B899" s="2">
        <v>69</v>
      </c>
      <c r="C899" s="12">
        <v>36</v>
      </c>
      <c r="D899" s="2">
        <v>10</v>
      </c>
      <c r="E899" s="19">
        <v>0.15000000596046448</v>
      </c>
      <c r="F899" s="15">
        <f>tblOrderDetails[[#This Row],[UnitPrice]]*tblOrderDetails[[#This Row],[Quantity]]</f>
        <v>360</v>
      </c>
    </row>
    <row r="900" spans="1:6" x14ac:dyDescent="0.25">
      <c r="A900" s="1">
        <v>10584</v>
      </c>
      <c r="B900" s="1">
        <v>31</v>
      </c>
      <c r="C900" s="11">
        <v>12.5</v>
      </c>
      <c r="D900" s="1">
        <v>50</v>
      </c>
      <c r="E900" s="18">
        <v>5.000000074505806E-2</v>
      </c>
      <c r="F900" s="15">
        <f>tblOrderDetails[[#This Row],[UnitPrice]]*tblOrderDetails[[#This Row],[Quantity]]</f>
        <v>625</v>
      </c>
    </row>
    <row r="901" spans="1:6" x14ac:dyDescent="0.25">
      <c r="A901" s="2">
        <v>10585</v>
      </c>
      <c r="B901" s="2">
        <v>47</v>
      </c>
      <c r="C901" s="12">
        <v>9.5</v>
      </c>
      <c r="D901" s="2">
        <v>15</v>
      </c>
      <c r="E901" s="19">
        <v>0</v>
      </c>
      <c r="F901" s="15">
        <f>tblOrderDetails[[#This Row],[UnitPrice]]*tblOrderDetails[[#This Row],[Quantity]]</f>
        <v>142.5</v>
      </c>
    </row>
    <row r="902" spans="1:6" x14ac:dyDescent="0.25">
      <c r="A902" s="1">
        <v>10586</v>
      </c>
      <c r="B902" s="1">
        <v>52</v>
      </c>
      <c r="C902" s="11">
        <v>7</v>
      </c>
      <c r="D902" s="1">
        <v>4</v>
      </c>
      <c r="E902" s="18">
        <v>0.15000000596046448</v>
      </c>
      <c r="F902" s="15">
        <f>tblOrderDetails[[#This Row],[UnitPrice]]*tblOrderDetails[[#This Row],[Quantity]]</f>
        <v>28</v>
      </c>
    </row>
    <row r="903" spans="1:6" x14ac:dyDescent="0.25">
      <c r="A903" s="2">
        <v>10587</v>
      </c>
      <c r="B903" s="2">
        <v>26</v>
      </c>
      <c r="C903" s="12">
        <v>31.23</v>
      </c>
      <c r="D903" s="2">
        <v>6</v>
      </c>
      <c r="E903" s="19">
        <v>0</v>
      </c>
      <c r="F903" s="15">
        <f>tblOrderDetails[[#This Row],[UnitPrice]]*tblOrderDetails[[#This Row],[Quantity]]</f>
        <v>187.38</v>
      </c>
    </row>
    <row r="904" spans="1:6" x14ac:dyDescent="0.25">
      <c r="A904" s="1">
        <v>10587</v>
      </c>
      <c r="B904" s="1">
        <v>35</v>
      </c>
      <c r="C904" s="11">
        <v>18</v>
      </c>
      <c r="D904" s="1">
        <v>20</v>
      </c>
      <c r="E904" s="18">
        <v>0</v>
      </c>
      <c r="F904" s="15">
        <f>tblOrderDetails[[#This Row],[UnitPrice]]*tblOrderDetails[[#This Row],[Quantity]]</f>
        <v>360</v>
      </c>
    </row>
    <row r="905" spans="1:6" x14ac:dyDescent="0.25">
      <c r="A905" s="2">
        <v>10587</v>
      </c>
      <c r="B905" s="2">
        <v>77</v>
      </c>
      <c r="C905" s="12">
        <v>13</v>
      </c>
      <c r="D905" s="2">
        <v>20</v>
      </c>
      <c r="E905" s="19">
        <v>0</v>
      </c>
      <c r="F905" s="15">
        <f>tblOrderDetails[[#This Row],[UnitPrice]]*tblOrderDetails[[#This Row],[Quantity]]</f>
        <v>260</v>
      </c>
    </row>
    <row r="906" spans="1:6" x14ac:dyDescent="0.25">
      <c r="A906" s="1">
        <v>10588</v>
      </c>
      <c r="B906" s="1">
        <v>18</v>
      </c>
      <c r="C906" s="11">
        <v>62.5</v>
      </c>
      <c r="D906" s="1">
        <v>40</v>
      </c>
      <c r="E906" s="18">
        <v>0.20000000298023224</v>
      </c>
      <c r="F906" s="15">
        <f>tblOrderDetails[[#This Row],[UnitPrice]]*tblOrderDetails[[#This Row],[Quantity]]</f>
        <v>2500</v>
      </c>
    </row>
    <row r="907" spans="1:6" x14ac:dyDescent="0.25">
      <c r="A907" s="2">
        <v>10588</v>
      </c>
      <c r="B907" s="2">
        <v>42</v>
      </c>
      <c r="C907" s="12">
        <v>14</v>
      </c>
      <c r="D907" s="2">
        <v>100</v>
      </c>
      <c r="E907" s="19">
        <v>0.20000000298023224</v>
      </c>
      <c r="F907" s="15">
        <f>tblOrderDetails[[#This Row],[UnitPrice]]*tblOrderDetails[[#This Row],[Quantity]]</f>
        <v>1400</v>
      </c>
    </row>
    <row r="908" spans="1:6" x14ac:dyDescent="0.25">
      <c r="A908" s="1">
        <v>10589</v>
      </c>
      <c r="B908" s="1">
        <v>35</v>
      </c>
      <c r="C908" s="11">
        <v>18</v>
      </c>
      <c r="D908" s="1">
        <v>4</v>
      </c>
      <c r="E908" s="18">
        <v>0</v>
      </c>
      <c r="F908" s="15">
        <f>tblOrderDetails[[#This Row],[UnitPrice]]*tblOrderDetails[[#This Row],[Quantity]]</f>
        <v>72</v>
      </c>
    </row>
    <row r="909" spans="1:6" x14ac:dyDescent="0.25">
      <c r="A909" s="2">
        <v>10590</v>
      </c>
      <c r="B909" s="2">
        <v>1</v>
      </c>
      <c r="C909" s="12">
        <v>18</v>
      </c>
      <c r="D909" s="2">
        <v>20</v>
      </c>
      <c r="E909" s="19">
        <v>0</v>
      </c>
      <c r="F909" s="15">
        <f>tblOrderDetails[[#This Row],[UnitPrice]]*tblOrderDetails[[#This Row],[Quantity]]</f>
        <v>360</v>
      </c>
    </row>
    <row r="910" spans="1:6" x14ac:dyDescent="0.25">
      <c r="A910" s="1">
        <v>10590</v>
      </c>
      <c r="B910" s="1">
        <v>77</v>
      </c>
      <c r="C910" s="11">
        <v>13</v>
      </c>
      <c r="D910" s="1">
        <v>60</v>
      </c>
      <c r="E910" s="18">
        <v>5.000000074505806E-2</v>
      </c>
      <c r="F910" s="15">
        <f>tblOrderDetails[[#This Row],[UnitPrice]]*tblOrderDetails[[#This Row],[Quantity]]</f>
        <v>780</v>
      </c>
    </row>
    <row r="911" spans="1:6" x14ac:dyDescent="0.25">
      <c r="A911" s="2">
        <v>10591</v>
      </c>
      <c r="B911" s="2">
        <v>3</v>
      </c>
      <c r="C911" s="12">
        <v>10</v>
      </c>
      <c r="D911" s="2">
        <v>14</v>
      </c>
      <c r="E911" s="19">
        <v>0</v>
      </c>
      <c r="F911" s="15">
        <f>tblOrderDetails[[#This Row],[UnitPrice]]*tblOrderDetails[[#This Row],[Quantity]]</f>
        <v>140</v>
      </c>
    </row>
    <row r="912" spans="1:6" x14ac:dyDescent="0.25">
      <c r="A912" s="1">
        <v>10591</v>
      </c>
      <c r="B912" s="1">
        <v>7</v>
      </c>
      <c r="C912" s="11">
        <v>30</v>
      </c>
      <c r="D912" s="1">
        <v>10</v>
      </c>
      <c r="E912" s="18">
        <v>0</v>
      </c>
      <c r="F912" s="15">
        <f>tblOrderDetails[[#This Row],[UnitPrice]]*tblOrderDetails[[#This Row],[Quantity]]</f>
        <v>300</v>
      </c>
    </row>
    <row r="913" spans="1:6" x14ac:dyDescent="0.25">
      <c r="A913" s="2">
        <v>10591</v>
      </c>
      <c r="B913" s="2">
        <v>54</v>
      </c>
      <c r="C913" s="12">
        <v>7.45</v>
      </c>
      <c r="D913" s="2">
        <v>50</v>
      </c>
      <c r="E913" s="19">
        <v>0</v>
      </c>
      <c r="F913" s="15">
        <f>tblOrderDetails[[#This Row],[UnitPrice]]*tblOrderDetails[[#This Row],[Quantity]]</f>
        <v>372.5</v>
      </c>
    </row>
    <row r="914" spans="1:6" x14ac:dyDescent="0.25">
      <c r="A914" s="1">
        <v>10592</v>
      </c>
      <c r="B914" s="1">
        <v>15</v>
      </c>
      <c r="C914" s="11">
        <v>15.5</v>
      </c>
      <c r="D914" s="1">
        <v>25</v>
      </c>
      <c r="E914" s="18">
        <v>5.000000074505806E-2</v>
      </c>
      <c r="F914" s="15">
        <f>tblOrderDetails[[#This Row],[UnitPrice]]*tblOrderDetails[[#This Row],[Quantity]]</f>
        <v>387.5</v>
      </c>
    </row>
    <row r="915" spans="1:6" x14ac:dyDescent="0.25">
      <c r="A915" s="2">
        <v>10592</v>
      </c>
      <c r="B915" s="2">
        <v>26</v>
      </c>
      <c r="C915" s="12">
        <v>31.23</v>
      </c>
      <c r="D915" s="2">
        <v>5</v>
      </c>
      <c r="E915" s="19">
        <v>5.000000074505806E-2</v>
      </c>
      <c r="F915" s="15">
        <f>tblOrderDetails[[#This Row],[UnitPrice]]*tblOrderDetails[[#This Row],[Quantity]]</f>
        <v>156.15</v>
      </c>
    </row>
    <row r="916" spans="1:6" x14ac:dyDescent="0.25">
      <c r="A916" s="1">
        <v>10593</v>
      </c>
      <c r="B916" s="1">
        <v>20</v>
      </c>
      <c r="C916" s="11">
        <v>81</v>
      </c>
      <c r="D916" s="1">
        <v>21</v>
      </c>
      <c r="E916" s="18">
        <v>0.20000000298023224</v>
      </c>
      <c r="F916" s="15">
        <f>tblOrderDetails[[#This Row],[UnitPrice]]*tblOrderDetails[[#This Row],[Quantity]]</f>
        <v>1701</v>
      </c>
    </row>
    <row r="917" spans="1:6" x14ac:dyDescent="0.25">
      <c r="A917" s="2">
        <v>10593</v>
      </c>
      <c r="B917" s="2">
        <v>69</v>
      </c>
      <c r="C917" s="12">
        <v>36</v>
      </c>
      <c r="D917" s="2">
        <v>20</v>
      </c>
      <c r="E917" s="19">
        <v>0.20000000298023224</v>
      </c>
      <c r="F917" s="15">
        <f>tblOrderDetails[[#This Row],[UnitPrice]]*tblOrderDetails[[#This Row],[Quantity]]</f>
        <v>720</v>
      </c>
    </row>
    <row r="918" spans="1:6" x14ac:dyDescent="0.25">
      <c r="A918" s="1">
        <v>10593</v>
      </c>
      <c r="B918" s="1">
        <v>76</v>
      </c>
      <c r="C918" s="11">
        <v>18</v>
      </c>
      <c r="D918" s="1">
        <v>4</v>
      </c>
      <c r="E918" s="18">
        <v>0.20000000298023224</v>
      </c>
      <c r="F918" s="15">
        <f>tblOrderDetails[[#This Row],[UnitPrice]]*tblOrderDetails[[#This Row],[Quantity]]</f>
        <v>72</v>
      </c>
    </row>
    <row r="919" spans="1:6" x14ac:dyDescent="0.25">
      <c r="A919" s="2">
        <v>10594</v>
      </c>
      <c r="B919" s="2">
        <v>52</v>
      </c>
      <c r="C919" s="12">
        <v>7</v>
      </c>
      <c r="D919" s="2">
        <v>24</v>
      </c>
      <c r="E919" s="19">
        <v>0</v>
      </c>
      <c r="F919" s="15">
        <f>tblOrderDetails[[#This Row],[UnitPrice]]*tblOrderDetails[[#This Row],[Quantity]]</f>
        <v>168</v>
      </c>
    </row>
    <row r="920" spans="1:6" x14ac:dyDescent="0.25">
      <c r="A920" s="1">
        <v>10594</v>
      </c>
      <c r="B920" s="1">
        <v>58</v>
      </c>
      <c r="C920" s="11">
        <v>13.25</v>
      </c>
      <c r="D920" s="1">
        <v>30</v>
      </c>
      <c r="E920" s="18">
        <v>0</v>
      </c>
      <c r="F920" s="15">
        <f>tblOrderDetails[[#This Row],[UnitPrice]]*tblOrderDetails[[#This Row],[Quantity]]</f>
        <v>397.5</v>
      </c>
    </row>
    <row r="921" spans="1:6" x14ac:dyDescent="0.25">
      <c r="A921" s="2">
        <v>10595</v>
      </c>
      <c r="B921" s="2">
        <v>35</v>
      </c>
      <c r="C921" s="12">
        <v>18</v>
      </c>
      <c r="D921" s="2">
        <v>30</v>
      </c>
      <c r="E921" s="19">
        <v>0.25</v>
      </c>
      <c r="F921" s="15">
        <f>tblOrderDetails[[#This Row],[UnitPrice]]*tblOrderDetails[[#This Row],[Quantity]]</f>
        <v>540</v>
      </c>
    </row>
    <row r="922" spans="1:6" x14ac:dyDescent="0.25">
      <c r="A922" s="1">
        <v>10595</v>
      </c>
      <c r="B922" s="1">
        <v>61</v>
      </c>
      <c r="C922" s="11">
        <v>28.5</v>
      </c>
      <c r="D922" s="1">
        <v>120</v>
      </c>
      <c r="E922" s="18">
        <v>0.25</v>
      </c>
      <c r="F922" s="15">
        <f>tblOrderDetails[[#This Row],[UnitPrice]]*tblOrderDetails[[#This Row],[Quantity]]</f>
        <v>3420</v>
      </c>
    </row>
    <row r="923" spans="1:6" x14ac:dyDescent="0.25">
      <c r="A923" s="2">
        <v>10595</v>
      </c>
      <c r="B923" s="2">
        <v>69</v>
      </c>
      <c r="C923" s="12">
        <v>36</v>
      </c>
      <c r="D923" s="2">
        <v>65</v>
      </c>
      <c r="E923" s="19">
        <v>0.25</v>
      </c>
      <c r="F923" s="15">
        <f>tblOrderDetails[[#This Row],[UnitPrice]]*tblOrderDetails[[#This Row],[Quantity]]</f>
        <v>2340</v>
      </c>
    </row>
    <row r="924" spans="1:6" x14ac:dyDescent="0.25">
      <c r="A924" s="1">
        <v>10596</v>
      </c>
      <c r="B924" s="1">
        <v>56</v>
      </c>
      <c r="C924" s="11">
        <v>38</v>
      </c>
      <c r="D924" s="1">
        <v>5</v>
      </c>
      <c r="E924" s="18">
        <v>0.20000000298023224</v>
      </c>
      <c r="F924" s="15">
        <f>tblOrderDetails[[#This Row],[UnitPrice]]*tblOrderDetails[[#This Row],[Quantity]]</f>
        <v>190</v>
      </c>
    </row>
    <row r="925" spans="1:6" x14ac:dyDescent="0.25">
      <c r="A925" s="2">
        <v>10596</v>
      </c>
      <c r="B925" s="2">
        <v>63</v>
      </c>
      <c r="C925" s="12">
        <v>43.9</v>
      </c>
      <c r="D925" s="2">
        <v>24</v>
      </c>
      <c r="E925" s="19">
        <v>0.20000000298023224</v>
      </c>
      <c r="F925" s="15">
        <f>tblOrderDetails[[#This Row],[UnitPrice]]*tblOrderDetails[[#This Row],[Quantity]]</f>
        <v>1053.5999999999999</v>
      </c>
    </row>
    <row r="926" spans="1:6" x14ac:dyDescent="0.25">
      <c r="A926" s="1">
        <v>10596</v>
      </c>
      <c r="B926" s="1">
        <v>75</v>
      </c>
      <c r="C926" s="11">
        <v>7.75</v>
      </c>
      <c r="D926" s="1">
        <v>30</v>
      </c>
      <c r="E926" s="18">
        <v>0.20000000298023224</v>
      </c>
      <c r="F926" s="15">
        <f>tblOrderDetails[[#This Row],[UnitPrice]]*tblOrderDetails[[#This Row],[Quantity]]</f>
        <v>232.5</v>
      </c>
    </row>
    <row r="927" spans="1:6" x14ac:dyDescent="0.25">
      <c r="A927" s="2">
        <v>10597</v>
      </c>
      <c r="B927" s="2">
        <v>24</v>
      </c>
      <c r="C927" s="12">
        <v>4.5</v>
      </c>
      <c r="D927" s="2">
        <v>35</v>
      </c>
      <c r="E927" s="19">
        <v>0.20000000298023224</v>
      </c>
      <c r="F927" s="15">
        <f>tblOrderDetails[[#This Row],[UnitPrice]]*tblOrderDetails[[#This Row],[Quantity]]</f>
        <v>157.5</v>
      </c>
    </row>
    <row r="928" spans="1:6" x14ac:dyDescent="0.25">
      <c r="A928" s="1">
        <v>10597</v>
      </c>
      <c r="B928" s="1">
        <v>57</v>
      </c>
      <c r="C928" s="11">
        <v>19.5</v>
      </c>
      <c r="D928" s="1">
        <v>20</v>
      </c>
      <c r="E928" s="18">
        <v>0</v>
      </c>
      <c r="F928" s="15">
        <f>tblOrderDetails[[#This Row],[UnitPrice]]*tblOrderDetails[[#This Row],[Quantity]]</f>
        <v>390</v>
      </c>
    </row>
    <row r="929" spans="1:6" x14ac:dyDescent="0.25">
      <c r="A929" s="2">
        <v>10597</v>
      </c>
      <c r="B929" s="2">
        <v>65</v>
      </c>
      <c r="C929" s="12">
        <v>21.05</v>
      </c>
      <c r="D929" s="2">
        <v>12</v>
      </c>
      <c r="E929" s="19">
        <v>0.20000000298023224</v>
      </c>
      <c r="F929" s="15">
        <f>tblOrderDetails[[#This Row],[UnitPrice]]*tblOrderDetails[[#This Row],[Quantity]]</f>
        <v>252.60000000000002</v>
      </c>
    </row>
    <row r="930" spans="1:6" x14ac:dyDescent="0.25">
      <c r="A930" s="1">
        <v>10598</v>
      </c>
      <c r="B930" s="1">
        <v>27</v>
      </c>
      <c r="C930" s="11">
        <v>43.9</v>
      </c>
      <c r="D930" s="1">
        <v>50</v>
      </c>
      <c r="E930" s="18">
        <v>0</v>
      </c>
      <c r="F930" s="15">
        <f>tblOrderDetails[[#This Row],[UnitPrice]]*tblOrderDetails[[#This Row],[Quantity]]</f>
        <v>2195</v>
      </c>
    </row>
    <row r="931" spans="1:6" x14ac:dyDescent="0.25">
      <c r="A931" s="2">
        <v>10598</v>
      </c>
      <c r="B931" s="2">
        <v>71</v>
      </c>
      <c r="C931" s="12">
        <v>21.5</v>
      </c>
      <c r="D931" s="2">
        <v>9</v>
      </c>
      <c r="E931" s="19">
        <v>0</v>
      </c>
      <c r="F931" s="15">
        <f>tblOrderDetails[[#This Row],[UnitPrice]]*tblOrderDetails[[#This Row],[Quantity]]</f>
        <v>193.5</v>
      </c>
    </row>
    <row r="932" spans="1:6" x14ac:dyDescent="0.25">
      <c r="A932" s="1">
        <v>10599</v>
      </c>
      <c r="B932" s="1">
        <v>62</v>
      </c>
      <c r="C932" s="11">
        <v>49.3</v>
      </c>
      <c r="D932" s="1">
        <v>10</v>
      </c>
      <c r="E932" s="18">
        <v>0</v>
      </c>
      <c r="F932" s="15">
        <f>tblOrderDetails[[#This Row],[UnitPrice]]*tblOrderDetails[[#This Row],[Quantity]]</f>
        <v>493</v>
      </c>
    </row>
    <row r="933" spans="1:6" x14ac:dyDescent="0.25">
      <c r="A933" s="2">
        <v>10600</v>
      </c>
      <c r="B933" s="2">
        <v>54</v>
      </c>
      <c r="C933" s="12">
        <v>7.45</v>
      </c>
      <c r="D933" s="2">
        <v>4</v>
      </c>
      <c r="E933" s="19">
        <v>0</v>
      </c>
      <c r="F933" s="15">
        <f>tblOrderDetails[[#This Row],[UnitPrice]]*tblOrderDetails[[#This Row],[Quantity]]</f>
        <v>29.8</v>
      </c>
    </row>
    <row r="934" spans="1:6" x14ac:dyDescent="0.25">
      <c r="A934" s="1">
        <v>10600</v>
      </c>
      <c r="B934" s="1">
        <v>73</v>
      </c>
      <c r="C934" s="11">
        <v>15</v>
      </c>
      <c r="D934" s="1">
        <v>30</v>
      </c>
      <c r="E934" s="18">
        <v>0</v>
      </c>
      <c r="F934" s="15">
        <f>tblOrderDetails[[#This Row],[UnitPrice]]*tblOrderDetails[[#This Row],[Quantity]]</f>
        <v>450</v>
      </c>
    </row>
    <row r="935" spans="1:6" x14ac:dyDescent="0.25">
      <c r="A935" s="2">
        <v>10601</v>
      </c>
      <c r="B935" s="2">
        <v>13</v>
      </c>
      <c r="C935" s="12">
        <v>6</v>
      </c>
      <c r="D935" s="2">
        <v>60</v>
      </c>
      <c r="E935" s="19">
        <v>0</v>
      </c>
      <c r="F935" s="15">
        <f>tblOrderDetails[[#This Row],[UnitPrice]]*tblOrderDetails[[#This Row],[Quantity]]</f>
        <v>360</v>
      </c>
    </row>
    <row r="936" spans="1:6" x14ac:dyDescent="0.25">
      <c r="A936" s="1">
        <v>10601</v>
      </c>
      <c r="B936" s="1">
        <v>59</v>
      </c>
      <c r="C936" s="11">
        <v>55</v>
      </c>
      <c r="D936" s="1">
        <v>35</v>
      </c>
      <c r="E936" s="18">
        <v>0</v>
      </c>
      <c r="F936" s="15">
        <f>tblOrderDetails[[#This Row],[UnitPrice]]*tblOrderDetails[[#This Row],[Quantity]]</f>
        <v>1925</v>
      </c>
    </row>
    <row r="937" spans="1:6" x14ac:dyDescent="0.25">
      <c r="A937" s="2">
        <v>10602</v>
      </c>
      <c r="B937" s="2">
        <v>77</v>
      </c>
      <c r="C937" s="12">
        <v>13</v>
      </c>
      <c r="D937" s="2">
        <v>5</v>
      </c>
      <c r="E937" s="19">
        <v>0.25</v>
      </c>
      <c r="F937" s="15">
        <f>tblOrderDetails[[#This Row],[UnitPrice]]*tblOrderDetails[[#This Row],[Quantity]]</f>
        <v>65</v>
      </c>
    </row>
    <row r="938" spans="1:6" x14ac:dyDescent="0.25">
      <c r="A938" s="1">
        <v>10603</v>
      </c>
      <c r="B938" s="1">
        <v>22</v>
      </c>
      <c r="C938" s="11">
        <v>21</v>
      </c>
      <c r="D938" s="1">
        <v>48</v>
      </c>
      <c r="E938" s="18">
        <v>0</v>
      </c>
      <c r="F938" s="15">
        <f>tblOrderDetails[[#This Row],[UnitPrice]]*tblOrderDetails[[#This Row],[Quantity]]</f>
        <v>1008</v>
      </c>
    </row>
    <row r="939" spans="1:6" x14ac:dyDescent="0.25">
      <c r="A939" s="2">
        <v>10603</v>
      </c>
      <c r="B939" s="2">
        <v>49</v>
      </c>
      <c r="C939" s="12">
        <v>20</v>
      </c>
      <c r="D939" s="2">
        <v>25</v>
      </c>
      <c r="E939" s="19">
        <v>5.000000074505806E-2</v>
      </c>
      <c r="F939" s="15">
        <f>tblOrderDetails[[#This Row],[UnitPrice]]*tblOrderDetails[[#This Row],[Quantity]]</f>
        <v>500</v>
      </c>
    </row>
    <row r="940" spans="1:6" x14ac:dyDescent="0.25">
      <c r="A940" s="1">
        <v>10604</v>
      </c>
      <c r="B940" s="1">
        <v>48</v>
      </c>
      <c r="C940" s="11">
        <v>12.75</v>
      </c>
      <c r="D940" s="1">
        <v>6</v>
      </c>
      <c r="E940" s="18">
        <v>0.10000000149011612</v>
      </c>
      <c r="F940" s="15">
        <f>tblOrderDetails[[#This Row],[UnitPrice]]*tblOrderDetails[[#This Row],[Quantity]]</f>
        <v>76.5</v>
      </c>
    </row>
    <row r="941" spans="1:6" x14ac:dyDescent="0.25">
      <c r="A941" s="2">
        <v>10604</v>
      </c>
      <c r="B941" s="2">
        <v>76</v>
      </c>
      <c r="C941" s="12">
        <v>18</v>
      </c>
      <c r="D941" s="2">
        <v>10</v>
      </c>
      <c r="E941" s="19">
        <v>0.10000000149011612</v>
      </c>
      <c r="F941" s="15">
        <f>tblOrderDetails[[#This Row],[UnitPrice]]*tblOrderDetails[[#This Row],[Quantity]]</f>
        <v>180</v>
      </c>
    </row>
    <row r="942" spans="1:6" x14ac:dyDescent="0.25">
      <c r="A942" s="1">
        <v>10605</v>
      </c>
      <c r="B942" s="1">
        <v>16</v>
      </c>
      <c r="C942" s="11">
        <v>17.45</v>
      </c>
      <c r="D942" s="1">
        <v>30</v>
      </c>
      <c r="E942" s="18">
        <v>5.000000074505806E-2</v>
      </c>
      <c r="F942" s="15">
        <f>tblOrderDetails[[#This Row],[UnitPrice]]*tblOrderDetails[[#This Row],[Quantity]]</f>
        <v>523.5</v>
      </c>
    </row>
    <row r="943" spans="1:6" x14ac:dyDescent="0.25">
      <c r="A943" s="2">
        <v>10605</v>
      </c>
      <c r="B943" s="2">
        <v>59</v>
      </c>
      <c r="C943" s="12">
        <v>55</v>
      </c>
      <c r="D943" s="2">
        <v>20</v>
      </c>
      <c r="E943" s="19">
        <v>5.000000074505806E-2</v>
      </c>
      <c r="F943" s="15">
        <f>tblOrderDetails[[#This Row],[UnitPrice]]*tblOrderDetails[[#This Row],[Quantity]]</f>
        <v>1100</v>
      </c>
    </row>
    <row r="944" spans="1:6" x14ac:dyDescent="0.25">
      <c r="A944" s="1">
        <v>10605</v>
      </c>
      <c r="B944" s="1">
        <v>60</v>
      </c>
      <c r="C944" s="11">
        <v>34</v>
      </c>
      <c r="D944" s="1">
        <v>70</v>
      </c>
      <c r="E944" s="18">
        <v>5.000000074505806E-2</v>
      </c>
      <c r="F944" s="15">
        <f>tblOrderDetails[[#This Row],[UnitPrice]]*tblOrderDetails[[#This Row],[Quantity]]</f>
        <v>2380</v>
      </c>
    </row>
    <row r="945" spans="1:6" x14ac:dyDescent="0.25">
      <c r="A945" s="2">
        <v>10605</v>
      </c>
      <c r="B945" s="2">
        <v>71</v>
      </c>
      <c r="C945" s="12">
        <v>21.5</v>
      </c>
      <c r="D945" s="2">
        <v>15</v>
      </c>
      <c r="E945" s="19">
        <v>5.000000074505806E-2</v>
      </c>
      <c r="F945" s="15">
        <f>tblOrderDetails[[#This Row],[UnitPrice]]*tblOrderDetails[[#This Row],[Quantity]]</f>
        <v>322.5</v>
      </c>
    </row>
    <row r="946" spans="1:6" x14ac:dyDescent="0.25">
      <c r="A946" s="1">
        <v>10606</v>
      </c>
      <c r="B946" s="1">
        <v>4</v>
      </c>
      <c r="C946" s="11">
        <v>22</v>
      </c>
      <c r="D946" s="1">
        <v>20</v>
      </c>
      <c r="E946" s="18">
        <v>0.20000000298023224</v>
      </c>
      <c r="F946" s="15">
        <f>tblOrderDetails[[#This Row],[UnitPrice]]*tblOrderDetails[[#This Row],[Quantity]]</f>
        <v>440</v>
      </c>
    </row>
    <row r="947" spans="1:6" x14ac:dyDescent="0.25">
      <c r="A947" s="2">
        <v>10606</v>
      </c>
      <c r="B947" s="2">
        <v>55</v>
      </c>
      <c r="C947" s="12">
        <v>24</v>
      </c>
      <c r="D947" s="2">
        <v>20</v>
      </c>
      <c r="E947" s="19">
        <v>0.20000000298023224</v>
      </c>
      <c r="F947" s="15">
        <f>tblOrderDetails[[#This Row],[UnitPrice]]*tblOrderDetails[[#This Row],[Quantity]]</f>
        <v>480</v>
      </c>
    </row>
    <row r="948" spans="1:6" x14ac:dyDescent="0.25">
      <c r="A948" s="1">
        <v>10606</v>
      </c>
      <c r="B948" s="1">
        <v>62</v>
      </c>
      <c r="C948" s="11">
        <v>49.3</v>
      </c>
      <c r="D948" s="1">
        <v>10</v>
      </c>
      <c r="E948" s="18">
        <v>0.20000000298023224</v>
      </c>
      <c r="F948" s="15">
        <f>tblOrderDetails[[#This Row],[UnitPrice]]*tblOrderDetails[[#This Row],[Quantity]]</f>
        <v>493</v>
      </c>
    </row>
    <row r="949" spans="1:6" x14ac:dyDescent="0.25">
      <c r="A949" s="2">
        <v>10607</v>
      </c>
      <c r="B949" s="2">
        <v>7</v>
      </c>
      <c r="C949" s="12">
        <v>30</v>
      </c>
      <c r="D949" s="2">
        <v>45</v>
      </c>
      <c r="E949" s="19">
        <v>0</v>
      </c>
      <c r="F949" s="15">
        <f>tblOrderDetails[[#This Row],[UnitPrice]]*tblOrderDetails[[#This Row],[Quantity]]</f>
        <v>1350</v>
      </c>
    </row>
    <row r="950" spans="1:6" x14ac:dyDescent="0.25">
      <c r="A950" s="1">
        <v>10607</v>
      </c>
      <c r="B950" s="1">
        <v>17</v>
      </c>
      <c r="C950" s="11">
        <v>39</v>
      </c>
      <c r="D950" s="1">
        <v>100</v>
      </c>
      <c r="E950" s="18">
        <v>0</v>
      </c>
      <c r="F950" s="15">
        <f>tblOrderDetails[[#This Row],[UnitPrice]]*tblOrderDetails[[#This Row],[Quantity]]</f>
        <v>3900</v>
      </c>
    </row>
    <row r="951" spans="1:6" x14ac:dyDescent="0.25">
      <c r="A951" s="2">
        <v>10607</v>
      </c>
      <c r="B951" s="2">
        <v>33</v>
      </c>
      <c r="C951" s="12">
        <v>2.5</v>
      </c>
      <c r="D951" s="2">
        <v>14</v>
      </c>
      <c r="E951" s="19">
        <v>0</v>
      </c>
      <c r="F951" s="15">
        <f>tblOrderDetails[[#This Row],[UnitPrice]]*tblOrderDetails[[#This Row],[Quantity]]</f>
        <v>35</v>
      </c>
    </row>
    <row r="952" spans="1:6" x14ac:dyDescent="0.25">
      <c r="A952" s="1">
        <v>10607</v>
      </c>
      <c r="B952" s="1">
        <v>40</v>
      </c>
      <c r="C952" s="11">
        <v>18.399999999999999</v>
      </c>
      <c r="D952" s="1">
        <v>42</v>
      </c>
      <c r="E952" s="18">
        <v>0</v>
      </c>
      <c r="F952" s="15">
        <f>tblOrderDetails[[#This Row],[UnitPrice]]*tblOrderDetails[[#This Row],[Quantity]]</f>
        <v>772.8</v>
      </c>
    </row>
    <row r="953" spans="1:6" x14ac:dyDescent="0.25">
      <c r="A953" s="2">
        <v>10607</v>
      </c>
      <c r="B953" s="2">
        <v>72</v>
      </c>
      <c r="C953" s="12">
        <v>34.799999999999997</v>
      </c>
      <c r="D953" s="2">
        <v>12</v>
      </c>
      <c r="E953" s="19">
        <v>0</v>
      </c>
      <c r="F953" s="15">
        <f>tblOrderDetails[[#This Row],[UnitPrice]]*tblOrderDetails[[#This Row],[Quantity]]</f>
        <v>417.59999999999997</v>
      </c>
    </row>
    <row r="954" spans="1:6" x14ac:dyDescent="0.25">
      <c r="A954" s="1">
        <v>10608</v>
      </c>
      <c r="B954" s="1">
        <v>56</v>
      </c>
      <c r="C954" s="11">
        <v>38</v>
      </c>
      <c r="D954" s="1">
        <v>28</v>
      </c>
      <c r="E954" s="18">
        <v>0</v>
      </c>
      <c r="F954" s="15">
        <f>tblOrderDetails[[#This Row],[UnitPrice]]*tblOrderDetails[[#This Row],[Quantity]]</f>
        <v>1064</v>
      </c>
    </row>
    <row r="955" spans="1:6" x14ac:dyDescent="0.25">
      <c r="A955" s="2">
        <v>10609</v>
      </c>
      <c r="B955" s="2">
        <v>1</v>
      </c>
      <c r="C955" s="12">
        <v>18</v>
      </c>
      <c r="D955" s="2">
        <v>3</v>
      </c>
      <c r="E955" s="19">
        <v>0</v>
      </c>
      <c r="F955" s="15">
        <f>tblOrderDetails[[#This Row],[UnitPrice]]*tblOrderDetails[[#This Row],[Quantity]]</f>
        <v>54</v>
      </c>
    </row>
    <row r="956" spans="1:6" x14ac:dyDescent="0.25">
      <c r="A956" s="1">
        <v>10609</v>
      </c>
      <c r="B956" s="1">
        <v>10</v>
      </c>
      <c r="C956" s="11">
        <v>31</v>
      </c>
      <c r="D956" s="1">
        <v>10</v>
      </c>
      <c r="E956" s="18">
        <v>0</v>
      </c>
      <c r="F956" s="15">
        <f>tblOrderDetails[[#This Row],[UnitPrice]]*tblOrderDetails[[#This Row],[Quantity]]</f>
        <v>310</v>
      </c>
    </row>
    <row r="957" spans="1:6" x14ac:dyDescent="0.25">
      <c r="A957" s="2">
        <v>10609</v>
      </c>
      <c r="B957" s="2">
        <v>21</v>
      </c>
      <c r="C957" s="12">
        <v>10</v>
      </c>
      <c r="D957" s="2">
        <v>6</v>
      </c>
      <c r="E957" s="19">
        <v>0</v>
      </c>
      <c r="F957" s="15">
        <f>tblOrderDetails[[#This Row],[UnitPrice]]*tblOrderDetails[[#This Row],[Quantity]]</f>
        <v>60</v>
      </c>
    </row>
    <row r="958" spans="1:6" x14ac:dyDescent="0.25">
      <c r="A958" s="1">
        <v>10610</v>
      </c>
      <c r="B958" s="1">
        <v>36</v>
      </c>
      <c r="C958" s="11">
        <v>19</v>
      </c>
      <c r="D958" s="1">
        <v>21</v>
      </c>
      <c r="E958" s="18">
        <v>0.25</v>
      </c>
      <c r="F958" s="15">
        <f>tblOrderDetails[[#This Row],[UnitPrice]]*tblOrderDetails[[#This Row],[Quantity]]</f>
        <v>399</v>
      </c>
    </row>
    <row r="959" spans="1:6" x14ac:dyDescent="0.25">
      <c r="A959" s="2">
        <v>10611</v>
      </c>
      <c r="B959" s="2">
        <v>1</v>
      </c>
      <c r="C959" s="12">
        <v>18</v>
      </c>
      <c r="D959" s="2">
        <v>6</v>
      </c>
      <c r="E959" s="19">
        <v>0</v>
      </c>
      <c r="F959" s="15">
        <f>tblOrderDetails[[#This Row],[UnitPrice]]*tblOrderDetails[[#This Row],[Quantity]]</f>
        <v>108</v>
      </c>
    </row>
    <row r="960" spans="1:6" x14ac:dyDescent="0.25">
      <c r="A960" s="1">
        <v>10611</v>
      </c>
      <c r="B960" s="1">
        <v>2</v>
      </c>
      <c r="C960" s="11">
        <v>19</v>
      </c>
      <c r="D960" s="1">
        <v>10</v>
      </c>
      <c r="E960" s="18">
        <v>0</v>
      </c>
      <c r="F960" s="15">
        <f>tblOrderDetails[[#This Row],[UnitPrice]]*tblOrderDetails[[#This Row],[Quantity]]</f>
        <v>190</v>
      </c>
    </row>
    <row r="961" spans="1:6" x14ac:dyDescent="0.25">
      <c r="A961" s="2">
        <v>10611</v>
      </c>
      <c r="B961" s="2">
        <v>60</v>
      </c>
      <c r="C961" s="12">
        <v>34</v>
      </c>
      <c r="D961" s="2">
        <v>15</v>
      </c>
      <c r="E961" s="19">
        <v>0</v>
      </c>
      <c r="F961" s="15">
        <f>tblOrderDetails[[#This Row],[UnitPrice]]*tblOrderDetails[[#This Row],[Quantity]]</f>
        <v>510</v>
      </c>
    </row>
    <row r="962" spans="1:6" x14ac:dyDescent="0.25">
      <c r="A962" s="1">
        <v>10612</v>
      </c>
      <c r="B962" s="1">
        <v>10</v>
      </c>
      <c r="C962" s="11">
        <v>31</v>
      </c>
      <c r="D962" s="1">
        <v>70</v>
      </c>
      <c r="E962" s="18">
        <v>0</v>
      </c>
      <c r="F962" s="15">
        <f>tblOrderDetails[[#This Row],[UnitPrice]]*tblOrderDetails[[#This Row],[Quantity]]</f>
        <v>2170</v>
      </c>
    </row>
    <row r="963" spans="1:6" x14ac:dyDescent="0.25">
      <c r="A963" s="2">
        <v>10612</v>
      </c>
      <c r="B963" s="2">
        <v>36</v>
      </c>
      <c r="C963" s="12">
        <v>19</v>
      </c>
      <c r="D963" s="2">
        <v>55</v>
      </c>
      <c r="E963" s="19">
        <v>0</v>
      </c>
      <c r="F963" s="15">
        <f>tblOrderDetails[[#This Row],[UnitPrice]]*tblOrderDetails[[#This Row],[Quantity]]</f>
        <v>1045</v>
      </c>
    </row>
    <row r="964" spans="1:6" x14ac:dyDescent="0.25">
      <c r="A964" s="1">
        <v>10612</v>
      </c>
      <c r="B964" s="1">
        <v>49</v>
      </c>
      <c r="C964" s="11">
        <v>20</v>
      </c>
      <c r="D964" s="1">
        <v>18</v>
      </c>
      <c r="E964" s="18">
        <v>0</v>
      </c>
      <c r="F964" s="15">
        <f>tblOrderDetails[[#This Row],[UnitPrice]]*tblOrderDetails[[#This Row],[Quantity]]</f>
        <v>360</v>
      </c>
    </row>
    <row r="965" spans="1:6" x14ac:dyDescent="0.25">
      <c r="A965" s="2">
        <v>10612</v>
      </c>
      <c r="B965" s="2">
        <v>60</v>
      </c>
      <c r="C965" s="12">
        <v>34</v>
      </c>
      <c r="D965" s="2">
        <v>40</v>
      </c>
      <c r="E965" s="19">
        <v>0</v>
      </c>
      <c r="F965" s="15">
        <f>tblOrderDetails[[#This Row],[UnitPrice]]*tblOrderDetails[[#This Row],[Quantity]]</f>
        <v>1360</v>
      </c>
    </row>
    <row r="966" spans="1:6" x14ac:dyDescent="0.25">
      <c r="A966" s="1">
        <v>10612</v>
      </c>
      <c r="B966" s="1">
        <v>76</v>
      </c>
      <c r="C966" s="11">
        <v>18</v>
      </c>
      <c r="D966" s="1">
        <v>80</v>
      </c>
      <c r="E966" s="18">
        <v>0</v>
      </c>
      <c r="F966" s="15">
        <f>tblOrderDetails[[#This Row],[UnitPrice]]*tblOrderDetails[[#This Row],[Quantity]]</f>
        <v>1440</v>
      </c>
    </row>
    <row r="967" spans="1:6" x14ac:dyDescent="0.25">
      <c r="A967" s="2">
        <v>10613</v>
      </c>
      <c r="B967" s="2">
        <v>13</v>
      </c>
      <c r="C967" s="12">
        <v>6</v>
      </c>
      <c r="D967" s="2">
        <v>8</v>
      </c>
      <c r="E967" s="19">
        <v>0.10000000149011612</v>
      </c>
      <c r="F967" s="15">
        <f>tblOrderDetails[[#This Row],[UnitPrice]]*tblOrderDetails[[#This Row],[Quantity]]</f>
        <v>48</v>
      </c>
    </row>
    <row r="968" spans="1:6" x14ac:dyDescent="0.25">
      <c r="A968" s="1">
        <v>10613</v>
      </c>
      <c r="B968" s="1">
        <v>75</v>
      </c>
      <c r="C968" s="11">
        <v>7.75</v>
      </c>
      <c r="D968" s="1">
        <v>40</v>
      </c>
      <c r="E968" s="18">
        <v>0</v>
      </c>
      <c r="F968" s="15">
        <f>tblOrderDetails[[#This Row],[UnitPrice]]*tblOrderDetails[[#This Row],[Quantity]]</f>
        <v>310</v>
      </c>
    </row>
    <row r="969" spans="1:6" x14ac:dyDescent="0.25">
      <c r="A969" s="2">
        <v>10614</v>
      </c>
      <c r="B969" s="2">
        <v>11</v>
      </c>
      <c r="C969" s="12">
        <v>21</v>
      </c>
      <c r="D969" s="2">
        <v>14</v>
      </c>
      <c r="E969" s="19">
        <v>0</v>
      </c>
      <c r="F969" s="15">
        <f>tblOrderDetails[[#This Row],[UnitPrice]]*tblOrderDetails[[#This Row],[Quantity]]</f>
        <v>294</v>
      </c>
    </row>
    <row r="970" spans="1:6" x14ac:dyDescent="0.25">
      <c r="A970" s="1">
        <v>10614</v>
      </c>
      <c r="B970" s="1">
        <v>21</v>
      </c>
      <c r="C970" s="11">
        <v>10</v>
      </c>
      <c r="D970" s="1">
        <v>8</v>
      </c>
      <c r="E970" s="18">
        <v>0</v>
      </c>
      <c r="F970" s="15">
        <f>tblOrderDetails[[#This Row],[UnitPrice]]*tblOrderDetails[[#This Row],[Quantity]]</f>
        <v>80</v>
      </c>
    </row>
    <row r="971" spans="1:6" x14ac:dyDescent="0.25">
      <c r="A971" s="2">
        <v>10614</v>
      </c>
      <c r="B971" s="2">
        <v>39</v>
      </c>
      <c r="C971" s="12">
        <v>18</v>
      </c>
      <c r="D971" s="2">
        <v>5</v>
      </c>
      <c r="E971" s="19">
        <v>0</v>
      </c>
      <c r="F971" s="15">
        <f>tblOrderDetails[[#This Row],[UnitPrice]]*tblOrderDetails[[#This Row],[Quantity]]</f>
        <v>90</v>
      </c>
    </row>
    <row r="972" spans="1:6" x14ac:dyDescent="0.25">
      <c r="A972" s="1">
        <v>10615</v>
      </c>
      <c r="B972" s="1">
        <v>55</v>
      </c>
      <c r="C972" s="11">
        <v>24</v>
      </c>
      <c r="D972" s="1">
        <v>5</v>
      </c>
      <c r="E972" s="18">
        <v>0</v>
      </c>
      <c r="F972" s="15">
        <f>tblOrderDetails[[#This Row],[UnitPrice]]*tblOrderDetails[[#This Row],[Quantity]]</f>
        <v>120</v>
      </c>
    </row>
    <row r="973" spans="1:6" x14ac:dyDescent="0.25">
      <c r="A973" s="2">
        <v>10616</v>
      </c>
      <c r="B973" s="2">
        <v>38</v>
      </c>
      <c r="C973" s="12">
        <v>263.5</v>
      </c>
      <c r="D973" s="2">
        <v>15</v>
      </c>
      <c r="E973" s="19">
        <v>5.000000074505806E-2</v>
      </c>
      <c r="F973" s="15">
        <f>tblOrderDetails[[#This Row],[UnitPrice]]*tblOrderDetails[[#This Row],[Quantity]]</f>
        <v>3952.5</v>
      </c>
    </row>
    <row r="974" spans="1:6" x14ac:dyDescent="0.25">
      <c r="A974" s="1">
        <v>10616</v>
      </c>
      <c r="B974" s="1">
        <v>56</v>
      </c>
      <c r="C974" s="11">
        <v>38</v>
      </c>
      <c r="D974" s="1">
        <v>14</v>
      </c>
      <c r="E974" s="18">
        <v>0</v>
      </c>
      <c r="F974" s="15">
        <f>tblOrderDetails[[#This Row],[UnitPrice]]*tblOrderDetails[[#This Row],[Quantity]]</f>
        <v>532</v>
      </c>
    </row>
    <row r="975" spans="1:6" x14ac:dyDescent="0.25">
      <c r="A975" s="2">
        <v>10616</v>
      </c>
      <c r="B975" s="2">
        <v>70</v>
      </c>
      <c r="C975" s="12">
        <v>15</v>
      </c>
      <c r="D975" s="2">
        <v>15</v>
      </c>
      <c r="E975" s="19">
        <v>5.000000074505806E-2</v>
      </c>
      <c r="F975" s="15">
        <f>tblOrderDetails[[#This Row],[UnitPrice]]*tblOrderDetails[[#This Row],[Quantity]]</f>
        <v>225</v>
      </c>
    </row>
    <row r="976" spans="1:6" x14ac:dyDescent="0.25">
      <c r="A976" s="1">
        <v>10616</v>
      </c>
      <c r="B976" s="1">
        <v>71</v>
      </c>
      <c r="C976" s="11">
        <v>21.5</v>
      </c>
      <c r="D976" s="1">
        <v>15</v>
      </c>
      <c r="E976" s="18">
        <v>5.000000074505806E-2</v>
      </c>
      <c r="F976" s="15">
        <f>tblOrderDetails[[#This Row],[UnitPrice]]*tblOrderDetails[[#This Row],[Quantity]]</f>
        <v>322.5</v>
      </c>
    </row>
    <row r="977" spans="1:6" x14ac:dyDescent="0.25">
      <c r="A977" s="2">
        <v>10617</v>
      </c>
      <c r="B977" s="2">
        <v>59</v>
      </c>
      <c r="C977" s="12">
        <v>55</v>
      </c>
      <c r="D977" s="2">
        <v>30</v>
      </c>
      <c r="E977" s="19">
        <v>0.15000000596046448</v>
      </c>
      <c r="F977" s="15">
        <f>tblOrderDetails[[#This Row],[UnitPrice]]*tblOrderDetails[[#This Row],[Quantity]]</f>
        <v>1650</v>
      </c>
    </row>
    <row r="978" spans="1:6" x14ac:dyDescent="0.25">
      <c r="A978" s="1">
        <v>10618</v>
      </c>
      <c r="B978" s="1">
        <v>6</v>
      </c>
      <c r="C978" s="11">
        <v>25</v>
      </c>
      <c r="D978" s="1">
        <v>70</v>
      </c>
      <c r="E978" s="18">
        <v>0</v>
      </c>
      <c r="F978" s="15">
        <f>tblOrderDetails[[#This Row],[UnitPrice]]*tblOrderDetails[[#This Row],[Quantity]]</f>
        <v>1750</v>
      </c>
    </row>
    <row r="979" spans="1:6" x14ac:dyDescent="0.25">
      <c r="A979" s="2">
        <v>10618</v>
      </c>
      <c r="B979" s="2">
        <v>56</v>
      </c>
      <c r="C979" s="12">
        <v>38</v>
      </c>
      <c r="D979" s="2">
        <v>20</v>
      </c>
      <c r="E979" s="19">
        <v>0</v>
      </c>
      <c r="F979" s="15">
        <f>tblOrderDetails[[#This Row],[UnitPrice]]*tblOrderDetails[[#This Row],[Quantity]]</f>
        <v>760</v>
      </c>
    </row>
    <row r="980" spans="1:6" x14ac:dyDescent="0.25">
      <c r="A980" s="1">
        <v>10618</v>
      </c>
      <c r="B980" s="1">
        <v>68</v>
      </c>
      <c r="C980" s="11">
        <v>12.5</v>
      </c>
      <c r="D980" s="1">
        <v>15</v>
      </c>
      <c r="E980" s="18">
        <v>0</v>
      </c>
      <c r="F980" s="15">
        <f>tblOrderDetails[[#This Row],[UnitPrice]]*tblOrderDetails[[#This Row],[Quantity]]</f>
        <v>187.5</v>
      </c>
    </row>
    <row r="981" spans="1:6" x14ac:dyDescent="0.25">
      <c r="A981" s="2">
        <v>10619</v>
      </c>
      <c r="B981" s="2">
        <v>21</v>
      </c>
      <c r="C981" s="12">
        <v>10</v>
      </c>
      <c r="D981" s="2">
        <v>42</v>
      </c>
      <c r="E981" s="19">
        <v>0</v>
      </c>
      <c r="F981" s="15">
        <f>tblOrderDetails[[#This Row],[UnitPrice]]*tblOrderDetails[[#This Row],[Quantity]]</f>
        <v>420</v>
      </c>
    </row>
    <row r="982" spans="1:6" x14ac:dyDescent="0.25">
      <c r="A982" s="1">
        <v>10619</v>
      </c>
      <c r="B982" s="1">
        <v>22</v>
      </c>
      <c r="C982" s="11">
        <v>21</v>
      </c>
      <c r="D982" s="1">
        <v>40</v>
      </c>
      <c r="E982" s="18">
        <v>0</v>
      </c>
      <c r="F982" s="15">
        <f>tblOrderDetails[[#This Row],[UnitPrice]]*tblOrderDetails[[#This Row],[Quantity]]</f>
        <v>840</v>
      </c>
    </row>
    <row r="983" spans="1:6" x14ac:dyDescent="0.25">
      <c r="A983" s="2">
        <v>10620</v>
      </c>
      <c r="B983" s="2">
        <v>24</v>
      </c>
      <c r="C983" s="12">
        <v>4.5</v>
      </c>
      <c r="D983" s="2">
        <v>5</v>
      </c>
      <c r="E983" s="19">
        <v>0</v>
      </c>
      <c r="F983" s="15">
        <f>tblOrderDetails[[#This Row],[UnitPrice]]*tblOrderDetails[[#This Row],[Quantity]]</f>
        <v>22.5</v>
      </c>
    </row>
    <row r="984" spans="1:6" x14ac:dyDescent="0.25">
      <c r="A984" s="1">
        <v>10620</v>
      </c>
      <c r="B984" s="1">
        <v>52</v>
      </c>
      <c r="C984" s="11">
        <v>7</v>
      </c>
      <c r="D984" s="1">
        <v>5</v>
      </c>
      <c r="E984" s="18">
        <v>0</v>
      </c>
      <c r="F984" s="15">
        <f>tblOrderDetails[[#This Row],[UnitPrice]]*tblOrderDetails[[#This Row],[Quantity]]</f>
        <v>35</v>
      </c>
    </row>
    <row r="985" spans="1:6" x14ac:dyDescent="0.25">
      <c r="A985" s="2">
        <v>10621</v>
      </c>
      <c r="B985" s="2">
        <v>19</v>
      </c>
      <c r="C985" s="12">
        <v>9.1999999999999993</v>
      </c>
      <c r="D985" s="2">
        <v>5</v>
      </c>
      <c r="E985" s="19">
        <v>0</v>
      </c>
      <c r="F985" s="15">
        <f>tblOrderDetails[[#This Row],[UnitPrice]]*tblOrderDetails[[#This Row],[Quantity]]</f>
        <v>46</v>
      </c>
    </row>
    <row r="986" spans="1:6" x14ac:dyDescent="0.25">
      <c r="A986" s="1">
        <v>10621</v>
      </c>
      <c r="B986" s="1">
        <v>23</v>
      </c>
      <c r="C986" s="11">
        <v>9</v>
      </c>
      <c r="D986" s="1">
        <v>10</v>
      </c>
      <c r="E986" s="18">
        <v>0</v>
      </c>
      <c r="F986" s="15">
        <f>tblOrderDetails[[#This Row],[UnitPrice]]*tblOrderDetails[[#This Row],[Quantity]]</f>
        <v>90</v>
      </c>
    </row>
    <row r="987" spans="1:6" x14ac:dyDescent="0.25">
      <c r="A987" s="2">
        <v>10621</v>
      </c>
      <c r="B987" s="2">
        <v>70</v>
      </c>
      <c r="C987" s="12">
        <v>15</v>
      </c>
      <c r="D987" s="2">
        <v>20</v>
      </c>
      <c r="E987" s="19">
        <v>0</v>
      </c>
      <c r="F987" s="15">
        <f>tblOrderDetails[[#This Row],[UnitPrice]]*tblOrderDetails[[#This Row],[Quantity]]</f>
        <v>300</v>
      </c>
    </row>
    <row r="988" spans="1:6" x14ac:dyDescent="0.25">
      <c r="A988" s="1">
        <v>10621</v>
      </c>
      <c r="B988" s="1">
        <v>71</v>
      </c>
      <c r="C988" s="11">
        <v>21.5</v>
      </c>
      <c r="D988" s="1">
        <v>15</v>
      </c>
      <c r="E988" s="18">
        <v>0</v>
      </c>
      <c r="F988" s="15">
        <f>tblOrderDetails[[#This Row],[UnitPrice]]*tblOrderDetails[[#This Row],[Quantity]]</f>
        <v>322.5</v>
      </c>
    </row>
    <row r="989" spans="1:6" x14ac:dyDescent="0.25">
      <c r="A989" s="2">
        <v>10622</v>
      </c>
      <c r="B989" s="2">
        <v>2</v>
      </c>
      <c r="C989" s="12">
        <v>19</v>
      </c>
      <c r="D989" s="2">
        <v>20</v>
      </c>
      <c r="E989" s="19">
        <v>0</v>
      </c>
      <c r="F989" s="15">
        <f>tblOrderDetails[[#This Row],[UnitPrice]]*tblOrderDetails[[#This Row],[Quantity]]</f>
        <v>380</v>
      </c>
    </row>
    <row r="990" spans="1:6" x14ac:dyDescent="0.25">
      <c r="A990" s="1">
        <v>10622</v>
      </c>
      <c r="B990" s="1">
        <v>68</v>
      </c>
      <c r="C990" s="11">
        <v>12.5</v>
      </c>
      <c r="D990" s="1">
        <v>18</v>
      </c>
      <c r="E990" s="18">
        <v>0.20000000298023224</v>
      </c>
      <c r="F990" s="15">
        <f>tblOrderDetails[[#This Row],[UnitPrice]]*tblOrderDetails[[#This Row],[Quantity]]</f>
        <v>225</v>
      </c>
    </row>
    <row r="991" spans="1:6" x14ac:dyDescent="0.25">
      <c r="A991" s="2">
        <v>10623</v>
      </c>
      <c r="B991" s="2">
        <v>14</v>
      </c>
      <c r="C991" s="12">
        <v>23.25</v>
      </c>
      <c r="D991" s="2">
        <v>21</v>
      </c>
      <c r="E991" s="19">
        <v>0</v>
      </c>
      <c r="F991" s="15">
        <f>tblOrderDetails[[#This Row],[UnitPrice]]*tblOrderDetails[[#This Row],[Quantity]]</f>
        <v>488.25</v>
      </c>
    </row>
    <row r="992" spans="1:6" x14ac:dyDescent="0.25">
      <c r="A992" s="1">
        <v>10623</v>
      </c>
      <c r="B992" s="1">
        <v>19</v>
      </c>
      <c r="C992" s="11">
        <v>9.1999999999999993</v>
      </c>
      <c r="D992" s="1">
        <v>15</v>
      </c>
      <c r="E992" s="18">
        <v>0.10000000149011612</v>
      </c>
      <c r="F992" s="15">
        <f>tblOrderDetails[[#This Row],[UnitPrice]]*tblOrderDetails[[#This Row],[Quantity]]</f>
        <v>138</v>
      </c>
    </row>
    <row r="993" spans="1:6" x14ac:dyDescent="0.25">
      <c r="A993" s="2">
        <v>10623</v>
      </c>
      <c r="B993" s="2">
        <v>21</v>
      </c>
      <c r="C993" s="12">
        <v>10</v>
      </c>
      <c r="D993" s="2">
        <v>25</v>
      </c>
      <c r="E993" s="19">
        <v>0.10000000149011612</v>
      </c>
      <c r="F993" s="15">
        <f>tblOrderDetails[[#This Row],[UnitPrice]]*tblOrderDetails[[#This Row],[Quantity]]</f>
        <v>250</v>
      </c>
    </row>
    <row r="994" spans="1:6" x14ac:dyDescent="0.25">
      <c r="A994" s="1">
        <v>10623</v>
      </c>
      <c r="B994" s="1">
        <v>24</v>
      </c>
      <c r="C994" s="11">
        <v>4.5</v>
      </c>
      <c r="D994" s="1">
        <v>3</v>
      </c>
      <c r="E994" s="18">
        <v>0</v>
      </c>
      <c r="F994" s="15">
        <f>tblOrderDetails[[#This Row],[UnitPrice]]*tblOrderDetails[[#This Row],[Quantity]]</f>
        <v>13.5</v>
      </c>
    </row>
    <row r="995" spans="1:6" x14ac:dyDescent="0.25">
      <c r="A995" s="2">
        <v>10623</v>
      </c>
      <c r="B995" s="2">
        <v>35</v>
      </c>
      <c r="C995" s="12">
        <v>18</v>
      </c>
      <c r="D995" s="2">
        <v>30</v>
      </c>
      <c r="E995" s="19">
        <v>0.10000000149011612</v>
      </c>
      <c r="F995" s="15">
        <f>tblOrderDetails[[#This Row],[UnitPrice]]*tblOrderDetails[[#This Row],[Quantity]]</f>
        <v>540</v>
      </c>
    </row>
    <row r="996" spans="1:6" x14ac:dyDescent="0.25">
      <c r="A996" s="1">
        <v>10624</v>
      </c>
      <c r="B996" s="1">
        <v>28</v>
      </c>
      <c r="C996" s="11">
        <v>45.6</v>
      </c>
      <c r="D996" s="1">
        <v>10</v>
      </c>
      <c r="E996" s="18">
        <v>0</v>
      </c>
      <c r="F996" s="15">
        <f>tblOrderDetails[[#This Row],[UnitPrice]]*tblOrderDetails[[#This Row],[Quantity]]</f>
        <v>456</v>
      </c>
    </row>
    <row r="997" spans="1:6" x14ac:dyDescent="0.25">
      <c r="A997" s="2">
        <v>10624</v>
      </c>
      <c r="B997" s="2">
        <v>29</v>
      </c>
      <c r="C997" s="12">
        <v>123.79</v>
      </c>
      <c r="D997" s="2">
        <v>6</v>
      </c>
      <c r="E997" s="19">
        <v>0</v>
      </c>
      <c r="F997" s="15">
        <f>tblOrderDetails[[#This Row],[UnitPrice]]*tblOrderDetails[[#This Row],[Quantity]]</f>
        <v>742.74</v>
      </c>
    </row>
    <row r="998" spans="1:6" x14ac:dyDescent="0.25">
      <c r="A998" s="1">
        <v>10624</v>
      </c>
      <c r="B998" s="1">
        <v>44</v>
      </c>
      <c r="C998" s="11">
        <v>19.45</v>
      </c>
      <c r="D998" s="1">
        <v>10</v>
      </c>
      <c r="E998" s="18">
        <v>0</v>
      </c>
      <c r="F998" s="15">
        <f>tblOrderDetails[[#This Row],[UnitPrice]]*tblOrderDetails[[#This Row],[Quantity]]</f>
        <v>194.5</v>
      </c>
    </row>
    <row r="999" spans="1:6" x14ac:dyDescent="0.25">
      <c r="A999" s="2">
        <v>10625</v>
      </c>
      <c r="B999" s="2">
        <v>14</v>
      </c>
      <c r="C999" s="12">
        <v>23.25</v>
      </c>
      <c r="D999" s="2">
        <v>3</v>
      </c>
      <c r="E999" s="19">
        <v>0</v>
      </c>
      <c r="F999" s="15">
        <f>tblOrderDetails[[#This Row],[UnitPrice]]*tblOrderDetails[[#This Row],[Quantity]]</f>
        <v>69.75</v>
      </c>
    </row>
    <row r="1000" spans="1:6" x14ac:dyDescent="0.25">
      <c r="A1000" s="1">
        <v>10625</v>
      </c>
      <c r="B1000" s="1">
        <v>42</v>
      </c>
      <c r="C1000" s="11">
        <v>14</v>
      </c>
      <c r="D1000" s="1">
        <v>5</v>
      </c>
      <c r="E1000" s="18">
        <v>0</v>
      </c>
      <c r="F1000" s="15">
        <f>tblOrderDetails[[#This Row],[UnitPrice]]*tblOrderDetails[[#This Row],[Quantity]]</f>
        <v>70</v>
      </c>
    </row>
    <row r="1001" spans="1:6" x14ac:dyDescent="0.25">
      <c r="A1001" s="2">
        <v>10625</v>
      </c>
      <c r="B1001" s="2">
        <v>60</v>
      </c>
      <c r="C1001" s="12">
        <v>34</v>
      </c>
      <c r="D1001" s="2">
        <v>10</v>
      </c>
      <c r="E1001" s="19">
        <v>0</v>
      </c>
      <c r="F1001" s="15">
        <f>tblOrderDetails[[#This Row],[UnitPrice]]*tblOrderDetails[[#This Row],[Quantity]]</f>
        <v>340</v>
      </c>
    </row>
    <row r="1002" spans="1:6" x14ac:dyDescent="0.25">
      <c r="A1002" s="1">
        <v>10626</v>
      </c>
      <c r="B1002" s="1">
        <v>53</v>
      </c>
      <c r="C1002" s="11">
        <v>32.799999999999997</v>
      </c>
      <c r="D1002" s="1">
        <v>12</v>
      </c>
      <c r="E1002" s="18">
        <v>0</v>
      </c>
      <c r="F1002" s="15">
        <f>tblOrderDetails[[#This Row],[UnitPrice]]*tblOrderDetails[[#This Row],[Quantity]]</f>
        <v>393.59999999999997</v>
      </c>
    </row>
    <row r="1003" spans="1:6" x14ac:dyDescent="0.25">
      <c r="A1003" s="2">
        <v>10626</v>
      </c>
      <c r="B1003" s="2">
        <v>60</v>
      </c>
      <c r="C1003" s="12">
        <v>34</v>
      </c>
      <c r="D1003" s="2">
        <v>20</v>
      </c>
      <c r="E1003" s="19">
        <v>0</v>
      </c>
      <c r="F1003" s="15">
        <f>tblOrderDetails[[#This Row],[UnitPrice]]*tblOrderDetails[[#This Row],[Quantity]]</f>
        <v>680</v>
      </c>
    </row>
    <row r="1004" spans="1:6" x14ac:dyDescent="0.25">
      <c r="A1004" s="1">
        <v>10626</v>
      </c>
      <c r="B1004" s="1">
        <v>71</v>
      </c>
      <c r="C1004" s="11">
        <v>21.5</v>
      </c>
      <c r="D1004" s="1">
        <v>20</v>
      </c>
      <c r="E1004" s="18">
        <v>0</v>
      </c>
      <c r="F1004" s="15">
        <f>tblOrderDetails[[#This Row],[UnitPrice]]*tblOrderDetails[[#This Row],[Quantity]]</f>
        <v>430</v>
      </c>
    </row>
    <row r="1005" spans="1:6" x14ac:dyDescent="0.25">
      <c r="A1005" s="2">
        <v>10627</v>
      </c>
      <c r="B1005" s="2">
        <v>62</v>
      </c>
      <c r="C1005" s="12">
        <v>49.3</v>
      </c>
      <c r="D1005" s="2">
        <v>15</v>
      </c>
      <c r="E1005" s="19">
        <v>0</v>
      </c>
      <c r="F1005" s="15">
        <f>tblOrderDetails[[#This Row],[UnitPrice]]*tblOrderDetails[[#This Row],[Quantity]]</f>
        <v>739.5</v>
      </c>
    </row>
    <row r="1006" spans="1:6" x14ac:dyDescent="0.25">
      <c r="A1006" s="1">
        <v>10627</v>
      </c>
      <c r="B1006" s="1">
        <v>73</v>
      </c>
      <c r="C1006" s="11">
        <v>15</v>
      </c>
      <c r="D1006" s="1">
        <v>35</v>
      </c>
      <c r="E1006" s="18">
        <v>0.15000000596046448</v>
      </c>
      <c r="F1006" s="15">
        <f>tblOrderDetails[[#This Row],[UnitPrice]]*tblOrderDetails[[#This Row],[Quantity]]</f>
        <v>525</v>
      </c>
    </row>
    <row r="1007" spans="1:6" x14ac:dyDescent="0.25">
      <c r="A1007" s="2">
        <v>10628</v>
      </c>
      <c r="B1007" s="2">
        <v>1</v>
      </c>
      <c r="C1007" s="12">
        <v>18</v>
      </c>
      <c r="D1007" s="2">
        <v>25</v>
      </c>
      <c r="E1007" s="19">
        <v>0</v>
      </c>
      <c r="F1007" s="15">
        <f>tblOrderDetails[[#This Row],[UnitPrice]]*tblOrderDetails[[#This Row],[Quantity]]</f>
        <v>450</v>
      </c>
    </row>
    <row r="1008" spans="1:6" x14ac:dyDescent="0.25">
      <c r="A1008" s="1">
        <v>10629</v>
      </c>
      <c r="B1008" s="1">
        <v>29</v>
      </c>
      <c r="C1008" s="11">
        <v>123.79</v>
      </c>
      <c r="D1008" s="1">
        <v>20</v>
      </c>
      <c r="E1008" s="18">
        <v>0</v>
      </c>
      <c r="F1008" s="15">
        <f>tblOrderDetails[[#This Row],[UnitPrice]]*tblOrderDetails[[#This Row],[Quantity]]</f>
        <v>2475.8000000000002</v>
      </c>
    </row>
    <row r="1009" spans="1:6" x14ac:dyDescent="0.25">
      <c r="A1009" s="2">
        <v>10629</v>
      </c>
      <c r="B1009" s="2">
        <v>64</v>
      </c>
      <c r="C1009" s="12">
        <v>33.25</v>
      </c>
      <c r="D1009" s="2">
        <v>9</v>
      </c>
      <c r="E1009" s="19">
        <v>0</v>
      </c>
      <c r="F1009" s="15">
        <f>tblOrderDetails[[#This Row],[UnitPrice]]*tblOrderDetails[[#This Row],[Quantity]]</f>
        <v>299.25</v>
      </c>
    </row>
    <row r="1010" spans="1:6" x14ac:dyDescent="0.25">
      <c r="A1010" s="1">
        <v>10630</v>
      </c>
      <c r="B1010" s="1">
        <v>55</v>
      </c>
      <c r="C1010" s="11">
        <v>24</v>
      </c>
      <c r="D1010" s="1">
        <v>12</v>
      </c>
      <c r="E1010" s="18">
        <v>5.000000074505806E-2</v>
      </c>
      <c r="F1010" s="15">
        <f>tblOrderDetails[[#This Row],[UnitPrice]]*tblOrderDetails[[#This Row],[Quantity]]</f>
        <v>288</v>
      </c>
    </row>
    <row r="1011" spans="1:6" x14ac:dyDescent="0.25">
      <c r="A1011" s="2">
        <v>10630</v>
      </c>
      <c r="B1011" s="2">
        <v>76</v>
      </c>
      <c r="C1011" s="12">
        <v>18</v>
      </c>
      <c r="D1011" s="2">
        <v>35</v>
      </c>
      <c r="E1011" s="19">
        <v>0</v>
      </c>
      <c r="F1011" s="15">
        <f>tblOrderDetails[[#This Row],[UnitPrice]]*tblOrderDetails[[#This Row],[Quantity]]</f>
        <v>630</v>
      </c>
    </row>
    <row r="1012" spans="1:6" x14ac:dyDescent="0.25">
      <c r="A1012" s="1">
        <v>10631</v>
      </c>
      <c r="B1012" s="1">
        <v>75</v>
      </c>
      <c r="C1012" s="11">
        <v>7.75</v>
      </c>
      <c r="D1012" s="1">
        <v>8</v>
      </c>
      <c r="E1012" s="18">
        <v>0.10000000149011612</v>
      </c>
      <c r="F1012" s="15">
        <f>tblOrderDetails[[#This Row],[UnitPrice]]*tblOrderDetails[[#This Row],[Quantity]]</f>
        <v>62</v>
      </c>
    </row>
    <row r="1013" spans="1:6" x14ac:dyDescent="0.25">
      <c r="A1013" s="2">
        <v>10632</v>
      </c>
      <c r="B1013" s="2">
        <v>2</v>
      </c>
      <c r="C1013" s="12">
        <v>19</v>
      </c>
      <c r="D1013" s="2">
        <v>30</v>
      </c>
      <c r="E1013" s="19">
        <v>5.000000074505806E-2</v>
      </c>
      <c r="F1013" s="15">
        <f>tblOrderDetails[[#This Row],[UnitPrice]]*tblOrderDetails[[#This Row],[Quantity]]</f>
        <v>570</v>
      </c>
    </row>
    <row r="1014" spans="1:6" x14ac:dyDescent="0.25">
      <c r="A1014" s="1">
        <v>10632</v>
      </c>
      <c r="B1014" s="1">
        <v>33</v>
      </c>
      <c r="C1014" s="11">
        <v>2.5</v>
      </c>
      <c r="D1014" s="1">
        <v>20</v>
      </c>
      <c r="E1014" s="18">
        <v>5.000000074505806E-2</v>
      </c>
      <c r="F1014" s="15">
        <f>tblOrderDetails[[#This Row],[UnitPrice]]*tblOrderDetails[[#This Row],[Quantity]]</f>
        <v>50</v>
      </c>
    </row>
    <row r="1015" spans="1:6" x14ac:dyDescent="0.25">
      <c r="A1015" s="2">
        <v>10633</v>
      </c>
      <c r="B1015" s="2">
        <v>12</v>
      </c>
      <c r="C1015" s="12">
        <v>38</v>
      </c>
      <c r="D1015" s="2">
        <v>36</v>
      </c>
      <c r="E1015" s="19">
        <v>0.15000000596046448</v>
      </c>
      <c r="F1015" s="15">
        <f>tblOrderDetails[[#This Row],[UnitPrice]]*tblOrderDetails[[#This Row],[Quantity]]</f>
        <v>1368</v>
      </c>
    </row>
    <row r="1016" spans="1:6" x14ac:dyDescent="0.25">
      <c r="A1016" s="1">
        <v>10633</v>
      </c>
      <c r="B1016" s="1">
        <v>13</v>
      </c>
      <c r="C1016" s="11">
        <v>6</v>
      </c>
      <c r="D1016" s="1">
        <v>13</v>
      </c>
      <c r="E1016" s="18">
        <v>0.15000000596046448</v>
      </c>
      <c r="F1016" s="15">
        <f>tblOrderDetails[[#This Row],[UnitPrice]]*tblOrderDetails[[#This Row],[Quantity]]</f>
        <v>78</v>
      </c>
    </row>
    <row r="1017" spans="1:6" x14ac:dyDescent="0.25">
      <c r="A1017" s="2">
        <v>10633</v>
      </c>
      <c r="B1017" s="2">
        <v>26</v>
      </c>
      <c r="C1017" s="12">
        <v>31.23</v>
      </c>
      <c r="D1017" s="2">
        <v>35</v>
      </c>
      <c r="E1017" s="19">
        <v>0.15000000596046448</v>
      </c>
      <c r="F1017" s="15">
        <f>tblOrderDetails[[#This Row],[UnitPrice]]*tblOrderDetails[[#This Row],[Quantity]]</f>
        <v>1093.05</v>
      </c>
    </row>
    <row r="1018" spans="1:6" x14ac:dyDescent="0.25">
      <c r="A1018" s="1">
        <v>10633</v>
      </c>
      <c r="B1018" s="1">
        <v>62</v>
      </c>
      <c r="C1018" s="11">
        <v>49.3</v>
      </c>
      <c r="D1018" s="1">
        <v>80</v>
      </c>
      <c r="E1018" s="18">
        <v>0.15000000596046448</v>
      </c>
      <c r="F1018" s="15">
        <f>tblOrderDetails[[#This Row],[UnitPrice]]*tblOrderDetails[[#This Row],[Quantity]]</f>
        <v>3944</v>
      </c>
    </row>
    <row r="1019" spans="1:6" x14ac:dyDescent="0.25">
      <c r="A1019" s="2">
        <v>10634</v>
      </c>
      <c r="B1019" s="2">
        <v>7</v>
      </c>
      <c r="C1019" s="12">
        <v>30</v>
      </c>
      <c r="D1019" s="2">
        <v>35</v>
      </c>
      <c r="E1019" s="19">
        <v>0</v>
      </c>
      <c r="F1019" s="15">
        <f>tblOrderDetails[[#This Row],[UnitPrice]]*tblOrderDetails[[#This Row],[Quantity]]</f>
        <v>1050</v>
      </c>
    </row>
    <row r="1020" spans="1:6" x14ac:dyDescent="0.25">
      <c r="A1020" s="1">
        <v>10634</v>
      </c>
      <c r="B1020" s="1">
        <v>18</v>
      </c>
      <c r="C1020" s="11">
        <v>62.5</v>
      </c>
      <c r="D1020" s="1">
        <v>50</v>
      </c>
      <c r="E1020" s="18">
        <v>0</v>
      </c>
      <c r="F1020" s="15">
        <f>tblOrderDetails[[#This Row],[UnitPrice]]*tblOrderDetails[[#This Row],[Quantity]]</f>
        <v>3125</v>
      </c>
    </row>
    <row r="1021" spans="1:6" x14ac:dyDescent="0.25">
      <c r="A1021" s="2">
        <v>10634</v>
      </c>
      <c r="B1021" s="2">
        <v>51</v>
      </c>
      <c r="C1021" s="12">
        <v>53</v>
      </c>
      <c r="D1021" s="2">
        <v>15</v>
      </c>
      <c r="E1021" s="19">
        <v>0</v>
      </c>
      <c r="F1021" s="15">
        <f>tblOrderDetails[[#This Row],[UnitPrice]]*tblOrderDetails[[#This Row],[Quantity]]</f>
        <v>795</v>
      </c>
    </row>
    <row r="1022" spans="1:6" x14ac:dyDescent="0.25">
      <c r="A1022" s="1">
        <v>10634</v>
      </c>
      <c r="B1022" s="1">
        <v>75</v>
      </c>
      <c r="C1022" s="11">
        <v>7.75</v>
      </c>
      <c r="D1022" s="1">
        <v>2</v>
      </c>
      <c r="E1022" s="18">
        <v>0</v>
      </c>
      <c r="F1022" s="15">
        <f>tblOrderDetails[[#This Row],[UnitPrice]]*tblOrderDetails[[#This Row],[Quantity]]</f>
        <v>15.5</v>
      </c>
    </row>
    <row r="1023" spans="1:6" x14ac:dyDescent="0.25">
      <c r="A1023" s="2">
        <v>10635</v>
      </c>
      <c r="B1023" s="2">
        <v>4</v>
      </c>
      <c r="C1023" s="12">
        <v>22</v>
      </c>
      <c r="D1023" s="2">
        <v>10</v>
      </c>
      <c r="E1023" s="19">
        <v>0.10000000149011612</v>
      </c>
      <c r="F1023" s="15">
        <f>tblOrderDetails[[#This Row],[UnitPrice]]*tblOrderDetails[[#This Row],[Quantity]]</f>
        <v>220</v>
      </c>
    </row>
    <row r="1024" spans="1:6" x14ac:dyDescent="0.25">
      <c r="A1024" s="1">
        <v>10635</v>
      </c>
      <c r="B1024" s="1">
        <v>5</v>
      </c>
      <c r="C1024" s="11">
        <v>21.35</v>
      </c>
      <c r="D1024" s="1">
        <v>15</v>
      </c>
      <c r="E1024" s="18">
        <v>0.10000000149011612</v>
      </c>
      <c r="F1024" s="15">
        <f>tblOrderDetails[[#This Row],[UnitPrice]]*tblOrderDetails[[#This Row],[Quantity]]</f>
        <v>320.25</v>
      </c>
    </row>
    <row r="1025" spans="1:6" x14ac:dyDescent="0.25">
      <c r="A1025" s="2">
        <v>10635</v>
      </c>
      <c r="B1025" s="2">
        <v>22</v>
      </c>
      <c r="C1025" s="12">
        <v>21</v>
      </c>
      <c r="D1025" s="2">
        <v>40</v>
      </c>
      <c r="E1025" s="19">
        <v>0</v>
      </c>
      <c r="F1025" s="15">
        <f>tblOrderDetails[[#This Row],[UnitPrice]]*tblOrderDetails[[#This Row],[Quantity]]</f>
        <v>840</v>
      </c>
    </row>
    <row r="1026" spans="1:6" x14ac:dyDescent="0.25">
      <c r="A1026" s="1">
        <v>10636</v>
      </c>
      <c r="B1026" s="1">
        <v>4</v>
      </c>
      <c r="C1026" s="11">
        <v>22</v>
      </c>
      <c r="D1026" s="1">
        <v>25</v>
      </c>
      <c r="E1026" s="18">
        <v>0</v>
      </c>
      <c r="F1026" s="15">
        <f>tblOrderDetails[[#This Row],[UnitPrice]]*tblOrderDetails[[#This Row],[Quantity]]</f>
        <v>550</v>
      </c>
    </row>
    <row r="1027" spans="1:6" x14ac:dyDescent="0.25">
      <c r="A1027" s="2">
        <v>10636</v>
      </c>
      <c r="B1027" s="2">
        <v>58</v>
      </c>
      <c r="C1027" s="12">
        <v>13.25</v>
      </c>
      <c r="D1027" s="2">
        <v>6</v>
      </c>
      <c r="E1027" s="19">
        <v>0</v>
      </c>
      <c r="F1027" s="15">
        <f>tblOrderDetails[[#This Row],[UnitPrice]]*tblOrderDetails[[#This Row],[Quantity]]</f>
        <v>79.5</v>
      </c>
    </row>
    <row r="1028" spans="1:6" x14ac:dyDescent="0.25">
      <c r="A1028" s="1">
        <v>10637</v>
      </c>
      <c r="B1028" s="1">
        <v>11</v>
      </c>
      <c r="C1028" s="11">
        <v>21</v>
      </c>
      <c r="D1028" s="1">
        <v>10</v>
      </c>
      <c r="E1028" s="18">
        <v>0</v>
      </c>
      <c r="F1028" s="15">
        <f>tblOrderDetails[[#This Row],[UnitPrice]]*tblOrderDetails[[#This Row],[Quantity]]</f>
        <v>210</v>
      </c>
    </row>
    <row r="1029" spans="1:6" x14ac:dyDescent="0.25">
      <c r="A1029" s="2">
        <v>10637</v>
      </c>
      <c r="B1029" s="2">
        <v>50</v>
      </c>
      <c r="C1029" s="12">
        <v>16.25</v>
      </c>
      <c r="D1029" s="2">
        <v>25</v>
      </c>
      <c r="E1029" s="19">
        <v>5.000000074505806E-2</v>
      </c>
      <c r="F1029" s="15">
        <f>tblOrderDetails[[#This Row],[UnitPrice]]*tblOrderDetails[[#This Row],[Quantity]]</f>
        <v>406.25</v>
      </c>
    </row>
    <row r="1030" spans="1:6" x14ac:dyDescent="0.25">
      <c r="A1030" s="1">
        <v>10637</v>
      </c>
      <c r="B1030" s="1">
        <v>56</v>
      </c>
      <c r="C1030" s="11">
        <v>38</v>
      </c>
      <c r="D1030" s="1">
        <v>60</v>
      </c>
      <c r="E1030" s="18">
        <v>5.000000074505806E-2</v>
      </c>
      <c r="F1030" s="15">
        <f>tblOrderDetails[[#This Row],[UnitPrice]]*tblOrderDetails[[#This Row],[Quantity]]</f>
        <v>2280</v>
      </c>
    </row>
    <row r="1031" spans="1:6" x14ac:dyDescent="0.25">
      <c r="A1031" s="2">
        <v>10638</v>
      </c>
      <c r="B1031" s="2">
        <v>45</v>
      </c>
      <c r="C1031" s="12">
        <v>9.5</v>
      </c>
      <c r="D1031" s="2">
        <v>20</v>
      </c>
      <c r="E1031" s="19">
        <v>0</v>
      </c>
      <c r="F1031" s="15">
        <f>tblOrderDetails[[#This Row],[UnitPrice]]*tblOrderDetails[[#This Row],[Quantity]]</f>
        <v>190</v>
      </c>
    </row>
    <row r="1032" spans="1:6" x14ac:dyDescent="0.25">
      <c r="A1032" s="1">
        <v>10638</v>
      </c>
      <c r="B1032" s="1">
        <v>65</v>
      </c>
      <c r="C1032" s="11">
        <v>21.05</v>
      </c>
      <c r="D1032" s="1">
        <v>21</v>
      </c>
      <c r="E1032" s="18">
        <v>0</v>
      </c>
      <c r="F1032" s="15">
        <f>tblOrderDetails[[#This Row],[UnitPrice]]*tblOrderDetails[[#This Row],[Quantity]]</f>
        <v>442.05</v>
      </c>
    </row>
    <row r="1033" spans="1:6" x14ac:dyDescent="0.25">
      <c r="A1033" s="2">
        <v>10638</v>
      </c>
      <c r="B1033" s="2">
        <v>72</v>
      </c>
      <c r="C1033" s="12">
        <v>34.799999999999997</v>
      </c>
      <c r="D1033" s="2">
        <v>60</v>
      </c>
      <c r="E1033" s="19">
        <v>0</v>
      </c>
      <c r="F1033" s="15">
        <f>tblOrderDetails[[#This Row],[UnitPrice]]*tblOrderDetails[[#This Row],[Quantity]]</f>
        <v>2088</v>
      </c>
    </row>
    <row r="1034" spans="1:6" x14ac:dyDescent="0.25">
      <c r="A1034" s="1">
        <v>10639</v>
      </c>
      <c r="B1034" s="1">
        <v>18</v>
      </c>
      <c r="C1034" s="11">
        <v>62.5</v>
      </c>
      <c r="D1034" s="1">
        <v>8</v>
      </c>
      <c r="E1034" s="18">
        <v>0</v>
      </c>
      <c r="F1034" s="15">
        <f>tblOrderDetails[[#This Row],[UnitPrice]]*tblOrderDetails[[#This Row],[Quantity]]</f>
        <v>500</v>
      </c>
    </row>
    <row r="1035" spans="1:6" x14ac:dyDescent="0.25">
      <c r="A1035" s="2">
        <v>10640</v>
      </c>
      <c r="B1035" s="2">
        <v>69</v>
      </c>
      <c r="C1035" s="12">
        <v>36</v>
      </c>
      <c r="D1035" s="2">
        <v>20</v>
      </c>
      <c r="E1035" s="19">
        <v>0.25</v>
      </c>
      <c r="F1035" s="15">
        <f>tblOrderDetails[[#This Row],[UnitPrice]]*tblOrderDetails[[#This Row],[Quantity]]</f>
        <v>720</v>
      </c>
    </row>
    <row r="1036" spans="1:6" x14ac:dyDescent="0.25">
      <c r="A1036" s="1">
        <v>10640</v>
      </c>
      <c r="B1036" s="1">
        <v>70</v>
      </c>
      <c r="C1036" s="11">
        <v>15</v>
      </c>
      <c r="D1036" s="1">
        <v>15</v>
      </c>
      <c r="E1036" s="18">
        <v>0.25</v>
      </c>
      <c r="F1036" s="15">
        <f>tblOrderDetails[[#This Row],[UnitPrice]]*tblOrderDetails[[#This Row],[Quantity]]</f>
        <v>225</v>
      </c>
    </row>
    <row r="1037" spans="1:6" x14ac:dyDescent="0.25">
      <c r="A1037" s="2">
        <v>10641</v>
      </c>
      <c r="B1037" s="2">
        <v>2</v>
      </c>
      <c r="C1037" s="12">
        <v>19</v>
      </c>
      <c r="D1037" s="2">
        <v>50</v>
      </c>
      <c r="E1037" s="19">
        <v>0</v>
      </c>
      <c r="F1037" s="15">
        <f>tblOrderDetails[[#This Row],[UnitPrice]]*tblOrderDetails[[#This Row],[Quantity]]</f>
        <v>950</v>
      </c>
    </row>
    <row r="1038" spans="1:6" x14ac:dyDescent="0.25">
      <c r="A1038" s="1">
        <v>10641</v>
      </c>
      <c r="B1038" s="1">
        <v>40</v>
      </c>
      <c r="C1038" s="11">
        <v>18.399999999999999</v>
      </c>
      <c r="D1038" s="1">
        <v>60</v>
      </c>
      <c r="E1038" s="18">
        <v>0</v>
      </c>
      <c r="F1038" s="15">
        <f>tblOrderDetails[[#This Row],[UnitPrice]]*tblOrderDetails[[#This Row],[Quantity]]</f>
        <v>1104</v>
      </c>
    </row>
    <row r="1039" spans="1:6" x14ac:dyDescent="0.25">
      <c r="A1039" s="2">
        <v>10642</v>
      </c>
      <c r="B1039" s="2">
        <v>21</v>
      </c>
      <c r="C1039" s="12">
        <v>10</v>
      </c>
      <c r="D1039" s="2">
        <v>30</v>
      </c>
      <c r="E1039" s="19">
        <v>0.20000000298023224</v>
      </c>
      <c r="F1039" s="15">
        <f>tblOrderDetails[[#This Row],[UnitPrice]]*tblOrderDetails[[#This Row],[Quantity]]</f>
        <v>300</v>
      </c>
    </row>
    <row r="1040" spans="1:6" x14ac:dyDescent="0.25">
      <c r="A1040" s="1">
        <v>10642</v>
      </c>
      <c r="B1040" s="1">
        <v>61</v>
      </c>
      <c r="C1040" s="11">
        <v>28.5</v>
      </c>
      <c r="D1040" s="1">
        <v>20</v>
      </c>
      <c r="E1040" s="18">
        <v>0.20000000298023224</v>
      </c>
      <c r="F1040" s="15">
        <f>tblOrderDetails[[#This Row],[UnitPrice]]*tblOrderDetails[[#This Row],[Quantity]]</f>
        <v>570</v>
      </c>
    </row>
    <row r="1041" spans="1:6" x14ac:dyDescent="0.25">
      <c r="A1041" s="2">
        <v>10643</v>
      </c>
      <c r="B1041" s="2">
        <v>28</v>
      </c>
      <c r="C1041" s="12">
        <v>45.6</v>
      </c>
      <c r="D1041" s="2">
        <v>15</v>
      </c>
      <c r="E1041" s="19">
        <v>0.25</v>
      </c>
      <c r="F1041" s="15">
        <f>tblOrderDetails[[#This Row],[UnitPrice]]*tblOrderDetails[[#This Row],[Quantity]]</f>
        <v>684</v>
      </c>
    </row>
    <row r="1042" spans="1:6" x14ac:dyDescent="0.25">
      <c r="A1042" s="1">
        <v>10643</v>
      </c>
      <c r="B1042" s="1">
        <v>39</v>
      </c>
      <c r="C1042" s="11">
        <v>18</v>
      </c>
      <c r="D1042" s="1">
        <v>21</v>
      </c>
      <c r="E1042" s="18">
        <v>0.25</v>
      </c>
      <c r="F1042" s="15">
        <f>tblOrderDetails[[#This Row],[UnitPrice]]*tblOrderDetails[[#This Row],[Quantity]]</f>
        <v>378</v>
      </c>
    </row>
    <row r="1043" spans="1:6" x14ac:dyDescent="0.25">
      <c r="A1043" s="2">
        <v>10643</v>
      </c>
      <c r="B1043" s="2">
        <v>46</v>
      </c>
      <c r="C1043" s="12">
        <v>12</v>
      </c>
      <c r="D1043" s="2">
        <v>2</v>
      </c>
      <c r="E1043" s="19">
        <v>0.25</v>
      </c>
      <c r="F1043" s="15">
        <f>tblOrderDetails[[#This Row],[UnitPrice]]*tblOrderDetails[[#This Row],[Quantity]]</f>
        <v>24</v>
      </c>
    </row>
    <row r="1044" spans="1:6" x14ac:dyDescent="0.25">
      <c r="A1044" s="1">
        <v>10644</v>
      </c>
      <c r="B1044" s="1">
        <v>18</v>
      </c>
      <c r="C1044" s="11">
        <v>62.5</v>
      </c>
      <c r="D1044" s="1">
        <v>4</v>
      </c>
      <c r="E1044" s="18">
        <v>0.10000000149011612</v>
      </c>
      <c r="F1044" s="15">
        <f>tblOrderDetails[[#This Row],[UnitPrice]]*tblOrderDetails[[#This Row],[Quantity]]</f>
        <v>250</v>
      </c>
    </row>
    <row r="1045" spans="1:6" x14ac:dyDescent="0.25">
      <c r="A1045" s="2">
        <v>10644</v>
      </c>
      <c r="B1045" s="2">
        <v>43</v>
      </c>
      <c r="C1045" s="12">
        <v>46</v>
      </c>
      <c r="D1045" s="2">
        <v>20</v>
      </c>
      <c r="E1045" s="19">
        <v>0</v>
      </c>
      <c r="F1045" s="15">
        <f>tblOrderDetails[[#This Row],[UnitPrice]]*tblOrderDetails[[#This Row],[Quantity]]</f>
        <v>920</v>
      </c>
    </row>
    <row r="1046" spans="1:6" x14ac:dyDescent="0.25">
      <c r="A1046" s="1">
        <v>10644</v>
      </c>
      <c r="B1046" s="1">
        <v>46</v>
      </c>
      <c r="C1046" s="11">
        <v>12</v>
      </c>
      <c r="D1046" s="1">
        <v>21</v>
      </c>
      <c r="E1046" s="18">
        <v>0.10000000149011612</v>
      </c>
      <c r="F1046" s="15">
        <f>tblOrderDetails[[#This Row],[UnitPrice]]*tblOrderDetails[[#This Row],[Quantity]]</f>
        <v>252</v>
      </c>
    </row>
    <row r="1047" spans="1:6" x14ac:dyDescent="0.25">
      <c r="A1047" s="2">
        <v>10645</v>
      </c>
      <c r="B1047" s="2">
        <v>18</v>
      </c>
      <c r="C1047" s="12">
        <v>62.5</v>
      </c>
      <c r="D1047" s="2">
        <v>20</v>
      </c>
      <c r="E1047" s="19">
        <v>0</v>
      </c>
      <c r="F1047" s="15">
        <f>tblOrderDetails[[#This Row],[UnitPrice]]*tblOrderDetails[[#This Row],[Quantity]]</f>
        <v>1250</v>
      </c>
    </row>
    <row r="1048" spans="1:6" x14ac:dyDescent="0.25">
      <c r="A1048" s="1">
        <v>10645</v>
      </c>
      <c r="B1048" s="1">
        <v>36</v>
      </c>
      <c r="C1048" s="11">
        <v>19</v>
      </c>
      <c r="D1048" s="1">
        <v>15</v>
      </c>
      <c r="E1048" s="18">
        <v>0</v>
      </c>
      <c r="F1048" s="15">
        <f>tblOrderDetails[[#This Row],[UnitPrice]]*tblOrderDetails[[#This Row],[Quantity]]</f>
        <v>285</v>
      </c>
    </row>
    <row r="1049" spans="1:6" x14ac:dyDescent="0.25">
      <c r="A1049" s="2">
        <v>10646</v>
      </c>
      <c r="B1049" s="2">
        <v>1</v>
      </c>
      <c r="C1049" s="12">
        <v>18</v>
      </c>
      <c r="D1049" s="2">
        <v>15</v>
      </c>
      <c r="E1049" s="19">
        <v>0.25</v>
      </c>
      <c r="F1049" s="15">
        <f>tblOrderDetails[[#This Row],[UnitPrice]]*tblOrderDetails[[#This Row],[Quantity]]</f>
        <v>270</v>
      </c>
    </row>
    <row r="1050" spans="1:6" x14ac:dyDescent="0.25">
      <c r="A1050" s="1">
        <v>10646</v>
      </c>
      <c r="B1050" s="1">
        <v>10</v>
      </c>
      <c r="C1050" s="11">
        <v>31</v>
      </c>
      <c r="D1050" s="1">
        <v>18</v>
      </c>
      <c r="E1050" s="18">
        <v>0.25</v>
      </c>
      <c r="F1050" s="15">
        <f>tblOrderDetails[[#This Row],[UnitPrice]]*tblOrderDetails[[#This Row],[Quantity]]</f>
        <v>558</v>
      </c>
    </row>
    <row r="1051" spans="1:6" x14ac:dyDescent="0.25">
      <c r="A1051" s="2">
        <v>10646</v>
      </c>
      <c r="B1051" s="2">
        <v>71</v>
      </c>
      <c r="C1051" s="12">
        <v>21.5</v>
      </c>
      <c r="D1051" s="2">
        <v>30</v>
      </c>
      <c r="E1051" s="19">
        <v>0.25</v>
      </c>
      <c r="F1051" s="15">
        <f>tblOrderDetails[[#This Row],[UnitPrice]]*tblOrderDetails[[#This Row],[Quantity]]</f>
        <v>645</v>
      </c>
    </row>
    <row r="1052" spans="1:6" x14ac:dyDescent="0.25">
      <c r="A1052" s="1">
        <v>10646</v>
      </c>
      <c r="B1052" s="1">
        <v>77</v>
      </c>
      <c r="C1052" s="11">
        <v>13</v>
      </c>
      <c r="D1052" s="1">
        <v>35</v>
      </c>
      <c r="E1052" s="18">
        <v>0.25</v>
      </c>
      <c r="F1052" s="15">
        <f>tblOrderDetails[[#This Row],[UnitPrice]]*tblOrderDetails[[#This Row],[Quantity]]</f>
        <v>455</v>
      </c>
    </row>
    <row r="1053" spans="1:6" x14ac:dyDescent="0.25">
      <c r="A1053" s="2">
        <v>10647</v>
      </c>
      <c r="B1053" s="2">
        <v>19</v>
      </c>
      <c r="C1053" s="12">
        <v>9.1999999999999993</v>
      </c>
      <c r="D1053" s="2">
        <v>30</v>
      </c>
      <c r="E1053" s="19">
        <v>0</v>
      </c>
      <c r="F1053" s="15">
        <f>tblOrderDetails[[#This Row],[UnitPrice]]*tblOrderDetails[[#This Row],[Quantity]]</f>
        <v>276</v>
      </c>
    </row>
    <row r="1054" spans="1:6" x14ac:dyDescent="0.25">
      <c r="A1054" s="1">
        <v>10647</v>
      </c>
      <c r="B1054" s="1">
        <v>39</v>
      </c>
      <c r="C1054" s="11">
        <v>18</v>
      </c>
      <c r="D1054" s="1">
        <v>20</v>
      </c>
      <c r="E1054" s="18">
        <v>0</v>
      </c>
      <c r="F1054" s="15">
        <f>tblOrderDetails[[#This Row],[UnitPrice]]*tblOrderDetails[[#This Row],[Quantity]]</f>
        <v>360</v>
      </c>
    </row>
    <row r="1055" spans="1:6" x14ac:dyDescent="0.25">
      <c r="A1055" s="2">
        <v>10648</v>
      </c>
      <c r="B1055" s="2">
        <v>22</v>
      </c>
      <c r="C1055" s="12">
        <v>21</v>
      </c>
      <c r="D1055" s="2">
        <v>15</v>
      </c>
      <c r="E1055" s="19">
        <v>0</v>
      </c>
      <c r="F1055" s="15">
        <f>tblOrderDetails[[#This Row],[UnitPrice]]*tblOrderDetails[[#This Row],[Quantity]]</f>
        <v>315</v>
      </c>
    </row>
    <row r="1056" spans="1:6" x14ac:dyDescent="0.25">
      <c r="A1056" s="1">
        <v>10648</v>
      </c>
      <c r="B1056" s="1">
        <v>24</v>
      </c>
      <c r="C1056" s="11">
        <v>4.5</v>
      </c>
      <c r="D1056" s="1">
        <v>15</v>
      </c>
      <c r="E1056" s="18">
        <v>0.15000000596046448</v>
      </c>
      <c r="F1056" s="15">
        <f>tblOrderDetails[[#This Row],[UnitPrice]]*tblOrderDetails[[#This Row],[Quantity]]</f>
        <v>67.5</v>
      </c>
    </row>
    <row r="1057" spans="1:6" x14ac:dyDescent="0.25">
      <c r="A1057" s="2">
        <v>10649</v>
      </c>
      <c r="B1057" s="2">
        <v>28</v>
      </c>
      <c r="C1057" s="12">
        <v>45.6</v>
      </c>
      <c r="D1057" s="2">
        <v>20</v>
      </c>
      <c r="E1057" s="19">
        <v>0</v>
      </c>
      <c r="F1057" s="15">
        <f>tblOrderDetails[[#This Row],[UnitPrice]]*tblOrderDetails[[#This Row],[Quantity]]</f>
        <v>912</v>
      </c>
    </row>
    <row r="1058" spans="1:6" x14ac:dyDescent="0.25">
      <c r="A1058" s="1">
        <v>10649</v>
      </c>
      <c r="B1058" s="1">
        <v>72</v>
      </c>
      <c r="C1058" s="11">
        <v>34.799999999999997</v>
      </c>
      <c r="D1058" s="1">
        <v>15</v>
      </c>
      <c r="E1058" s="18">
        <v>0</v>
      </c>
      <c r="F1058" s="15">
        <f>tblOrderDetails[[#This Row],[UnitPrice]]*tblOrderDetails[[#This Row],[Quantity]]</f>
        <v>522</v>
      </c>
    </row>
    <row r="1059" spans="1:6" x14ac:dyDescent="0.25">
      <c r="A1059" s="2">
        <v>10650</v>
      </c>
      <c r="B1059" s="2">
        <v>30</v>
      </c>
      <c r="C1059" s="12">
        <v>25.89</v>
      </c>
      <c r="D1059" s="2">
        <v>30</v>
      </c>
      <c r="E1059" s="19">
        <v>0</v>
      </c>
      <c r="F1059" s="15">
        <f>tblOrderDetails[[#This Row],[UnitPrice]]*tblOrderDetails[[#This Row],[Quantity]]</f>
        <v>776.7</v>
      </c>
    </row>
    <row r="1060" spans="1:6" x14ac:dyDescent="0.25">
      <c r="A1060" s="1">
        <v>10650</v>
      </c>
      <c r="B1060" s="1">
        <v>53</v>
      </c>
      <c r="C1060" s="11">
        <v>32.799999999999997</v>
      </c>
      <c r="D1060" s="1">
        <v>25</v>
      </c>
      <c r="E1060" s="18">
        <v>5.000000074505806E-2</v>
      </c>
      <c r="F1060" s="15">
        <f>tblOrderDetails[[#This Row],[UnitPrice]]*tblOrderDetails[[#This Row],[Quantity]]</f>
        <v>819.99999999999989</v>
      </c>
    </row>
    <row r="1061" spans="1:6" x14ac:dyDescent="0.25">
      <c r="A1061" s="2">
        <v>10650</v>
      </c>
      <c r="B1061" s="2">
        <v>54</v>
      </c>
      <c r="C1061" s="12">
        <v>7.45</v>
      </c>
      <c r="D1061" s="2">
        <v>30</v>
      </c>
      <c r="E1061" s="19">
        <v>0</v>
      </c>
      <c r="F1061" s="15">
        <f>tblOrderDetails[[#This Row],[UnitPrice]]*tblOrderDetails[[#This Row],[Quantity]]</f>
        <v>223.5</v>
      </c>
    </row>
    <row r="1062" spans="1:6" x14ac:dyDescent="0.25">
      <c r="A1062" s="1">
        <v>10651</v>
      </c>
      <c r="B1062" s="1">
        <v>19</v>
      </c>
      <c r="C1062" s="11">
        <v>9.1999999999999993</v>
      </c>
      <c r="D1062" s="1">
        <v>12</v>
      </c>
      <c r="E1062" s="18">
        <v>0.25</v>
      </c>
      <c r="F1062" s="15">
        <f>tblOrderDetails[[#This Row],[UnitPrice]]*tblOrderDetails[[#This Row],[Quantity]]</f>
        <v>110.39999999999999</v>
      </c>
    </row>
    <row r="1063" spans="1:6" x14ac:dyDescent="0.25">
      <c r="A1063" s="2">
        <v>10651</v>
      </c>
      <c r="B1063" s="2">
        <v>22</v>
      </c>
      <c r="C1063" s="12">
        <v>21</v>
      </c>
      <c r="D1063" s="2">
        <v>20</v>
      </c>
      <c r="E1063" s="19">
        <v>0.25</v>
      </c>
      <c r="F1063" s="15">
        <f>tblOrderDetails[[#This Row],[UnitPrice]]*tblOrderDetails[[#This Row],[Quantity]]</f>
        <v>420</v>
      </c>
    </row>
    <row r="1064" spans="1:6" x14ac:dyDescent="0.25">
      <c r="A1064" s="1">
        <v>10652</v>
      </c>
      <c r="B1064" s="1">
        <v>30</v>
      </c>
      <c r="C1064" s="11">
        <v>25.89</v>
      </c>
      <c r="D1064" s="1">
        <v>2</v>
      </c>
      <c r="E1064" s="18">
        <v>0.25</v>
      </c>
      <c r="F1064" s="15">
        <f>tblOrderDetails[[#This Row],[UnitPrice]]*tblOrderDetails[[#This Row],[Quantity]]</f>
        <v>51.78</v>
      </c>
    </row>
    <row r="1065" spans="1:6" x14ac:dyDescent="0.25">
      <c r="A1065" s="2">
        <v>10652</v>
      </c>
      <c r="B1065" s="2">
        <v>42</v>
      </c>
      <c r="C1065" s="12">
        <v>14</v>
      </c>
      <c r="D1065" s="2">
        <v>20</v>
      </c>
      <c r="E1065" s="19">
        <v>0</v>
      </c>
      <c r="F1065" s="15">
        <f>tblOrderDetails[[#This Row],[UnitPrice]]*tblOrderDetails[[#This Row],[Quantity]]</f>
        <v>280</v>
      </c>
    </row>
    <row r="1066" spans="1:6" x14ac:dyDescent="0.25">
      <c r="A1066" s="1">
        <v>10653</v>
      </c>
      <c r="B1066" s="1">
        <v>16</v>
      </c>
      <c r="C1066" s="11">
        <v>17.45</v>
      </c>
      <c r="D1066" s="1">
        <v>30</v>
      </c>
      <c r="E1066" s="18">
        <v>0.10000000149011612</v>
      </c>
      <c r="F1066" s="15">
        <f>tblOrderDetails[[#This Row],[UnitPrice]]*tblOrderDetails[[#This Row],[Quantity]]</f>
        <v>523.5</v>
      </c>
    </row>
    <row r="1067" spans="1:6" x14ac:dyDescent="0.25">
      <c r="A1067" s="2">
        <v>10653</v>
      </c>
      <c r="B1067" s="2">
        <v>60</v>
      </c>
      <c r="C1067" s="12">
        <v>34</v>
      </c>
      <c r="D1067" s="2">
        <v>20</v>
      </c>
      <c r="E1067" s="19">
        <v>0.10000000149011612</v>
      </c>
      <c r="F1067" s="15">
        <f>tblOrderDetails[[#This Row],[UnitPrice]]*tblOrderDetails[[#This Row],[Quantity]]</f>
        <v>680</v>
      </c>
    </row>
    <row r="1068" spans="1:6" x14ac:dyDescent="0.25">
      <c r="A1068" s="1">
        <v>10654</v>
      </c>
      <c r="B1068" s="1">
        <v>4</v>
      </c>
      <c r="C1068" s="11">
        <v>22</v>
      </c>
      <c r="D1068" s="1">
        <v>12</v>
      </c>
      <c r="E1068" s="18">
        <v>0.10000000149011612</v>
      </c>
      <c r="F1068" s="15">
        <f>tblOrderDetails[[#This Row],[UnitPrice]]*tblOrderDetails[[#This Row],[Quantity]]</f>
        <v>264</v>
      </c>
    </row>
    <row r="1069" spans="1:6" x14ac:dyDescent="0.25">
      <c r="A1069" s="2">
        <v>10654</v>
      </c>
      <c r="B1069" s="2">
        <v>39</v>
      </c>
      <c r="C1069" s="12">
        <v>18</v>
      </c>
      <c r="D1069" s="2">
        <v>20</v>
      </c>
      <c r="E1069" s="19">
        <v>0.10000000149011612</v>
      </c>
      <c r="F1069" s="15">
        <f>tblOrderDetails[[#This Row],[UnitPrice]]*tblOrderDetails[[#This Row],[Quantity]]</f>
        <v>360</v>
      </c>
    </row>
    <row r="1070" spans="1:6" x14ac:dyDescent="0.25">
      <c r="A1070" s="1">
        <v>10654</v>
      </c>
      <c r="B1070" s="1">
        <v>54</v>
      </c>
      <c r="C1070" s="11">
        <v>7.45</v>
      </c>
      <c r="D1070" s="1">
        <v>6</v>
      </c>
      <c r="E1070" s="18">
        <v>0.10000000149011612</v>
      </c>
      <c r="F1070" s="15">
        <f>tblOrderDetails[[#This Row],[UnitPrice]]*tblOrderDetails[[#This Row],[Quantity]]</f>
        <v>44.7</v>
      </c>
    </row>
    <row r="1071" spans="1:6" x14ac:dyDescent="0.25">
      <c r="A1071" s="2">
        <v>10655</v>
      </c>
      <c r="B1071" s="2">
        <v>41</v>
      </c>
      <c r="C1071" s="12">
        <v>9.65</v>
      </c>
      <c r="D1071" s="2">
        <v>20</v>
      </c>
      <c r="E1071" s="19">
        <v>0.20000000298023224</v>
      </c>
      <c r="F1071" s="15">
        <f>tblOrderDetails[[#This Row],[UnitPrice]]*tblOrderDetails[[#This Row],[Quantity]]</f>
        <v>193</v>
      </c>
    </row>
    <row r="1072" spans="1:6" x14ac:dyDescent="0.25">
      <c r="A1072" s="1">
        <v>10656</v>
      </c>
      <c r="B1072" s="1">
        <v>14</v>
      </c>
      <c r="C1072" s="11">
        <v>23.25</v>
      </c>
      <c r="D1072" s="1">
        <v>3</v>
      </c>
      <c r="E1072" s="18">
        <v>0.10000000149011612</v>
      </c>
      <c r="F1072" s="15">
        <f>tblOrderDetails[[#This Row],[UnitPrice]]*tblOrderDetails[[#This Row],[Quantity]]</f>
        <v>69.75</v>
      </c>
    </row>
    <row r="1073" spans="1:6" x14ac:dyDescent="0.25">
      <c r="A1073" s="2">
        <v>10656</v>
      </c>
      <c r="B1073" s="2">
        <v>44</v>
      </c>
      <c r="C1073" s="12">
        <v>19.45</v>
      </c>
      <c r="D1073" s="2">
        <v>28</v>
      </c>
      <c r="E1073" s="19">
        <v>0.10000000149011612</v>
      </c>
      <c r="F1073" s="15">
        <f>tblOrderDetails[[#This Row],[UnitPrice]]*tblOrderDetails[[#This Row],[Quantity]]</f>
        <v>544.6</v>
      </c>
    </row>
    <row r="1074" spans="1:6" x14ac:dyDescent="0.25">
      <c r="A1074" s="1">
        <v>10656</v>
      </c>
      <c r="B1074" s="1">
        <v>47</v>
      </c>
      <c r="C1074" s="11">
        <v>9.5</v>
      </c>
      <c r="D1074" s="1">
        <v>6</v>
      </c>
      <c r="E1074" s="18">
        <v>0.10000000149011612</v>
      </c>
      <c r="F1074" s="15">
        <f>tblOrderDetails[[#This Row],[UnitPrice]]*tblOrderDetails[[#This Row],[Quantity]]</f>
        <v>57</v>
      </c>
    </row>
    <row r="1075" spans="1:6" x14ac:dyDescent="0.25">
      <c r="A1075" s="2">
        <v>10657</v>
      </c>
      <c r="B1075" s="2">
        <v>15</v>
      </c>
      <c r="C1075" s="12">
        <v>15.5</v>
      </c>
      <c r="D1075" s="2">
        <v>50</v>
      </c>
      <c r="E1075" s="19">
        <v>0</v>
      </c>
      <c r="F1075" s="15">
        <f>tblOrderDetails[[#This Row],[UnitPrice]]*tblOrderDetails[[#This Row],[Quantity]]</f>
        <v>775</v>
      </c>
    </row>
    <row r="1076" spans="1:6" x14ac:dyDescent="0.25">
      <c r="A1076" s="1">
        <v>10657</v>
      </c>
      <c r="B1076" s="1">
        <v>41</v>
      </c>
      <c r="C1076" s="11">
        <v>9.65</v>
      </c>
      <c r="D1076" s="1">
        <v>24</v>
      </c>
      <c r="E1076" s="18">
        <v>0</v>
      </c>
      <c r="F1076" s="15">
        <f>tblOrderDetails[[#This Row],[UnitPrice]]*tblOrderDetails[[#This Row],[Quantity]]</f>
        <v>231.60000000000002</v>
      </c>
    </row>
    <row r="1077" spans="1:6" x14ac:dyDescent="0.25">
      <c r="A1077" s="2">
        <v>10657</v>
      </c>
      <c r="B1077" s="2">
        <v>46</v>
      </c>
      <c r="C1077" s="12">
        <v>12</v>
      </c>
      <c r="D1077" s="2">
        <v>45</v>
      </c>
      <c r="E1077" s="19">
        <v>0</v>
      </c>
      <c r="F1077" s="15">
        <f>tblOrderDetails[[#This Row],[UnitPrice]]*tblOrderDetails[[#This Row],[Quantity]]</f>
        <v>540</v>
      </c>
    </row>
    <row r="1078" spans="1:6" x14ac:dyDescent="0.25">
      <c r="A1078" s="1">
        <v>10657</v>
      </c>
      <c r="B1078" s="1">
        <v>47</v>
      </c>
      <c r="C1078" s="11">
        <v>9.5</v>
      </c>
      <c r="D1078" s="1">
        <v>10</v>
      </c>
      <c r="E1078" s="18">
        <v>0</v>
      </c>
      <c r="F1078" s="15">
        <f>tblOrderDetails[[#This Row],[UnitPrice]]*tblOrderDetails[[#This Row],[Quantity]]</f>
        <v>95</v>
      </c>
    </row>
    <row r="1079" spans="1:6" x14ac:dyDescent="0.25">
      <c r="A1079" s="2">
        <v>10657</v>
      </c>
      <c r="B1079" s="2">
        <v>56</v>
      </c>
      <c r="C1079" s="12">
        <v>38</v>
      </c>
      <c r="D1079" s="2">
        <v>45</v>
      </c>
      <c r="E1079" s="19">
        <v>0</v>
      </c>
      <c r="F1079" s="15">
        <f>tblOrderDetails[[#This Row],[UnitPrice]]*tblOrderDetails[[#This Row],[Quantity]]</f>
        <v>1710</v>
      </c>
    </row>
    <row r="1080" spans="1:6" x14ac:dyDescent="0.25">
      <c r="A1080" s="1">
        <v>10657</v>
      </c>
      <c r="B1080" s="1">
        <v>60</v>
      </c>
      <c r="C1080" s="11">
        <v>34</v>
      </c>
      <c r="D1080" s="1">
        <v>30</v>
      </c>
      <c r="E1080" s="18">
        <v>0</v>
      </c>
      <c r="F1080" s="15">
        <f>tblOrderDetails[[#This Row],[UnitPrice]]*tblOrderDetails[[#This Row],[Quantity]]</f>
        <v>1020</v>
      </c>
    </row>
    <row r="1081" spans="1:6" x14ac:dyDescent="0.25">
      <c r="A1081" s="2">
        <v>10658</v>
      </c>
      <c r="B1081" s="2">
        <v>21</v>
      </c>
      <c r="C1081" s="12">
        <v>10</v>
      </c>
      <c r="D1081" s="2">
        <v>60</v>
      </c>
      <c r="E1081" s="19">
        <v>0</v>
      </c>
      <c r="F1081" s="15">
        <f>tblOrderDetails[[#This Row],[UnitPrice]]*tblOrderDetails[[#This Row],[Quantity]]</f>
        <v>600</v>
      </c>
    </row>
    <row r="1082" spans="1:6" x14ac:dyDescent="0.25">
      <c r="A1082" s="1">
        <v>10658</v>
      </c>
      <c r="B1082" s="1">
        <v>40</v>
      </c>
      <c r="C1082" s="11">
        <v>18.399999999999999</v>
      </c>
      <c r="D1082" s="1">
        <v>70</v>
      </c>
      <c r="E1082" s="18">
        <v>5.000000074505806E-2</v>
      </c>
      <c r="F1082" s="15">
        <f>tblOrderDetails[[#This Row],[UnitPrice]]*tblOrderDetails[[#This Row],[Quantity]]</f>
        <v>1288</v>
      </c>
    </row>
    <row r="1083" spans="1:6" x14ac:dyDescent="0.25">
      <c r="A1083" s="2">
        <v>10658</v>
      </c>
      <c r="B1083" s="2">
        <v>60</v>
      </c>
      <c r="C1083" s="12">
        <v>34</v>
      </c>
      <c r="D1083" s="2">
        <v>55</v>
      </c>
      <c r="E1083" s="19">
        <v>5.000000074505806E-2</v>
      </c>
      <c r="F1083" s="15">
        <f>tblOrderDetails[[#This Row],[UnitPrice]]*tblOrderDetails[[#This Row],[Quantity]]</f>
        <v>1870</v>
      </c>
    </row>
    <row r="1084" spans="1:6" x14ac:dyDescent="0.25">
      <c r="A1084" s="1">
        <v>10658</v>
      </c>
      <c r="B1084" s="1">
        <v>77</v>
      </c>
      <c r="C1084" s="11">
        <v>13</v>
      </c>
      <c r="D1084" s="1">
        <v>70</v>
      </c>
      <c r="E1084" s="18">
        <v>5.000000074505806E-2</v>
      </c>
      <c r="F1084" s="15">
        <f>tblOrderDetails[[#This Row],[UnitPrice]]*tblOrderDetails[[#This Row],[Quantity]]</f>
        <v>910</v>
      </c>
    </row>
    <row r="1085" spans="1:6" x14ac:dyDescent="0.25">
      <c r="A1085" s="2">
        <v>10659</v>
      </c>
      <c r="B1085" s="2">
        <v>31</v>
      </c>
      <c r="C1085" s="12">
        <v>12.5</v>
      </c>
      <c r="D1085" s="2">
        <v>20</v>
      </c>
      <c r="E1085" s="19">
        <v>5.000000074505806E-2</v>
      </c>
      <c r="F1085" s="15">
        <f>tblOrderDetails[[#This Row],[UnitPrice]]*tblOrderDetails[[#This Row],[Quantity]]</f>
        <v>250</v>
      </c>
    </row>
    <row r="1086" spans="1:6" x14ac:dyDescent="0.25">
      <c r="A1086" s="1">
        <v>10659</v>
      </c>
      <c r="B1086" s="1">
        <v>40</v>
      </c>
      <c r="C1086" s="11">
        <v>18.399999999999999</v>
      </c>
      <c r="D1086" s="1">
        <v>24</v>
      </c>
      <c r="E1086" s="18">
        <v>5.000000074505806E-2</v>
      </c>
      <c r="F1086" s="15">
        <f>tblOrderDetails[[#This Row],[UnitPrice]]*tblOrderDetails[[#This Row],[Quantity]]</f>
        <v>441.59999999999997</v>
      </c>
    </row>
    <row r="1087" spans="1:6" x14ac:dyDescent="0.25">
      <c r="A1087" s="2">
        <v>10659</v>
      </c>
      <c r="B1087" s="2">
        <v>70</v>
      </c>
      <c r="C1087" s="12">
        <v>15</v>
      </c>
      <c r="D1087" s="2">
        <v>40</v>
      </c>
      <c r="E1087" s="19">
        <v>5.000000074505806E-2</v>
      </c>
      <c r="F1087" s="15">
        <f>tblOrderDetails[[#This Row],[UnitPrice]]*tblOrderDetails[[#This Row],[Quantity]]</f>
        <v>600</v>
      </c>
    </row>
    <row r="1088" spans="1:6" x14ac:dyDescent="0.25">
      <c r="A1088" s="1">
        <v>10660</v>
      </c>
      <c r="B1088" s="1">
        <v>20</v>
      </c>
      <c r="C1088" s="11">
        <v>81</v>
      </c>
      <c r="D1088" s="1">
        <v>21</v>
      </c>
      <c r="E1088" s="18">
        <v>0</v>
      </c>
      <c r="F1088" s="15">
        <f>tblOrderDetails[[#This Row],[UnitPrice]]*tblOrderDetails[[#This Row],[Quantity]]</f>
        <v>1701</v>
      </c>
    </row>
    <row r="1089" spans="1:6" x14ac:dyDescent="0.25">
      <c r="A1089" s="2">
        <v>10661</v>
      </c>
      <c r="B1089" s="2">
        <v>39</v>
      </c>
      <c r="C1089" s="12">
        <v>18</v>
      </c>
      <c r="D1089" s="2">
        <v>3</v>
      </c>
      <c r="E1089" s="19">
        <v>0.20000000298023224</v>
      </c>
      <c r="F1089" s="15">
        <f>tblOrderDetails[[#This Row],[UnitPrice]]*tblOrderDetails[[#This Row],[Quantity]]</f>
        <v>54</v>
      </c>
    </row>
    <row r="1090" spans="1:6" x14ac:dyDescent="0.25">
      <c r="A1090" s="1">
        <v>10661</v>
      </c>
      <c r="B1090" s="1">
        <v>58</v>
      </c>
      <c r="C1090" s="11">
        <v>13.25</v>
      </c>
      <c r="D1090" s="1">
        <v>49</v>
      </c>
      <c r="E1090" s="18">
        <v>0.20000000298023224</v>
      </c>
      <c r="F1090" s="15">
        <f>tblOrderDetails[[#This Row],[UnitPrice]]*tblOrderDetails[[#This Row],[Quantity]]</f>
        <v>649.25</v>
      </c>
    </row>
    <row r="1091" spans="1:6" x14ac:dyDescent="0.25">
      <c r="A1091" s="2">
        <v>10662</v>
      </c>
      <c r="B1091" s="2">
        <v>68</v>
      </c>
      <c r="C1091" s="12">
        <v>12.5</v>
      </c>
      <c r="D1091" s="2">
        <v>10</v>
      </c>
      <c r="E1091" s="19">
        <v>0</v>
      </c>
      <c r="F1091" s="15">
        <f>tblOrderDetails[[#This Row],[UnitPrice]]*tblOrderDetails[[#This Row],[Quantity]]</f>
        <v>125</v>
      </c>
    </row>
    <row r="1092" spans="1:6" x14ac:dyDescent="0.25">
      <c r="A1092" s="1">
        <v>10663</v>
      </c>
      <c r="B1092" s="1">
        <v>40</v>
      </c>
      <c r="C1092" s="11">
        <v>18.399999999999999</v>
      </c>
      <c r="D1092" s="1">
        <v>30</v>
      </c>
      <c r="E1092" s="18">
        <v>5.000000074505806E-2</v>
      </c>
      <c r="F1092" s="15">
        <f>tblOrderDetails[[#This Row],[UnitPrice]]*tblOrderDetails[[#This Row],[Quantity]]</f>
        <v>552</v>
      </c>
    </row>
    <row r="1093" spans="1:6" x14ac:dyDescent="0.25">
      <c r="A1093" s="2">
        <v>10663</v>
      </c>
      <c r="B1093" s="2">
        <v>42</v>
      </c>
      <c r="C1093" s="12">
        <v>14</v>
      </c>
      <c r="D1093" s="2">
        <v>30</v>
      </c>
      <c r="E1093" s="19">
        <v>5.000000074505806E-2</v>
      </c>
      <c r="F1093" s="15">
        <f>tblOrderDetails[[#This Row],[UnitPrice]]*tblOrderDetails[[#This Row],[Quantity]]</f>
        <v>420</v>
      </c>
    </row>
    <row r="1094" spans="1:6" x14ac:dyDescent="0.25">
      <c r="A1094" s="1">
        <v>10663</v>
      </c>
      <c r="B1094" s="1">
        <v>51</v>
      </c>
      <c r="C1094" s="11">
        <v>53</v>
      </c>
      <c r="D1094" s="1">
        <v>20</v>
      </c>
      <c r="E1094" s="18">
        <v>5.000000074505806E-2</v>
      </c>
      <c r="F1094" s="15">
        <f>tblOrderDetails[[#This Row],[UnitPrice]]*tblOrderDetails[[#This Row],[Quantity]]</f>
        <v>1060</v>
      </c>
    </row>
    <row r="1095" spans="1:6" x14ac:dyDescent="0.25">
      <c r="A1095" s="2">
        <v>10664</v>
      </c>
      <c r="B1095" s="2">
        <v>10</v>
      </c>
      <c r="C1095" s="12">
        <v>31</v>
      </c>
      <c r="D1095" s="2">
        <v>24</v>
      </c>
      <c r="E1095" s="19">
        <v>0.15000000596046448</v>
      </c>
      <c r="F1095" s="15">
        <f>tblOrderDetails[[#This Row],[UnitPrice]]*tblOrderDetails[[#This Row],[Quantity]]</f>
        <v>744</v>
      </c>
    </row>
    <row r="1096" spans="1:6" x14ac:dyDescent="0.25">
      <c r="A1096" s="1">
        <v>10664</v>
      </c>
      <c r="B1096" s="1">
        <v>56</v>
      </c>
      <c r="C1096" s="11">
        <v>38</v>
      </c>
      <c r="D1096" s="1">
        <v>12</v>
      </c>
      <c r="E1096" s="18">
        <v>0.15000000596046448</v>
      </c>
      <c r="F1096" s="15">
        <f>tblOrderDetails[[#This Row],[UnitPrice]]*tblOrderDetails[[#This Row],[Quantity]]</f>
        <v>456</v>
      </c>
    </row>
    <row r="1097" spans="1:6" x14ac:dyDescent="0.25">
      <c r="A1097" s="2">
        <v>10664</v>
      </c>
      <c r="B1097" s="2">
        <v>65</v>
      </c>
      <c r="C1097" s="12">
        <v>21.05</v>
      </c>
      <c r="D1097" s="2">
        <v>15</v>
      </c>
      <c r="E1097" s="19">
        <v>0.15000000596046448</v>
      </c>
      <c r="F1097" s="15">
        <f>tblOrderDetails[[#This Row],[UnitPrice]]*tblOrderDetails[[#This Row],[Quantity]]</f>
        <v>315.75</v>
      </c>
    </row>
    <row r="1098" spans="1:6" x14ac:dyDescent="0.25">
      <c r="A1098" s="1">
        <v>10665</v>
      </c>
      <c r="B1098" s="1">
        <v>51</v>
      </c>
      <c r="C1098" s="11">
        <v>53</v>
      </c>
      <c r="D1098" s="1">
        <v>20</v>
      </c>
      <c r="E1098" s="18">
        <v>0</v>
      </c>
      <c r="F1098" s="15">
        <f>tblOrderDetails[[#This Row],[UnitPrice]]*tblOrderDetails[[#This Row],[Quantity]]</f>
        <v>1060</v>
      </c>
    </row>
    <row r="1099" spans="1:6" x14ac:dyDescent="0.25">
      <c r="A1099" s="2">
        <v>10665</v>
      </c>
      <c r="B1099" s="2">
        <v>59</v>
      </c>
      <c r="C1099" s="12">
        <v>55</v>
      </c>
      <c r="D1099" s="2">
        <v>1</v>
      </c>
      <c r="E1099" s="19">
        <v>0</v>
      </c>
      <c r="F1099" s="15">
        <f>tblOrderDetails[[#This Row],[UnitPrice]]*tblOrderDetails[[#This Row],[Quantity]]</f>
        <v>55</v>
      </c>
    </row>
    <row r="1100" spans="1:6" x14ac:dyDescent="0.25">
      <c r="A1100" s="1">
        <v>10665</v>
      </c>
      <c r="B1100" s="1">
        <v>76</v>
      </c>
      <c r="C1100" s="11">
        <v>18</v>
      </c>
      <c r="D1100" s="1">
        <v>10</v>
      </c>
      <c r="E1100" s="18">
        <v>0</v>
      </c>
      <c r="F1100" s="15">
        <f>tblOrderDetails[[#This Row],[UnitPrice]]*tblOrderDetails[[#This Row],[Quantity]]</f>
        <v>180</v>
      </c>
    </row>
    <row r="1101" spans="1:6" x14ac:dyDescent="0.25">
      <c r="A1101" s="2">
        <v>10666</v>
      </c>
      <c r="B1101" s="2">
        <v>29</v>
      </c>
      <c r="C1101" s="12">
        <v>123.79</v>
      </c>
      <c r="D1101" s="2">
        <v>36</v>
      </c>
      <c r="E1101" s="19">
        <v>0</v>
      </c>
      <c r="F1101" s="15">
        <f>tblOrderDetails[[#This Row],[UnitPrice]]*tblOrderDetails[[#This Row],[Quantity]]</f>
        <v>4456.4400000000005</v>
      </c>
    </row>
    <row r="1102" spans="1:6" x14ac:dyDescent="0.25">
      <c r="A1102" s="1">
        <v>10666</v>
      </c>
      <c r="B1102" s="1">
        <v>65</v>
      </c>
      <c r="C1102" s="11">
        <v>21.05</v>
      </c>
      <c r="D1102" s="1">
        <v>10</v>
      </c>
      <c r="E1102" s="18">
        <v>0</v>
      </c>
      <c r="F1102" s="15">
        <f>tblOrderDetails[[#This Row],[UnitPrice]]*tblOrderDetails[[#This Row],[Quantity]]</f>
        <v>210.5</v>
      </c>
    </row>
    <row r="1103" spans="1:6" x14ac:dyDescent="0.25">
      <c r="A1103" s="2">
        <v>10667</v>
      </c>
      <c r="B1103" s="2">
        <v>69</v>
      </c>
      <c r="C1103" s="12">
        <v>36</v>
      </c>
      <c r="D1103" s="2">
        <v>45</v>
      </c>
      <c r="E1103" s="19">
        <v>0.20000000298023224</v>
      </c>
      <c r="F1103" s="15">
        <f>tblOrderDetails[[#This Row],[UnitPrice]]*tblOrderDetails[[#This Row],[Quantity]]</f>
        <v>1620</v>
      </c>
    </row>
    <row r="1104" spans="1:6" x14ac:dyDescent="0.25">
      <c r="A1104" s="1">
        <v>10667</v>
      </c>
      <c r="B1104" s="1">
        <v>71</v>
      </c>
      <c r="C1104" s="11">
        <v>21.5</v>
      </c>
      <c r="D1104" s="1">
        <v>14</v>
      </c>
      <c r="E1104" s="18">
        <v>0.20000000298023224</v>
      </c>
      <c r="F1104" s="15">
        <f>tblOrderDetails[[#This Row],[UnitPrice]]*tblOrderDetails[[#This Row],[Quantity]]</f>
        <v>301</v>
      </c>
    </row>
    <row r="1105" spans="1:6" x14ac:dyDescent="0.25">
      <c r="A1105" s="2">
        <v>10668</v>
      </c>
      <c r="B1105" s="2">
        <v>31</v>
      </c>
      <c r="C1105" s="12">
        <v>12.5</v>
      </c>
      <c r="D1105" s="2">
        <v>8</v>
      </c>
      <c r="E1105" s="19">
        <v>0.10000000149011612</v>
      </c>
      <c r="F1105" s="15">
        <f>tblOrderDetails[[#This Row],[UnitPrice]]*tblOrderDetails[[#This Row],[Quantity]]</f>
        <v>100</v>
      </c>
    </row>
    <row r="1106" spans="1:6" x14ac:dyDescent="0.25">
      <c r="A1106" s="1">
        <v>10668</v>
      </c>
      <c r="B1106" s="1">
        <v>55</v>
      </c>
      <c r="C1106" s="11">
        <v>24</v>
      </c>
      <c r="D1106" s="1">
        <v>4</v>
      </c>
      <c r="E1106" s="18">
        <v>0.10000000149011612</v>
      </c>
      <c r="F1106" s="15">
        <f>tblOrderDetails[[#This Row],[UnitPrice]]*tblOrderDetails[[#This Row],[Quantity]]</f>
        <v>96</v>
      </c>
    </row>
    <row r="1107" spans="1:6" x14ac:dyDescent="0.25">
      <c r="A1107" s="2">
        <v>10668</v>
      </c>
      <c r="B1107" s="2">
        <v>64</v>
      </c>
      <c r="C1107" s="12">
        <v>33.25</v>
      </c>
      <c r="D1107" s="2">
        <v>15</v>
      </c>
      <c r="E1107" s="19">
        <v>0.10000000149011612</v>
      </c>
      <c r="F1107" s="15">
        <f>tblOrderDetails[[#This Row],[UnitPrice]]*tblOrderDetails[[#This Row],[Quantity]]</f>
        <v>498.75</v>
      </c>
    </row>
    <row r="1108" spans="1:6" x14ac:dyDescent="0.25">
      <c r="A1108" s="1">
        <v>10669</v>
      </c>
      <c r="B1108" s="1">
        <v>36</v>
      </c>
      <c r="C1108" s="11">
        <v>19</v>
      </c>
      <c r="D1108" s="1">
        <v>30</v>
      </c>
      <c r="E1108" s="18">
        <v>0</v>
      </c>
      <c r="F1108" s="15">
        <f>tblOrderDetails[[#This Row],[UnitPrice]]*tblOrderDetails[[#This Row],[Quantity]]</f>
        <v>570</v>
      </c>
    </row>
    <row r="1109" spans="1:6" x14ac:dyDescent="0.25">
      <c r="A1109" s="2">
        <v>10670</v>
      </c>
      <c r="B1109" s="2">
        <v>23</v>
      </c>
      <c r="C1109" s="12">
        <v>9</v>
      </c>
      <c r="D1109" s="2">
        <v>32</v>
      </c>
      <c r="E1109" s="19">
        <v>0</v>
      </c>
      <c r="F1109" s="15">
        <f>tblOrderDetails[[#This Row],[UnitPrice]]*tblOrderDetails[[#This Row],[Quantity]]</f>
        <v>288</v>
      </c>
    </row>
    <row r="1110" spans="1:6" x14ac:dyDescent="0.25">
      <c r="A1110" s="1">
        <v>10670</v>
      </c>
      <c r="B1110" s="1">
        <v>46</v>
      </c>
      <c r="C1110" s="11">
        <v>12</v>
      </c>
      <c r="D1110" s="1">
        <v>60</v>
      </c>
      <c r="E1110" s="18">
        <v>0</v>
      </c>
      <c r="F1110" s="15">
        <f>tblOrderDetails[[#This Row],[UnitPrice]]*tblOrderDetails[[#This Row],[Quantity]]</f>
        <v>720</v>
      </c>
    </row>
    <row r="1111" spans="1:6" x14ac:dyDescent="0.25">
      <c r="A1111" s="2">
        <v>10670</v>
      </c>
      <c r="B1111" s="2">
        <v>67</v>
      </c>
      <c r="C1111" s="12">
        <v>14</v>
      </c>
      <c r="D1111" s="2">
        <v>25</v>
      </c>
      <c r="E1111" s="19">
        <v>0</v>
      </c>
      <c r="F1111" s="15">
        <f>tblOrderDetails[[#This Row],[UnitPrice]]*tblOrderDetails[[#This Row],[Quantity]]</f>
        <v>350</v>
      </c>
    </row>
    <row r="1112" spans="1:6" x14ac:dyDescent="0.25">
      <c r="A1112" s="1">
        <v>10670</v>
      </c>
      <c r="B1112" s="1">
        <v>73</v>
      </c>
      <c r="C1112" s="11">
        <v>15</v>
      </c>
      <c r="D1112" s="1">
        <v>50</v>
      </c>
      <c r="E1112" s="18">
        <v>0</v>
      </c>
      <c r="F1112" s="15">
        <f>tblOrderDetails[[#This Row],[UnitPrice]]*tblOrderDetails[[#This Row],[Quantity]]</f>
        <v>750</v>
      </c>
    </row>
    <row r="1113" spans="1:6" x14ac:dyDescent="0.25">
      <c r="A1113" s="2">
        <v>10670</v>
      </c>
      <c r="B1113" s="2">
        <v>75</v>
      </c>
      <c r="C1113" s="12">
        <v>7.75</v>
      </c>
      <c r="D1113" s="2">
        <v>25</v>
      </c>
      <c r="E1113" s="19">
        <v>0</v>
      </c>
      <c r="F1113" s="15">
        <f>tblOrderDetails[[#This Row],[UnitPrice]]*tblOrderDetails[[#This Row],[Quantity]]</f>
        <v>193.75</v>
      </c>
    </row>
    <row r="1114" spans="1:6" x14ac:dyDescent="0.25">
      <c r="A1114" s="1">
        <v>10671</v>
      </c>
      <c r="B1114" s="1">
        <v>16</v>
      </c>
      <c r="C1114" s="11">
        <v>17.45</v>
      </c>
      <c r="D1114" s="1">
        <v>10</v>
      </c>
      <c r="E1114" s="18">
        <v>0</v>
      </c>
      <c r="F1114" s="15">
        <f>tblOrderDetails[[#This Row],[UnitPrice]]*tblOrderDetails[[#This Row],[Quantity]]</f>
        <v>174.5</v>
      </c>
    </row>
    <row r="1115" spans="1:6" x14ac:dyDescent="0.25">
      <c r="A1115" s="2">
        <v>10671</v>
      </c>
      <c r="B1115" s="2">
        <v>62</v>
      </c>
      <c r="C1115" s="12">
        <v>49.3</v>
      </c>
      <c r="D1115" s="2">
        <v>10</v>
      </c>
      <c r="E1115" s="19">
        <v>0</v>
      </c>
      <c r="F1115" s="15">
        <f>tblOrderDetails[[#This Row],[UnitPrice]]*tblOrderDetails[[#This Row],[Quantity]]</f>
        <v>493</v>
      </c>
    </row>
    <row r="1116" spans="1:6" x14ac:dyDescent="0.25">
      <c r="A1116" s="1">
        <v>10671</v>
      </c>
      <c r="B1116" s="1">
        <v>65</v>
      </c>
      <c r="C1116" s="11">
        <v>21.05</v>
      </c>
      <c r="D1116" s="1">
        <v>12</v>
      </c>
      <c r="E1116" s="18">
        <v>0</v>
      </c>
      <c r="F1116" s="15">
        <f>tblOrderDetails[[#This Row],[UnitPrice]]*tblOrderDetails[[#This Row],[Quantity]]</f>
        <v>252.60000000000002</v>
      </c>
    </row>
    <row r="1117" spans="1:6" x14ac:dyDescent="0.25">
      <c r="A1117" s="2">
        <v>10672</v>
      </c>
      <c r="B1117" s="2">
        <v>38</v>
      </c>
      <c r="C1117" s="12">
        <v>263.5</v>
      </c>
      <c r="D1117" s="2">
        <v>15</v>
      </c>
      <c r="E1117" s="19">
        <v>0.10000000149011612</v>
      </c>
      <c r="F1117" s="15">
        <f>tblOrderDetails[[#This Row],[UnitPrice]]*tblOrderDetails[[#This Row],[Quantity]]</f>
        <v>3952.5</v>
      </c>
    </row>
    <row r="1118" spans="1:6" x14ac:dyDescent="0.25">
      <c r="A1118" s="1">
        <v>10672</v>
      </c>
      <c r="B1118" s="1">
        <v>71</v>
      </c>
      <c r="C1118" s="11">
        <v>21.5</v>
      </c>
      <c r="D1118" s="1">
        <v>12</v>
      </c>
      <c r="E1118" s="18">
        <v>0</v>
      </c>
      <c r="F1118" s="15">
        <f>tblOrderDetails[[#This Row],[UnitPrice]]*tblOrderDetails[[#This Row],[Quantity]]</f>
        <v>258</v>
      </c>
    </row>
    <row r="1119" spans="1:6" x14ac:dyDescent="0.25">
      <c r="A1119" s="2">
        <v>10673</v>
      </c>
      <c r="B1119" s="2">
        <v>16</v>
      </c>
      <c r="C1119" s="12">
        <v>17.45</v>
      </c>
      <c r="D1119" s="2">
        <v>3</v>
      </c>
      <c r="E1119" s="19">
        <v>0</v>
      </c>
      <c r="F1119" s="15">
        <f>tblOrderDetails[[#This Row],[UnitPrice]]*tblOrderDetails[[#This Row],[Quantity]]</f>
        <v>52.349999999999994</v>
      </c>
    </row>
    <row r="1120" spans="1:6" x14ac:dyDescent="0.25">
      <c r="A1120" s="1">
        <v>10673</v>
      </c>
      <c r="B1120" s="1">
        <v>42</v>
      </c>
      <c r="C1120" s="11">
        <v>14</v>
      </c>
      <c r="D1120" s="1">
        <v>6</v>
      </c>
      <c r="E1120" s="18">
        <v>0</v>
      </c>
      <c r="F1120" s="15">
        <f>tblOrderDetails[[#This Row],[UnitPrice]]*tblOrderDetails[[#This Row],[Quantity]]</f>
        <v>84</v>
      </c>
    </row>
    <row r="1121" spans="1:6" x14ac:dyDescent="0.25">
      <c r="A1121" s="2">
        <v>10673</v>
      </c>
      <c r="B1121" s="2">
        <v>43</v>
      </c>
      <c r="C1121" s="12">
        <v>46</v>
      </c>
      <c r="D1121" s="2">
        <v>6</v>
      </c>
      <c r="E1121" s="19">
        <v>0</v>
      </c>
      <c r="F1121" s="15">
        <f>tblOrderDetails[[#This Row],[UnitPrice]]*tblOrderDetails[[#This Row],[Quantity]]</f>
        <v>276</v>
      </c>
    </row>
    <row r="1122" spans="1:6" x14ac:dyDescent="0.25">
      <c r="A1122" s="1">
        <v>10674</v>
      </c>
      <c r="B1122" s="1">
        <v>23</v>
      </c>
      <c r="C1122" s="11">
        <v>9</v>
      </c>
      <c r="D1122" s="1">
        <v>5</v>
      </c>
      <c r="E1122" s="18">
        <v>0</v>
      </c>
      <c r="F1122" s="15">
        <f>tblOrderDetails[[#This Row],[UnitPrice]]*tblOrderDetails[[#This Row],[Quantity]]</f>
        <v>45</v>
      </c>
    </row>
    <row r="1123" spans="1:6" x14ac:dyDescent="0.25">
      <c r="A1123" s="2">
        <v>10675</v>
      </c>
      <c r="B1123" s="2">
        <v>14</v>
      </c>
      <c r="C1123" s="12">
        <v>23.25</v>
      </c>
      <c r="D1123" s="2">
        <v>30</v>
      </c>
      <c r="E1123" s="19">
        <v>0</v>
      </c>
      <c r="F1123" s="15">
        <f>tblOrderDetails[[#This Row],[UnitPrice]]*tblOrderDetails[[#This Row],[Quantity]]</f>
        <v>697.5</v>
      </c>
    </row>
    <row r="1124" spans="1:6" x14ac:dyDescent="0.25">
      <c r="A1124" s="1">
        <v>10675</v>
      </c>
      <c r="B1124" s="1">
        <v>53</v>
      </c>
      <c r="C1124" s="11">
        <v>32.799999999999997</v>
      </c>
      <c r="D1124" s="1">
        <v>10</v>
      </c>
      <c r="E1124" s="18">
        <v>0</v>
      </c>
      <c r="F1124" s="15">
        <f>tblOrderDetails[[#This Row],[UnitPrice]]*tblOrderDetails[[#This Row],[Quantity]]</f>
        <v>328</v>
      </c>
    </row>
    <row r="1125" spans="1:6" x14ac:dyDescent="0.25">
      <c r="A1125" s="2">
        <v>10675</v>
      </c>
      <c r="B1125" s="2">
        <v>58</v>
      </c>
      <c r="C1125" s="12">
        <v>13.25</v>
      </c>
      <c r="D1125" s="2">
        <v>30</v>
      </c>
      <c r="E1125" s="19">
        <v>0</v>
      </c>
      <c r="F1125" s="15">
        <f>tblOrderDetails[[#This Row],[UnitPrice]]*tblOrderDetails[[#This Row],[Quantity]]</f>
        <v>397.5</v>
      </c>
    </row>
    <row r="1126" spans="1:6" x14ac:dyDescent="0.25">
      <c r="A1126" s="1">
        <v>10676</v>
      </c>
      <c r="B1126" s="1">
        <v>10</v>
      </c>
      <c r="C1126" s="11">
        <v>31</v>
      </c>
      <c r="D1126" s="1">
        <v>2</v>
      </c>
      <c r="E1126" s="18">
        <v>0</v>
      </c>
      <c r="F1126" s="15">
        <f>tblOrderDetails[[#This Row],[UnitPrice]]*tblOrderDetails[[#This Row],[Quantity]]</f>
        <v>62</v>
      </c>
    </row>
    <row r="1127" spans="1:6" x14ac:dyDescent="0.25">
      <c r="A1127" s="2">
        <v>10676</v>
      </c>
      <c r="B1127" s="2">
        <v>19</v>
      </c>
      <c r="C1127" s="12">
        <v>9.1999999999999993</v>
      </c>
      <c r="D1127" s="2">
        <v>7</v>
      </c>
      <c r="E1127" s="19">
        <v>0</v>
      </c>
      <c r="F1127" s="15">
        <f>tblOrderDetails[[#This Row],[UnitPrice]]*tblOrderDetails[[#This Row],[Quantity]]</f>
        <v>64.399999999999991</v>
      </c>
    </row>
    <row r="1128" spans="1:6" x14ac:dyDescent="0.25">
      <c r="A1128" s="1">
        <v>10676</v>
      </c>
      <c r="B1128" s="1">
        <v>44</v>
      </c>
      <c r="C1128" s="11">
        <v>19.45</v>
      </c>
      <c r="D1128" s="1">
        <v>21</v>
      </c>
      <c r="E1128" s="18">
        <v>0</v>
      </c>
      <c r="F1128" s="15">
        <f>tblOrderDetails[[#This Row],[UnitPrice]]*tblOrderDetails[[#This Row],[Quantity]]</f>
        <v>408.45</v>
      </c>
    </row>
    <row r="1129" spans="1:6" x14ac:dyDescent="0.25">
      <c r="A1129" s="2">
        <v>10677</v>
      </c>
      <c r="B1129" s="2">
        <v>26</v>
      </c>
      <c r="C1129" s="12">
        <v>31.23</v>
      </c>
      <c r="D1129" s="2">
        <v>30</v>
      </c>
      <c r="E1129" s="19">
        <v>0.15000000596046448</v>
      </c>
      <c r="F1129" s="15">
        <f>tblOrderDetails[[#This Row],[UnitPrice]]*tblOrderDetails[[#This Row],[Quantity]]</f>
        <v>936.9</v>
      </c>
    </row>
    <row r="1130" spans="1:6" x14ac:dyDescent="0.25">
      <c r="A1130" s="1">
        <v>10677</v>
      </c>
      <c r="B1130" s="1">
        <v>33</v>
      </c>
      <c r="C1130" s="11">
        <v>2.5</v>
      </c>
      <c r="D1130" s="1">
        <v>8</v>
      </c>
      <c r="E1130" s="18">
        <v>0.15000000596046448</v>
      </c>
      <c r="F1130" s="15">
        <f>tblOrderDetails[[#This Row],[UnitPrice]]*tblOrderDetails[[#This Row],[Quantity]]</f>
        <v>20</v>
      </c>
    </row>
    <row r="1131" spans="1:6" x14ac:dyDescent="0.25">
      <c r="A1131" s="2">
        <v>10678</v>
      </c>
      <c r="B1131" s="2">
        <v>12</v>
      </c>
      <c r="C1131" s="12">
        <v>38</v>
      </c>
      <c r="D1131" s="2">
        <v>100</v>
      </c>
      <c r="E1131" s="19">
        <v>0</v>
      </c>
      <c r="F1131" s="15">
        <f>tblOrderDetails[[#This Row],[UnitPrice]]*tblOrderDetails[[#This Row],[Quantity]]</f>
        <v>3800</v>
      </c>
    </row>
    <row r="1132" spans="1:6" x14ac:dyDescent="0.25">
      <c r="A1132" s="1">
        <v>10678</v>
      </c>
      <c r="B1132" s="1">
        <v>33</v>
      </c>
      <c r="C1132" s="11">
        <v>2.5</v>
      </c>
      <c r="D1132" s="1">
        <v>30</v>
      </c>
      <c r="E1132" s="18">
        <v>0</v>
      </c>
      <c r="F1132" s="15">
        <f>tblOrderDetails[[#This Row],[UnitPrice]]*tblOrderDetails[[#This Row],[Quantity]]</f>
        <v>75</v>
      </c>
    </row>
    <row r="1133" spans="1:6" x14ac:dyDescent="0.25">
      <c r="A1133" s="2">
        <v>10678</v>
      </c>
      <c r="B1133" s="2">
        <v>41</v>
      </c>
      <c r="C1133" s="12">
        <v>9.65</v>
      </c>
      <c r="D1133" s="2">
        <v>120</v>
      </c>
      <c r="E1133" s="19">
        <v>0</v>
      </c>
      <c r="F1133" s="15">
        <f>tblOrderDetails[[#This Row],[UnitPrice]]*tblOrderDetails[[#This Row],[Quantity]]</f>
        <v>1158</v>
      </c>
    </row>
    <row r="1134" spans="1:6" x14ac:dyDescent="0.25">
      <c r="A1134" s="1">
        <v>10678</v>
      </c>
      <c r="B1134" s="1">
        <v>54</v>
      </c>
      <c r="C1134" s="11">
        <v>7.45</v>
      </c>
      <c r="D1134" s="1">
        <v>30</v>
      </c>
      <c r="E1134" s="18">
        <v>0</v>
      </c>
      <c r="F1134" s="15">
        <f>tblOrderDetails[[#This Row],[UnitPrice]]*tblOrderDetails[[#This Row],[Quantity]]</f>
        <v>223.5</v>
      </c>
    </row>
    <row r="1135" spans="1:6" x14ac:dyDescent="0.25">
      <c r="A1135" s="2">
        <v>10679</v>
      </c>
      <c r="B1135" s="2">
        <v>59</v>
      </c>
      <c r="C1135" s="12">
        <v>55</v>
      </c>
      <c r="D1135" s="2">
        <v>12</v>
      </c>
      <c r="E1135" s="19">
        <v>0</v>
      </c>
      <c r="F1135" s="15">
        <f>tblOrderDetails[[#This Row],[UnitPrice]]*tblOrderDetails[[#This Row],[Quantity]]</f>
        <v>660</v>
      </c>
    </row>
    <row r="1136" spans="1:6" x14ac:dyDescent="0.25">
      <c r="A1136" s="1">
        <v>10680</v>
      </c>
      <c r="B1136" s="1">
        <v>16</v>
      </c>
      <c r="C1136" s="11">
        <v>17.45</v>
      </c>
      <c r="D1136" s="1">
        <v>50</v>
      </c>
      <c r="E1136" s="18">
        <v>0.25</v>
      </c>
      <c r="F1136" s="15">
        <f>tblOrderDetails[[#This Row],[UnitPrice]]*tblOrderDetails[[#This Row],[Quantity]]</f>
        <v>872.5</v>
      </c>
    </row>
    <row r="1137" spans="1:6" x14ac:dyDescent="0.25">
      <c r="A1137" s="2">
        <v>10680</v>
      </c>
      <c r="B1137" s="2">
        <v>31</v>
      </c>
      <c r="C1137" s="12">
        <v>12.5</v>
      </c>
      <c r="D1137" s="2">
        <v>20</v>
      </c>
      <c r="E1137" s="19">
        <v>0.25</v>
      </c>
      <c r="F1137" s="15">
        <f>tblOrderDetails[[#This Row],[UnitPrice]]*tblOrderDetails[[#This Row],[Quantity]]</f>
        <v>250</v>
      </c>
    </row>
    <row r="1138" spans="1:6" x14ac:dyDescent="0.25">
      <c r="A1138" s="1">
        <v>10680</v>
      </c>
      <c r="B1138" s="1">
        <v>42</v>
      </c>
      <c r="C1138" s="11">
        <v>14</v>
      </c>
      <c r="D1138" s="1">
        <v>40</v>
      </c>
      <c r="E1138" s="18">
        <v>0.25</v>
      </c>
      <c r="F1138" s="15">
        <f>tblOrderDetails[[#This Row],[UnitPrice]]*tblOrderDetails[[#This Row],[Quantity]]</f>
        <v>560</v>
      </c>
    </row>
    <row r="1139" spans="1:6" x14ac:dyDescent="0.25">
      <c r="A1139" s="2">
        <v>10681</v>
      </c>
      <c r="B1139" s="2">
        <v>19</v>
      </c>
      <c r="C1139" s="12">
        <v>9.1999999999999993</v>
      </c>
      <c r="D1139" s="2">
        <v>30</v>
      </c>
      <c r="E1139" s="19">
        <v>0.10000000149011612</v>
      </c>
      <c r="F1139" s="15">
        <f>tblOrderDetails[[#This Row],[UnitPrice]]*tblOrderDetails[[#This Row],[Quantity]]</f>
        <v>276</v>
      </c>
    </row>
    <row r="1140" spans="1:6" x14ac:dyDescent="0.25">
      <c r="A1140" s="1">
        <v>10681</v>
      </c>
      <c r="B1140" s="1">
        <v>21</v>
      </c>
      <c r="C1140" s="11">
        <v>10</v>
      </c>
      <c r="D1140" s="1">
        <v>12</v>
      </c>
      <c r="E1140" s="18">
        <v>0.10000000149011612</v>
      </c>
      <c r="F1140" s="15">
        <f>tblOrderDetails[[#This Row],[UnitPrice]]*tblOrderDetails[[#This Row],[Quantity]]</f>
        <v>120</v>
      </c>
    </row>
    <row r="1141" spans="1:6" x14ac:dyDescent="0.25">
      <c r="A1141" s="2">
        <v>10681</v>
      </c>
      <c r="B1141" s="2">
        <v>64</v>
      </c>
      <c r="C1141" s="12">
        <v>33.25</v>
      </c>
      <c r="D1141" s="2">
        <v>28</v>
      </c>
      <c r="E1141" s="19">
        <v>0</v>
      </c>
      <c r="F1141" s="15">
        <f>tblOrderDetails[[#This Row],[UnitPrice]]*tblOrderDetails[[#This Row],[Quantity]]</f>
        <v>931</v>
      </c>
    </row>
    <row r="1142" spans="1:6" x14ac:dyDescent="0.25">
      <c r="A1142" s="1">
        <v>10682</v>
      </c>
      <c r="B1142" s="1">
        <v>33</v>
      </c>
      <c r="C1142" s="11">
        <v>2.5</v>
      </c>
      <c r="D1142" s="1">
        <v>30</v>
      </c>
      <c r="E1142" s="18">
        <v>0</v>
      </c>
      <c r="F1142" s="15">
        <f>tblOrderDetails[[#This Row],[UnitPrice]]*tblOrderDetails[[#This Row],[Quantity]]</f>
        <v>75</v>
      </c>
    </row>
    <row r="1143" spans="1:6" x14ac:dyDescent="0.25">
      <c r="A1143" s="2">
        <v>10682</v>
      </c>
      <c r="B1143" s="2">
        <v>66</v>
      </c>
      <c r="C1143" s="12">
        <v>17</v>
      </c>
      <c r="D1143" s="2">
        <v>4</v>
      </c>
      <c r="E1143" s="19">
        <v>0</v>
      </c>
      <c r="F1143" s="15">
        <f>tblOrderDetails[[#This Row],[UnitPrice]]*tblOrderDetails[[#This Row],[Quantity]]</f>
        <v>68</v>
      </c>
    </row>
    <row r="1144" spans="1:6" x14ac:dyDescent="0.25">
      <c r="A1144" s="1">
        <v>10682</v>
      </c>
      <c r="B1144" s="1">
        <v>75</v>
      </c>
      <c r="C1144" s="11">
        <v>7.75</v>
      </c>
      <c r="D1144" s="1">
        <v>30</v>
      </c>
      <c r="E1144" s="18">
        <v>0</v>
      </c>
      <c r="F1144" s="15">
        <f>tblOrderDetails[[#This Row],[UnitPrice]]*tblOrderDetails[[#This Row],[Quantity]]</f>
        <v>232.5</v>
      </c>
    </row>
    <row r="1145" spans="1:6" x14ac:dyDescent="0.25">
      <c r="A1145" s="2">
        <v>10683</v>
      </c>
      <c r="B1145" s="2">
        <v>52</v>
      </c>
      <c r="C1145" s="12">
        <v>7</v>
      </c>
      <c r="D1145" s="2">
        <v>9</v>
      </c>
      <c r="E1145" s="19">
        <v>0</v>
      </c>
      <c r="F1145" s="15">
        <f>tblOrderDetails[[#This Row],[UnitPrice]]*tblOrderDetails[[#This Row],[Quantity]]</f>
        <v>63</v>
      </c>
    </row>
    <row r="1146" spans="1:6" x14ac:dyDescent="0.25">
      <c r="A1146" s="1">
        <v>10684</v>
      </c>
      <c r="B1146" s="1">
        <v>40</v>
      </c>
      <c r="C1146" s="11">
        <v>18.399999999999999</v>
      </c>
      <c r="D1146" s="1">
        <v>20</v>
      </c>
      <c r="E1146" s="18">
        <v>0</v>
      </c>
      <c r="F1146" s="15">
        <f>tblOrderDetails[[#This Row],[UnitPrice]]*tblOrderDetails[[#This Row],[Quantity]]</f>
        <v>368</v>
      </c>
    </row>
    <row r="1147" spans="1:6" x14ac:dyDescent="0.25">
      <c r="A1147" s="2">
        <v>10684</v>
      </c>
      <c r="B1147" s="2">
        <v>47</v>
      </c>
      <c r="C1147" s="12">
        <v>9.5</v>
      </c>
      <c r="D1147" s="2">
        <v>40</v>
      </c>
      <c r="E1147" s="19">
        <v>0</v>
      </c>
      <c r="F1147" s="15">
        <f>tblOrderDetails[[#This Row],[UnitPrice]]*tblOrderDetails[[#This Row],[Quantity]]</f>
        <v>380</v>
      </c>
    </row>
    <row r="1148" spans="1:6" x14ac:dyDescent="0.25">
      <c r="A1148" s="1">
        <v>10684</v>
      </c>
      <c r="B1148" s="1">
        <v>60</v>
      </c>
      <c r="C1148" s="11">
        <v>34</v>
      </c>
      <c r="D1148" s="1">
        <v>30</v>
      </c>
      <c r="E1148" s="18">
        <v>0</v>
      </c>
      <c r="F1148" s="15">
        <f>tblOrderDetails[[#This Row],[UnitPrice]]*tblOrderDetails[[#This Row],[Quantity]]</f>
        <v>1020</v>
      </c>
    </row>
    <row r="1149" spans="1:6" x14ac:dyDescent="0.25">
      <c r="A1149" s="2">
        <v>10685</v>
      </c>
      <c r="B1149" s="2">
        <v>10</v>
      </c>
      <c r="C1149" s="12">
        <v>31</v>
      </c>
      <c r="D1149" s="2">
        <v>20</v>
      </c>
      <c r="E1149" s="19">
        <v>0</v>
      </c>
      <c r="F1149" s="15">
        <f>tblOrderDetails[[#This Row],[UnitPrice]]*tblOrderDetails[[#This Row],[Quantity]]</f>
        <v>620</v>
      </c>
    </row>
    <row r="1150" spans="1:6" x14ac:dyDescent="0.25">
      <c r="A1150" s="1">
        <v>10685</v>
      </c>
      <c r="B1150" s="1">
        <v>41</v>
      </c>
      <c r="C1150" s="11">
        <v>9.65</v>
      </c>
      <c r="D1150" s="1">
        <v>4</v>
      </c>
      <c r="E1150" s="18">
        <v>0</v>
      </c>
      <c r="F1150" s="15">
        <f>tblOrderDetails[[#This Row],[UnitPrice]]*tblOrderDetails[[#This Row],[Quantity]]</f>
        <v>38.6</v>
      </c>
    </row>
    <row r="1151" spans="1:6" x14ac:dyDescent="0.25">
      <c r="A1151" s="2">
        <v>10685</v>
      </c>
      <c r="B1151" s="2">
        <v>47</v>
      </c>
      <c r="C1151" s="12">
        <v>9.5</v>
      </c>
      <c r="D1151" s="2">
        <v>15</v>
      </c>
      <c r="E1151" s="19">
        <v>0</v>
      </c>
      <c r="F1151" s="15">
        <f>tblOrderDetails[[#This Row],[UnitPrice]]*tblOrderDetails[[#This Row],[Quantity]]</f>
        <v>142.5</v>
      </c>
    </row>
    <row r="1152" spans="1:6" x14ac:dyDescent="0.25">
      <c r="A1152" s="1">
        <v>10686</v>
      </c>
      <c r="B1152" s="1">
        <v>17</v>
      </c>
      <c r="C1152" s="11">
        <v>39</v>
      </c>
      <c r="D1152" s="1">
        <v>30</v>
      </c>
      <c r="E1152" s="18">
        <v>0.20000000298023224</v>
      </c>
      <c r="F1152" s="15">
        <f>tblOrderDetails[[#This Row],[UnitPrice]]*tblOrderDetails[[#This Row],[Quantity]]</f>
        <v>1170</v>
      </c>
    </row>
    <row r="1153" spans="1:6" x14ac:dyDescent="0.25">
      <c r="A1153" s="2">
        <v>10686</v>
      </c>
      <c r="B1153" s="2">
        <v>26</v>
      </c>
      <c r="C1153" s="12">
        <v>31.23</v>
      </c>
      <c r="D1153" s="2">
        <v>15</v>
      </c>
      <c r="E1153" s="19">
        <v>0</v>
      </c>
      <c r="F1153" s="15">
        <f>tblOrderDetails[[#This Row],[UnitPrice]]*tblOrderDetails[[#This Row],[Quantity]]</f>
        <v>468.45</v>
      </c>
    </row>
    <row r="1154" spans="1:6" x14ac:dyDescent="0.25">
      <c r="A1154" s="1">
        <v>10687</v>
      </c>
      <c r="B1154" s="1">
        <v>9</v>
      </c>
      <c r="C1154" s="11">
        <v>97</v>
      </c>
      <c r="D1154" s="1">
        <v>50</v>
      </c>
      <c r="E1154" s="18">
        <v>0.25</v>
      </c>
      <c r="F1154" s="15">
        <f>tblOrderDetails[[#This Row],[UnitPrice]]*tblOrderDetails[[#This Row],[Quantity]]</f>
        <v>4850</v>
      </c>
    </row>
    <row r="1155" spans="1:6" x14ac:dyDescent="0.25">
      <c r="A1155" s="2">
        <v>10687</v>
      </c>
      <c r="B1155" s="2">
        <v>29</v>
      </c>
      <c r="C1155" s="12">
        <v>123.79</v>
      </c>
      <c r="D1155" s="2">
        <v>10</v>
      </c>
      <c r="E1155" s="19">
        <v>0</v>
      </c>
      <c r="F1155" s="15">
        <f>tblOrderDetails[[#This Row],[UnitPrice]]*tblOrderDetails[[#This Row],[Quantity]]</f>
        <v>1237.9000000000001</v>
      </c>
    </row>
    <row r="1156" spans="1:6" x14ac:dyDescent="0.25">
      <c r="A1156" s="1">
        <v>10687</v>
      </c>
      <c r="B1156" s="1">
        <v>36</v>
      </c>
      <c r="C1156" s="11">
        <v>19</v>
      </c>
      <c r="D1156" s="1">
        <v>6</v>
      </c>
      <c r="E1156" s="18">
        <v>0.25</v>
      </c>
      <c r="F1156" s="15">
        <f>tblOrderDetails[[#This Row],[UnitPrice]]*tblOrderDetails[[#This Row],[Quantity]]</f>
        <v>114</v>
      </c>
    </row>
    <row r="1157" spans="1:6" x14ac:dyDescent="0.25">
      <c r="A1157" s="2">
        <v>10688</v>
      </c>
      <c r="B1157" s="2">
        <v>10</v>
      </c>
      <c r="C1157" s="12">
        <v>31</v>
      </c>
      <c r="D1157" s="2">
        <v>18</v>
      </c>
      <c r="E1157" s="19">
        <v>0.10000000149011612</v>
      </c>
      <c r="F1157" s="15">
        <f>tblOrderDetails[[#This Row],[UnitPrice]]*tblOrderDetails[[#This Row],[Quantity]]</f>
        <v>558</v>
      </c>
    </row>
    <row r="1158" spans="1:6" x14ac:dyDescent="0.25">
      <c r="A1158" s="1">
        <v>10688</v>
      </c>
      <c r="B1158" s="1">
        <v>28</v>
      </c>
      <c r="C1158" s="11">
        <v>45.6</v>
      </c>
      <c r="D1158" s="1">
        <v>60</v>
      </c>
      <c r="E1158" s="18">
        <v>0.10000000149011612</v>
      </c>
      <c r="F1158" s="15">
        <f>tblOrderDetails[[#This Row],[UnitPrice]]*tblOrderDetails[[#This Row],[Quantity]]</f>
        <v>2736</v>
      </c>
    </row>
    <row r="1159" spans="1:6" x14ac:dyDescent="0.25">
      <c r="A1159" s="2">
        <v>10688</v>
      </c>
      <c r="B1159" s="2">
        <v>34</v>
      </c>
      <c r="C1159" s="12">
        <v>14</v>
      </c>
      <c r="D1159" s="2">
        <v>14</v>
      </c>
      <c r="E1159" s="19">
        <v>0</v>
      </c>
      <c r="F1159" s="15">
        <f>tblOrderDetails[[#This Row],[UnitPrice]]*tblOrderDetails[[#This Row],[Quantity]]</f>
        <v>196</v>
      </c>
    </row>
    <row r="1160" spans="1:6" x14ac:dyDescent="0.25">
      <c r="A1160" s="1">
        <v>10689</v>
      </c>
      <c r="B1160" s="1">
        <v>1</v>
      </c>
      <c r="C1160" s="11">
        <v>18</v>
      </c>
      <c r="D1160" s="1">
        <v>35</v>
      </c>
      <c r="E1160" s="18">
        <v>0.25</v>
      </c>
      <c r="F1160" s="15">
        <f>tblOrderDetails[[#This Row],[UnitPrice]]*tblOrderDetails[[#This Row],[Quantity]]</f>
        <v>630</v>
      </c>
    </row>
    <row r="1161" spans="1:6" x14ac:dyDescent="0.25">
      <c r="A1161" s="2">
        <v>10690</v>
      </c>
      <c r="B1161" s="2">
        <v>56</v>
      </c>
      <c r="C1161" s="12">
        <v>38</v>
      </c>
      <c r="D1161" s="2">
        <v>20</v>
      </c>
      <c r="E1161" s="19">
        <v>0.25</v>
      </c>
      <c r="F1161" s="15">
        <f>tblOrderDetails[[#This Row],[UnitPrice]]*tblOrderDetails[[#This Row],[Quantity]]</f>
        <v>760</v>
      </c>
    </row>
    <row r="1162" spans="1:6" x14ac:dyDescent="0.25">
      <c r="A1162" s="1">
        <v>10690</v>
      </c>
      <c r="B1162" s="1">
        <v>77</v>
      </c>
      <c r="C1162" s="11">
        <v>13</v>
      </c>
      <c r="D1162" s="1">
        <v>30</v>
      </c>
      <c r="E1162" s="18">
        <v>0.25</v>
      </c>
      <c r="F1162" s="15">
        <f>tblOrderDetails[[#This Row],[UnitPrice]]*tblOrderDetails[[#This Row],[Quantity]]</f>
        <v>390</v>
      </c>
    </row>
    <row r="1163" spans="1:6" x14ac:dyDescent="0.25">
      <c r="A1163" s="2">
        <v>10691</v>
      </c>
      <c r="B1163" s="2">
        <v>1</v>
      </c>
      <c r="C1163" s="12">
        <v>18</v>
      </c>
      <c r="D1163" s="2">
        <v>30</v>
      </c>
      <c r="E1163" s="19">
        <v>0</v>
      </c>
      <c r="F1163" s="15">
        <f>tblOrderDetails[[#This Row],[UnitPrice]]*tblOrderDetails[[#This Row],[Quantity]]</f>
        <v>540</v>
      </c>
    </row>
    <row r="1164" spans="1:6" x14ac:dyDescent="0.25">
      <c r="A1164" s="1">
        <v>10691</v>
      </c>
      <c r="B1164" s="1">
        <v>29</v>
      </c>
      <c r="C1164" s="11">
        <v>123.79</v>
      </c>
      <c r="D1164" s="1">
        <v>40</v>
      </c>
      <c r="E1164" s="18">
        <v>0</v>
      </c>
      <c r="F1164" s="15">
        <f>tblOrderDetails[[#This Row],[UnitPrice]]*tblOrderDetails[[#This Row],[Quantity]]</f>
        <v>4951.6000000000004</v>
      </c>
    </row>
    <row r="1165" spans="1:6" x14ac:dyDescent="0.25">
      <c r="A1165" s="2">
        <v>10691</v>
      </c>
      <c r="B1165" s="2">
        <v>43</v>
      </c>
      <c r="C1165" s="12">
        <v>46</v>
      </c>
      <c r="D1165" s="2">
        <v>40</v>
      </c>
      <c r="E1165" s="19">
        <v>0</v>
      </c>
      <c r="F1165" s="15">
        <f>tblOrderDetails[[#This Row],[UnitPrice]]*tblOrderDetails[[#This Row],[Quantity]]</f>
        <v>1840</v>
      </c>
    </row>
    <row r="1166" spans="1:6" x14ac:dyDescent="0.25">
      <c r="A1166" s="1">
        <v>10691</v>
      </c>
      <c r="B1166" s="1">
        <v>44</v>
      </c>
      <c r="C1166" s="11">
        <v>19.45</v>
      </c>
      <c r="D1166" s="1">
        <v>24</v>
      </c>
      <c r="E1166" s="18">
        <v>0</v>
      </c>
      <c r="F1166" s="15">
        <f>tblOrderDetails[[#This Row],[UnitPrice]]*tblOrderDetails[[#This Row],[Quantity]]</f>
        <v>466.79999999999995</v>
      </c>
    </row>
    <row r="1167" spans="1:6" x14ac:dyDescent="0.25">
      <c r="A1167" s="2">
        <v>10691</v>
      </c>
      <c r="B1167" s="2">
        <v>62</v>
      </c>
      <c r="C1167" s="12">
        <v>49.3</v>
      </c>
      <c r="D1167" s="2">
        <v>48</v>
      </c>
      <c r="E1167" s="19">
        <v>0</v>
      </c>
      <c r="F1167" s="15">
        <f>tblOrderDetails[[#This Row],[UnitPrice]]*tblOrderDetails[[#This Row],[Quantity]]</f>
        <v>2366.3999999999996</v>
      </c>
    </row>
    <row r="1168" spans="1:6" x14ac:dyDescent="0.25">
      <c r="A1168" s="1">
        <v>10692</v>
      </c>
      <c r="B1168" s="1">
        <v>63</v>
      </c>
      <c r="C1168" s="11">
        <v>43.9</v>
      </c>
      <c r="D1168" s="1">
        <v>20</v>
      </c>
      <c r="E1168" s="18">
        <v>0</v>
      </c>
      <c r="F1168" s="15">
        <f>tblOrderDetails[[#This Row],[UnitPrice]]*tblOrderDetails[[#This Row],[Quantity]]</f>
        <v>878</v>
      </c>
    </row>
    <row r="1169" spans="1:6" x14ac:dyDescent="0.25">
      <c r="A1169" s="2">
        <v>10693</v>
      </c>
      <c r="B1169" s="2">
        <v>9</v>
      </c>
      <c r="C1169" s="12">
        <v>97</v>
      </c>
      <c r="D1169" s="2">
        <v>6</v>
      </c>
      <c r="E1169" s="19">
        <v>0</v>
      </c>
      <c r="F1169" s="15">
        <f>tblOrderDetails[[#This Row],[UnitPrice]]*tblOrderDetails[[#This Row],[Quantity]]</f>
        <v>582</v>
      </c>
    </row>
    <row r="1170" spans="1:6" x14ac:dyDescent="0.25">
      <c r="A1170" s="1">
        <v>10693</v>
      </c>
      <c r="B1170" s="1">
        <v>54</v>
      </c>
      <c r="C1170" s="11">
        <v>7.45</v>
      </c>
      <c r="D1170" s="1">
        <v>60</v>
      </c>
      <c r="E1170" s="18">
        <v>0.15000000596046448</v>
      </c>
      <c r="F1170" s="15">
        <f>tblOrderDetails[[#This Row],[UnitPrice]]*tblOrderDetails[[#This Row],[Quantity]]</f>
        <v>447</v>
      </c>
    </row>
    <row r="1171" spans="1:6" x14ac:dyDescent="0.25">
      <c r="A1171" s="2">
        <v>10693</v>
      </c>
      <c r="B1171" s="2">
        <v>69</v>
      </c>
      <c r="C1171" s="12">
        <v>36</v>
      </c>
      <c r="D1171" s="2">
        <v>30</v>
      </c>
      <c r="E1171" s="19">
        <v>0.15000000596046448</v>
      </c>
      <c r="F1171" s="15">
        <f>tblOrderDetails[[#This Row],[UnitPrice]]*tblOrderDetails[[#This Row],[Quantity]]</f>
        <v>1080</v>
      </c>
    </row>
    <row r="1172" spans="1:6" x14ac:dyDescent="0.25">
      <c r="A1172" s="1">
        <v>10693</v>
      </c>
      <c r="B1172" s="1">
        <v>73</v>
      </c>
      <c r="C1172" s="11">
        <v>15</v>
      </c>
      <c r="D1172" s="1">
        <v>15</v>
      </c>
      <c r="E1172" s="18">
        <v>0.15000000596046448</v>
      </c>
      <c r="F1172" s="15">
        <f>tblOrderDetails[[#This Row],[UnitPrice]]*tblOrderDetails[[#This Row],[Quantity]]</f>
        <v>225</v>
      </c>
    </row>
    <row r="1173" spans="1:6" x14ac:dyDescent="0.25">
      <c r="A1173" s="2">
        <v>10694</v>
      </c>
      <c r="B1173" s="2">
        <v>7</v>
      </c>
      <c r="C1173" s="12">
        <v>30</v>
      </c>
      <c r="D1173" s="2">
        <v>90</v>
      </c>
      <c r="E1173" s="19">
        <v>0</v>
      </c>
      <c r="F1173" s="15">
        <f>tblOrderDetails[[#This Row],[UnitPrice]]*tblOrderDetails[[#This Row],[Quantity]]</f>
        <v>2700</v>
      </c>
    </row>
    <row r="1174" spans="1:6" x14ac:dyDescent="0.25">
      <c r="A1174" s="1">
        <v>10694</v>
      </c>
      <c r="B1174" s="1">
        <v>59</v>
      </c>
      <c r="C1174" s="11">
        <v>55</v>
      </c>
      <c r="D1174" s="1">
        <v>25</v>
      </c>
      <c r="E1174" s="18">
        <v>0</v>
      </c>
      <c r="F1174" s="15">
        <f>tblOrderDetails[[#This Row],[UnitPrice]]*tblOrderDetails[[#This Row],[Quantity]]</f>
        <v>1375</v>
      </c>
    </row>
    <row r="1175" spans="1:6" x14ac:dyDescent="0.25">
      <c r="A1175" s="2">
        <v>10694</v>
      </c>
      <c r="B1175" s="2">
        <v>70</v>
      </c>
      <c r="C1175" s="12">
        <v>15</v>
      </c>
      <c r="D1175" s="2">
        <v>50</v>
      </c>
      <c r="E1175" s="19">
        <v>0</v>
      </c>
      <c r="F1175" s="15">
        <f>tblOrderDetails[[#This Row],[UnitPrice]]*tblOrderDetails[[#This Row],[Quantity]]</f>
        <v>750</v>
      </c>
    </row>
    <row r="1176" spans="1:6" x14ac:dyDescent="0.25">
      <c r="A1176" s="1">
        <v>10695</v>
      </c>
      <c r="B1176" s="1">
        <v>8</v>
      </c>
      <c r="C1176" s="11">
        <v>40</v>
      </c>
      <c r="D1176" s="1">
        <v>10</v>
      </c>
      <c r="E1176" s="18">
        <v>0</v>
      </c>
      <c r="F1176" s="15">
        <f>tblOrderDetails[[#This Row],[UnitPrice]]*tblOrderDetails[[#This Row],[Quantity]]</f>
        <v>400</v>
      </c>
    </row>
    <row r="1177" spans="1:6" x14ac:dyDescent="0.25">
      <c r="A1177" s="2">
        <v>10695</v>
      </c>
      <c r="B1177" s="2">
        <v>12</v>
      </c>
      <c r="C1177" s="12">
        <v>38</v>
      </c>
      <c r="D1177" s="2">
        <v>4</v>
      </c>
      <c r="E1177" s="19">
        <v>0</v>
      </c>
      <c r="F1177" s="15">
        <f>tblOrderDetails[[#This Row],[UnitPrice]]*tblOrderDetails[[#This Row],[Quantity]]</f>
        <v>152</v>
      </c>
    </row>
    <row r="1178" spans="1:6" x14ac:dyDescent="0.25">
      <c r="A1178" s="1">
        <v>10695</v>
      </c>
      <c r="B1178" s="1">
        <v>24</v>
      </c>
      <c r="C1178" s="11">
        <v>4.5</v>
      </c>
      <c r="D1178" s="1">
        <v>20</v>
      </c>
      <c r="E1178" s="18">
        <v>0</v>
      </c>
      <c r="F1178" s="15">
        <f>tblOrderDetails[[#This Row],[UnitPrice]]*tblOrderDetails[[#This Row],[Quantity]]</f>
        <v>90</v>
      </c>
    </row>
    <row r="1179" spans="1:6" x14ac:dyDescent="0.25">
      <c r="A1179" s="2">
        <v>10696</v>
      </c>
      <c r="B1179" s="2">
        <v>17</v>
      </c>
      <c r="C1179" s="12">
        <v>39</v>
      </c>
      <c r="D1179" s="2">
        <v>20</v>
      </c>
      <c r="E1179" s="19">
        <v>0</v>
      </c>
      <c r="F1179" s="15">
        <f>tblOrderDetails[[#This Row],[UnitPrice]]*tblOrderDetails[[#This Row],[Quantity]]</f>
        <v>780</v>
      </c>
    </row>
    <row r="1180" spans="1:6" x14ac:dyDescent="0.25">
      <c r="A1180" s="1">
        <v>10696</v>
      </c>
      <c r="B1180" s="1">
        <v>46</v>
      </c>
      <c r="C1180" s="11">
        <v>12</v>
      </c>
      <c r="D1180" s="1">
        <v>18</v>
      </c>
      <c r="E1180" s="18">
        <v>0</v>
      </c>
      <c r="F1180" s="15">
        <f>tblOrderDetails[[#This Row],[UnitPrice]]*tblOrderDetails[[#This Row],[Quantity]]</f>
        <v>216</v>
      </c>
    </row>
    <row r="1181" spans="1:6" x14ac:dyDescent="0.25">
      <c r="A1181" s="2">
        <v>10697</v>
      </c>
      <c r="B1181" s="2">
        <v>19</v>
      </c>
      <c r="C1181" s="12">
        <v>9.1999999999999993</v>
      </c>
      <c r="D1181" s="2">
        <v>7</v>
      </c>
      <c r="E1181" s="19">
        <v>0.25</v>
      </c>
      <c r="F1181" s="15">
        <f>tblOrderDetails[[#This Row],[UnitPrice]]*tblOrderDetails[[#This Row],[Quantity]]</f>
        <v>64.399999999999991</v>
      </c>
    </row>
    <row r="1182" spans="1:6" x14ac:dyDescent="0.25">
      <c r="A1182" s="1">
        <v>10697</v>
      </c>
      <c r="B1182" s="1">
        <v>35</v>
      </c>
      <c r="C1182" s="11">
        <v>18</v>
      </c>
      <c r="D1182" s="1">
        <v>9</v>
      </c>
      <c r="E1182" s="18">
        <v>0.25</v>
      </c>
      <c r="F1182" s="15">
        <f>tblOrderDetails[[#This Row],[UnitPrice]]*tblOrderDetails[[#This Row],[Quantity]]</f>
        <v>162</v>
      </c>
    </row>
    <row r="1183" spans="1:6" x14ac:dyDescent="0.25">
      <c r="A1183" s="2">
        <v>10697</v>
      </c>
      <c r="B1183" s="2">
        <v>58</v>
      </c>
      <c r="C1183" s="12">
        <v>13.25</v>
      </c>
      <c r="D1183" s="2">
        <v>30</v>
      </c>
      <c r="E1183" s="19">
        <v>0.25</v>
      </c>
      <c r="F1183" s="15">
        <f>tblOrderDetails[[#This Row],[UnitPrice]]*tblOrderDetails[[#This Row],[Quantity]]</f>
        <v>397.5</v>
      </c>
    </row>
    <row r="1184" spans="1:6" x14ac:dyDescent="0.25">
      <c r="A1184" s="1">
        <v>10697</v>
      </c>
      <c r="B1184" s="1">
        <v>70</v>
      </c>
      <c r="C1184" s="11">
        <v>15</v>
      </c>
      <c r="D1184" s="1">
        <v>30</v>
      </c>
      <c r="E1184" s="18">
        <v>0.25</v>
      </c>
      <c r="F1184" s="15">
        <f>tblOrderDetails[[#This Row],[UnitPrice]]*tblOrderDetails[[#This Row],[Quantity]]</f>
        <v>450</v>
      </c>
    </row>
    <row r="1185" spans="1:6" x14ac:dyDescent="0.25">
      <c r="A1185" s="2">
        <v>10698</v>
      </c>
      <c r="B1185" s="2">
        <v>11</v>
      </c>
      <c r="C1185" s="12">
        <v>21</v>
      </c>
      <c r="D1185" s="2">
        <v>15</v>
      </c>
      <c r="E1185" s="19">
        <v>0</v>
      </c>
      <c r="F1185" s="15">
        <f>tblOrderDetails[[#This Row],[UnitPrice]]*tblOrderDetails[[#This Row],[Quantity]]</f>
        <v>315</v>
      </c>
    </row>
    <row r="1186" spans="1:6" x14ac:dyDescent="0.25">
      <c r="A1186" s="1">
        <v>10698</v>
      </c>
      <c r="B1186" s="1">
        <v>17</v>
      </c>
      <c r="C1186" s="11">
        <v>39</v>
      </c>
      <c r="D1186" s="1">
        <v>8</v>
      </c>
      <c r="E1186" s="18">
        <v>5.000000074505806E-2</v>
      </c>
      <c r="F1186" s="15">
        <f>tblOrderDetails[[#This Row],[UnitPrice]]*tblOrderDetails[[#This Row],[Quantity]]</f>
        <v>312</v>
      </c>
    </row>
    <row r="1187" spans="1:6" x14ac:dyDescent="0.25">
      <c r="A1187" s="2">
        <v>10698</v>
      </c>
      <c r="B1187" s="2">
        <v>29</v>
      </c>
      <c r="C1187" s="12">
        <v>123.79</v>
      </c>
      <c r="D1187" s="2">
        <v>12</v>
      </c>
      <c r="E1187" s="19">
        <v>5.000000074505806E-2</v>
      </c>
      <c r="F1187" s="15">
        <f>tblOrderDetails[[#This Row],[UnitPrice]]*tblOrderDetails[[#This Row],[Quantity]]</f>
        <v>1485.48</v>
      </c>
    </row>
    <row r="1188" spans="1:6" x14ac:dyDescent="0.25">
      <c r="A1188" s="1">
        <v>10698</v>
      </c>
      <c r="B1188" s="1">
        <v>65</v>
      </c>
      <c r="C1188" s="11">
        <v>21.05</v>
      </c>
      <c r="D1188" s="1">
        <v>65</v>
      </c>
      <c r="E1188" s="18">
        <v>5.000000074505806E-2</v>
      </c>
      <c r="F1188" s="15">
        <f>tblOrderDetails[[#This Row],[UnitPrice]]*tblOrderDetails[[#This Row],[Quantity]]</f>
        <v>1368.25</v>
      </c>
    </row>
    <row r="1189" spans="1:6" x14ac:dyDescent="0.25">
      <c r="A1189" s="2">
        <v>10698</v>
      </c>
      <c r="B1189" s="2">
        <v>70</v>
      </c>
      <c r="C1189" s="12">
        <v>15</v>
      </c>
      <c r="D1189" s="2">
        <v>8</v>
      </c>
      <c r="E1189" s="19">
        <v>5.000000074505806E-2</v>
      </c>
      <c r="F1189" s="15">
        <f>tblOrderDetails[[#This Row],[UnitPrice]]*tblOrderDetails[[#This Row],[Quantity]]</f>
        <v>120</v>
      </c>
    </row>
    <row r="1190" spans="1:6" x14ac:dyDescent="0.25">
      <c r="A1190" s="1">
        <v>10699</v>
      </c>
      <c r="B1190" s="1">
        <v>47</v>
      </c>
      <c r="C1190" s="11">
        <v>9.5</v>
      </c>
      <c r="D1190" s="1">
        <v>12</v>
      </c>
      <c r="E1190" s="18">
        <v>0</v>
      </c>
      <c r="F1190" s="15">
        <f>tblOrderDetails[[#This Row],[UnitPrice]]*tblOrderDetails[[#This Row],[Quantity]]</f>
        <v>114</v>
      </c>
    </row>
    <row r="1191" spans="1:6" x14ac:dyDescent="0.25">
      <c r="A1191" s="2">
        <v>10700</v>
      </c>
      <c r="B1191" s="2">
        <v>1</v>
      </c>
      <c r="C1191" s="12">
        <v>18</v>
      </c>
      <c r="D1191" s="2">
        <v>5</v>
      </c>
      <c r="E1191" s="19">
        <v>0.20000000298023224</v>
      </c>
      <c r="F1191" s="15">
        <f>tblOrderDetails[[#This Row],[UnitPrice]]*tblOrderDetails[[#This Row],[Quantity]]</f>
        <v>90</v>
      </c>
    </row>
    <row r="1192" spans="1:6" x14ac:dyDescent="0.25">
      <c r="A1192" s="1">
        <v>10700</v>
      </c>
      <c r="B1192" s="1">
        <v>34</v>
      </c>
      <c r="C1192" s="11">
        <v>14</v>
      </c>
      <c r="D1192" s="1">
        <v>12</v>
      </c>
      <c r="E1192" s="18">
        <v>0.20000000298023224</v>
      </c>
      <c r="F1192" s="15">
        <f>tblOrderDetails[[#This Row],[UnitPrice]]*tblOrderDetails[[#This Row],[Quantity]]</f>
        <v>168</v>
      </c>
    </row>
    <row r="1193" spans="1:6" x14ac:dyDescent="0.25">
      <c r="A1193" s="2">
        <v>10700</v>
      </c>
      <c r="B1193" s="2">
        <v>68</v>
      </c>
      <c r="C1193" s="12">
        <v>12.5</v>
      </c>
      <c r="D1193" s="2">
        <v>40</v>
      </c>
      <c r="E1193" s="19">
        <v>0.20000000298023224</v>
      </c>
      <c r="F1193" s="15">
        <f>tblOrderDetails[[#This Row],[UnitPrice]]*tblOrderDetails[[#This Row],[Quantity]]</f>
        <v>500</v>
      </c>
    </row>
    <row r="1194" spans="1:6" x14ac:dyDescent="0.25">
      <c r="A1194" s="1">
        <v>10700</v>
      </c>
      <c r="B1194" s="1">
        <v>71</v>
      </c>
      <c r="C1194" s="11">
        <v>21.5</v>
      </c>
      <c r="D1194" s="1">
        <v>60</v>
      </c>
      <c r="E1194" s="18">
        <v>0.20000000298023224</v>
      </c>
      <c r="F1194" s="15">
        <f>tblOrderDetails[[#This Row],[UnitPrice]]*tblOrderDetails[[#This Row],[Quantity]]</f>
        <v>1290</v>
      </c>
    </row>
    <row r="1195" spans="1:6" x14ac:dyDescent="0.25">
      <c r="A1195" s="2">
        <v>10701</v>
      </c>
      <c r="B1195" s="2">
        <v>59</v>
      </c>
      <c r="C1195" s="12">
        <v>55</v>
      </c>
      <c r="D1195" s="2">
        <v>42</v>
      </c>
      <c r="E1195" s="19">
        <v>0.15000000596046448</v>
      </c>
      <c r="F1195" s="15">
        <f>tblOrderDetails[[#This Row],[UnitPrice]]*tblOrderDetails[[#This Row],[Quantity]]</f>
        <v>2310</v>
      </c>
    </row>
    <row r="1196" spans="1:6" x14ac:dyDescent="0.25">
      <c r="A1196" s="1">
        <v>10701</v>
      </c>
      <c r="B1196" s="1">
        <v>71</v>
      </c>
      <c r="C1196" s="11">
        <v>21.5</v>
      </c>
      <c r="D1196" s="1">
        <v>20</v>
      </c>
      <c r="E1196" s="18">
        <v>0.15000000596046448</v>
      </c>
      <c r="F1196" s="15">
        <f>tblOrderDetails[[#This Row],[UnitPrice]]*tblOrderDetails[[#This Row],[Quantity]]</f>
        <v>430</v>
      </c>
    </row>
    <row r="1197" spans="1:6" x14ac:dyDescent="0.25">
      <c r="A1197" s="2">
        <v>10701</v>
      </c>
      <c r="B1197" s="2">
        <v>76</v>
      </c>
      <c r="C1197" s="12">
        <v>18</v>
      </c>
      <c r="D1197" s="2">
        <v>35</v>
      </c>
      <c r="E1197" s="19">
        <v>0.15000000596046448</v>
      </c>
      <c r="F1197" s="15">
        <f>tblOrderDetails[[#This Row],[UnitPrice]]*tblOrderDetails[[#This Row],[Quantity]]</f>
        <v>630</v>
      </c>
    </row>
    <row r="1198" spans="1:6" x14ac:dyDescent="0.25">
      <c r="A1198" s="1">
        <v>10702</v>
      </c>
      <c r="B1198" s="1">
        <v>3</v>
      </c>
      <c r="C1198" s="11">
        <v>10</v>
      </c>
      <c r="D1198" s="1">
        <v>6</v>
      </c>
      <c r="E1198" s="18">
        <v>0</v>
      </c>
      <c r="F1198" s="15">
        <f>tblOrderDetails[[#This Row],[UnitPrice]]*tblOrderDetails[[#This Row],[Quantity]]</f>
        <v>60</v>
      </c>
    </row>
    <row r="1199" spans="1:6" x14ac:dyDescent="0.25">
      <c r="A1199" s="2">
        <v>10702</v>
      </c>
      <c r="B1199" s="2">
        <v>76</v>
      </c>
      <c r="C1199" s="12">
        <v>18</v>
      </c>
      <c r="D1199" s="2">
        <v>15</v>
      </c>
      <c r="E1199" s="19">
        <v>0</v>
      </c>
      <c r="F1199" s="15">
        <f>tblOrderDetails[[#This Row],[UnitPrice]]*tblOrderDetails[[#This Row],[Quantity]]</f>
        <v>270</v>
      </c>
    </row>
    <row r="1200" spans="1:6" x14ac:dyDescent="0.25">
      <c r="A1200" s="1">
        <v>10703</v>
      </c>
      <c r="B1200" s="1">
        <v>2</v>
      </c>
      <c r="C1200" s="11">
        <v>19</v>
      </c>
      <c r="D1200" s="1">
        <v>5</v>
      </c>
      <c r="E1200" s="18">
        <v>0</v>
      </c>
      <c r="F1200" s="15">
        <f>tblOrderDetails[[#This Row],[UnitPrice]]*tblOrderDetails[[#This Row],[Quantity]]</f>
        <v>95</v>
      </c>
    </row>
    <row r="1201" spans="1:6" x14ac:dyDescent="0.25">
      <c r="A1201" s="2">
        <v>10703</v>
      </c>
      <c r="B1201" s="2">
        <v>59</v>
      </c>
      <c r="C1201" s="12">
        <v>55</v>
      </c>
      <c r="D1201" s="2">
        <v>35</v>
      </c>
      <c r="E1201" s="19">
        <v>0</v>
      </c>
      <c r="F1201" s="15">
        <f>tblOrderDetails[[#This Row],[UnitPrice]]*tblOrderDetails[[#This Row],[Quantity]]</f>
        <v>1925</v>
      </c>
    </row>
    <row r="1202" spans="1:6" x14ac:dyDescent="0.25">
      <c r="A1202" s="1">
        <v>10703</v>
      </c>
      <c r="B1202" s="1">
        <v>73</v>
      </c>
      <c r="C1202" s="11">
        <v>15</v>
      </c>
      <c r="D1202" s="1">
        <v>35</v>
      </c>
      <c r="E1202" s="18">
        <v>0</v>
      </c>
      <c r="F1202" s="15">
        <f>tblOrderDetails[[#This Row],[UnitPrice]]*tblOrderDetails[[#This Row],[Quantity]]</f>
        <v>525</v>
      </c>
    </row>
    <row r="1203" spans="1:6" x14ac:dyDescent="0.25">
      <c r="A1203" s="2">
        <v>10704</v>
      </c>
      <c r="B1203" s="2">
        <v>4</v>
      </c>
      <c r="C1203" s="12">
        <v>22</v>
      </c>
      <c r="D1203" s="2">
        <v>6</v>
      </c>
      <c r="E1203" s="19">
        <v>0</v>
      </c>
      <c r="F1203" s="15">
        <f>tblOrderDetails[[#This Row],[UnitPrice]]*tblOrderDetails[[#This Row],[Quantity]]</f>
        <v>132</v>
      </c>
    </row>
    <row r="1204" spans="1:6" x14ac:dyDescent="0.25">
      <c r="A1204" s="1">
        <v>10704</v>
      </c>
      <c r="B1204" s="1">
        <v>24</v>
      </c>
      <c r="C1204" s="11">
        <v>4.5</v>
      </c>
      <c r="D1204" s="1">
        <v>35</v>
      </c>
      <c r="E1204" s="18">
        <v>0</v>
      </c>
      <c r="F1204" s="15">
        <f>tblOrderDetails[[#This Row],[UnitPrice]]*tblOrderDetails[[#This Row],[Quantity]]</f>
        <v>157.5</v>
      </c>
    </row>
    <row r="1205" spans="1:6" x14ac:dyDescent="0.25">
      <c r="A1205" s="2">
        <v>10704</v>
      </c>
      <c r="B1205" s="2">
        <v>48</v>
      </c>
      <c r="C1205" s="12">
        <v>12.75</v>
      </c>
      <c r="D1205" s="2">
        <v>24</v>
      </c>
      <c r="E1205" s="19">
        <v>0</v>
      </c>
      <c r="F1205" s="15">
        <f>tblOrderDetails[[#This Row],[UnitPrice]]*tblOrderDetails[[#This Row],[Quantity]]</f>
        <v>306</v>
      </c>
    </row>
    <row r="1206" spans="1:6" x14ac:dyDescent="0.25">
      <c r="A1206" s="1">
        <v>10705</v>
      </c>
      <c r="B1206" s="1">
        <v>31</v>
      </c>
      <c r="C1206" s="11">
        <v>12.5</v>
      </c>
      <c r="D1206" s="1">
        <v>20</v>
      </c>
      <c r="E1206" s="18">
        <v>0</v>
      </c>
      <c r="F1206" s="15">
        <f>tblOrderDetails[[#This Row],[UnitPrice]]*tblOrderDetails[[#This Row],[Quantity]]</f>
        <v>250</v>
      </c>
    </row>
    <row r="1207" spans="1:6" x14ac:dyDescent="0.25">
      <c r="A1207" s="2">
        <v>10705</v>
      </c>
      <c r="B1207" s="2">
        <v>32</v>
      </c>
      <c r="C1207" s="12">
        <v>32</v>
      </c>
      <c r="D1207" s="2">
        <v>4</v>
      </c>
      <c r="E1207" s="19">
        <v>0</v>
      </c>
      <c r="F1207" s="15">
        <f>tblOrderDetails[[#This Row],[UnitPrice]]*tblOrderDetails[[#This Row],[Quantity]]</f>
        <v>128</v>
      </c>
    </row>
    <row r="1208" spans="1:6" x14ac:dyDescent="0.25">
      <c r="A1208" s="1">
        <v>10706</v>
      </c>
      <c r="B1208" s="1">
        <v>16</v>
      </c>
      <c r="C1208" s="11">
        <v>17.45</v>
      </c>
      <c r="D1208" s="1">
        <v>20</v>
      </c>
      <c r="E1208" s="18">
        <v>0</v>
      </c>
      <c r="F1208" s="15">
        <f>tblOrderDetails[[#This Row],[UnitPrice]]*tblOrderDetails[[#This Row],[Quantity]]</f>
        <v>349</v>
      </c>
    </row>
    <row r="1209" spans="1:6" x14ac:dyDescent="0.25">
      <c r="A1209" s="2">
        <v>10706</v>
      </c>
      <c r="B1209" s="2">
        <v>43</v>
      </c>
      <c r="C1209" s="12">
        <v>46</v>
      </c>
      <c r="D1209" s="2">
        <v>24</v>
      </c>
      <c r="E1209" s="19">
        <v>0</v>
      </c>
      <c r="F1209" s="15">
        <f>tblOrderDetails[[#This Row],[UnitPrice]]*tblOrderDetails[[#This Row],[Quantity]]</f>
        <v>1104</v>
      </c>
    </row>
    <row r="1210" spans="1:6" x14ac:dyDescent="0.25">
      <c r="A1210" s="1">
        <v>10706</v>
      </c>
      <c r="B1210" s="1">
        <v>59</v>
      </c>
      <c r="C1210" s="11">
        <v>55</v>
      </c>
      <c r="D1210" s="1">
        <v>8</v>
      </c>
      <c r="E1210" s="18">
        <v>0</v>
      </c>
      <c r="F1210" s="15">
        <f>tblOrderDetails[[#This Row],[UnitPrice]]*tblOrderDetails[[#This Row],[Quantity]]</f>
        <v>440</v>
      </c>
    </row>
    <row r="1211" spans="1:6" x14ac:dyDescent="0.25">
      <c r="A1211" s="2">
        <v>10707</v>
      </c>
      <c r="B1211" s="2">
        <v>55</v>
      </c>
      <c r="C1211" s="12">
        <v>24</v>
      </c>
      <c r="D1211" s="2">
        <v>21</v>
      </c>
      <c r="E1211" s="19">
        <v>0</v>
      </c>
      <c r="F1211" s="15">
        <f>tblOrderDetails[[#This Row],[UnitPrice]]*tblOrderDetails[[#This Row],[Quantity]]</f>
        <v>504</v>
      </c>
    </row>
    <row r="1212" spans="1:6" x14ac:dyDescent="0.25">
      <c r="A1212" s="1">
        <v>10707</v>
      </c>
      <c r="B1212" s="1">
        <v>57</v>
      </c>
      <c r="C1212" s="11">
        <v>19.5</v>
      </c>
      <c r="D1212" s="1">
        <v>40</v>
      </c>
      <c r="E1212" s="18">
        <v>0</v>
      </c>
      <c r="F1212" s="15">
        <f>tblOrderDetails[[#This Row],[UnitPrice]]*tblOrderDetails[[#This Row],[Quantity]]</f>
        <v>780</v>
      </c>
    </row>
    <row r="1213" spans="1:6" x14ac:dyDescent="0.25">
      <c r="A1213" s="2">
        <v>10707</v>
      </c>
      <c r="B1213" s="2">
        <v>70</v>
      </c>
      <c r="C1213" s="12">
        <v>15</v>
      </c>
      <c r="D1213" s="2">
        <v>28</v>
      </c>
      <c r="E1213" s="19">
        <v>0.15000000596046448</v>
      </c>
      <c r="F1213" s="15">
        <f>tblOrderDetails[[#This Row],[UnitPrice]]*tblOrderDetails[[#This Row],[Quantity]]</f>
        <v>420</v>
      </c>
    </row>
    <row r="1214" spans="1:6" x14ac:dyDescent="0.25">
      <c r="A1214" s="1">
        <v>10708</v>
      </c>
      <c r="B1214" s="1">
        <v>5</v>
      </c>
      <c r="C1214" s="11">
        <v>21.35</v>
      </c>
      <c r="D1214" s="1">
        <v>4</v>
      </c>
      <c r="E1214" s="18">
        <v>0</v>
      </c>
      <c r="F1214" s="15">
        <f>tblOrderDetails[[#This Row],[UnitPrice]]*tblOrderDetails[[#This Row],[Quantity]]</f>
        <v>85.4</v>
      </c>
    </row>
    <row r="1215" spans="1:6" x14ac:dyDescent="0.25">
      <c r="A1215" s="2">
        <v>10708</v>
      </c>
      <c r="B1215" s="2">
        <v>36</v>
      </c>
      <c r="C1215" s="12">
        <v>19</v>
      </c>
      <c r="D1215" s="2">
        <v>5</v>
      </c>
      <c r="E1215" s="19">
        <v>0</v>
      </c>
      <c r="F1215" s="15">
        <f>tblOrderDetails[[#This Row],[UnitPrice]]*tblOrderDetails[[#This Row],[Quantity]]</f>
        <v>95</v>
      </c>
    </row>
    <row r="1216" spans="1:6" x14ac:dyDescent="0.25">
      <c r="A1216" s="1">
        <v>10709</v>
      </c>
      <c r="B1216" s="1">
        <v>8</v>
      </c>
      <c r="C1216" s="11">
        <v>40</v>
      </c>
      <c r="D1216" s="1">
        <v>40</v>
      </c>
      <c r="E1216" s="18">
        <v>0</v>
      </c>
      <c r="F1216" s="15">
        <f>tblOrderDetails[[#This Row],[UnitPrice]]*tblOrderDetails[[#This Row],[Quantity]]</f>
        <v>1600</v>
      </c>
    </row>
    <row r="1217" spans="1:6" x14ac:dyDescent="0.25">
      <c r="A1217" s="2">
        <v>10709</v>
      </c>
      <c r="B1217" s="2">
        <v>51</v>
      </c>
      <c r="C1217" s="12">
        <v>53</v>
      </c>
      <c r="D1217" s="2">
        <v>28</v>
      </c>
      <c r="E1217" s="19">
        <v>0</v>
      </c>
      <c r="F1217" s="15">
        <f>tblOrderDetails[[#This Row],[UnitPrice]]*tblOrderDetails[[#This Row],[Quantity]]</f>
        <v>1484</v>
      </c>
    </row>
    <row r="1218" spans="1:6" x14ac:dyDescent="0.25">
      <c r="A1218" s="1">
        <v>10709</v>
      </c>
      <c r="B1218" s="1">
        <v>60</v>
      </c>
      <c r="C1218" s="11">
        <v>34</v>
      </c>
      <c r="D1218" s="1">
        <v>10</v>
      </c>
      <c r="E1218" s="18">
        <v>0</v>
      </c>
      <c r="F1218" s="15">
        <f>tblOrderDetails[[#This Row],[UnitPrice]]*tblOrderDetails[[#This Row],[Quantity]]</f>
        <v>340</v>
      </c>
    </row>
    <row r="1219" spans="1:6" x14ac:dyDescent="0.25">
      <c r="A1219" s="2">
        <v>10710</v>
      </c>
      <c r="B1219" s="2">
        <v>19</v>
      </c>
      <c r="C1219" s="12">
        <v>9.1999999999999993</v>
      </c>
      <c r="D1219" s="2">
        <v>5</v>
      </c>
      <c r="E1219" s="19">
        <v>0</v>
      </c>
      <c r="F1219" s="15">
        <f>tblOrderDetails[[#This Row],[UnitPrice]]*tblOrderDetails[[#This Row],[Quantity]]</f>
        <v>46</v>
      </c>
    </row>
    <row r="1220" spans="1:6" x14ac:dyDescent="0.25">
      <c r="A1220" s="1">
        <v>10710</v>
      </c>
      <c r="B1220" s="1">
        <v>47</v>
      </c>
      <c r="C1220" s="11">
        <v>9.5</v>
      </c>
      <c r="D1220" s="1">
        <v>5</v>
      </c>
      <c r="E1220" s="18">
        <v>0</v>
      </c>
      <c r="F1220" s="15">
        <f>tblOrderDetails[[#This Row],[UnitPrice]]*tblOrderDetails[[#This Row],[Quantity]]</f>
        <v>47.5</v>
      </c>
    </row>
    <row r="1221" spans="1:6" x14ac:dyDescent="0.25">
      <c r="A1221" s="2">
        <v>10711</v>
      </c>
      <c r="B1221" s="2">
        <v>19</v>
      </c>
      <c r="C1221" s="12">
        <v>9.1999999999999993</v>
      </c>
      <c r="D1221" s="2">
        <v>12</v>
      </c>
      <c r="E1221" s="19">
        <v>0</v>
      </c>
      <c r="F1221" s="15">
        <f>tblOrderDetails[[#This Row],[UnitPrice]]*tblOrderDetails[[#This Row],[Quantity]]</f>
        <v>110.39999999999999</v>
      </c>
    </row>
    <row r="1222" spans="1:6" x14ac:dyDescent="0.25">
      <c r="A1222" s="1">
        <v>10711</v>
      </c>
      <c r="B1222" s="1">
        <v>41</v>
      </c>
      <c r="C1222" s="11">
        <v>9.65</v>
      </c>
      <c r="D1222" s="1">
        <v>42</v>
      </c>
      <c r="E1222" s="18">
        <v>0</v>
      </c>
      <c r="F1222" s="15">
        <f>tblOrderDetails[[#This Row],[UnitPrice]]*tblOrderDetails[[#This Row],[Quantity]]</f>
        <v>405.3</v>
      </c>
    </row>
    <row r="1223" spans="1:6" x14ac:dyDescent="0.25">
      <c r="A1223" s="2">
        <v>10711</v>
      </c>
      <c r="B1223" s="2">
        <v>53</v>
      </c>
      <c r="C1223" s="12">
        <v>32.799999999999997</v>
      </c>
      <c r="D1223" s="2">
        <v>120</v>
      </c>
      <c r="E1223" s="19">
        <v>0</v>
      </c>
      <c r="F1223" s="15">
        <f>tblOrderDetails[[#This Row],[UnitPrice]]*tblOrderDetails[[#This Row],[Quantity]]</f>
        <v>3935.9999999999995</v>
      </c>
    </row>
    <row r="1224" spans="1:6" x14ac:dyDescent="0.25">
      <c r="A1224" s="1">
        <v>10712</v>
      </c>
      <c r="B1224" s="1">
        <v>53</v>
      </c>
      <c r="C1224" s="11">
        <v>32.799999999999997</v>
      </c>
      <c r="D1224" s="1">
        <v>3</v>
      </c>
      <c r="E1224" s="18">
        <v>5.000000074505806E-2</v>
      </c>
      <c r="F1224" s="15">
        <f>tblOrderDetails[[#This Row],[UnitPrice]]*tblOrderDetails[[#This Row],[Quantity]]</f>
        <v>98.399999999999991</v>
      </c>
    </row>
    <row r="1225" spans="1:6" x14ac:dyDescent="0.25">
      <c r="A1225" s="2">
        <v>10712</v>
      </c>
      <c r="B1225" s="2">
        <v>56</v>
      </c>
      <c r="C1225" s="12">
        <v>38</v>
      </c>
      <c r="D1225" s="2">
        <v>30</v>
      </c>
      <c r="E1225" s="19">
        <v>0</v>
      </c>
      <c r="F1225" s="15">
        <f>tblOrderDetails[[#This Row],[UnitPrice]]*tblOrderDetails[[#This Row],[Quantity]]</f>
        <v>1140</v>
      </c>
    </row>
    <row r="1226" spans="1:6" x14ac:dyDescent="0.25">
      <c r="A1226" s="1">
        <v>10713</v>
      </c>
      <c r="B1226" s="1">
        <v>10</v>
      </c>
      <c r="C1226" s="11">
        <v>31</v>
      </c>
      <c r="D1226" s="1">
        <v>18</v>
      </c>
      <c r="E1226" s="18">
        <v>0</v>
      </c>
      <c r="F1226" s="15">
        <f>tblOrderDetails[[#This Row],[UnitPrice]]*tblOrderDetails[[#This Row],[Quantity]]</f>
        <v>558</v>
      </c>
    </row>
    <row r="1227" spans="1:6" x14ac:dyDescent="0.25">
      <c r="A1227" s="2">
        <v>10713</v>
      </c>
      <c r="B1227" s="2">
        <v>26</v>
      </c>
      <c r="C1227" s="12">
        <v>31.23</v>
      </c>
      <c r="D1227" s="2">
        <v>30</v>
      </c>
      <c r="E1227" s="19">
        <v>0</v>
      </c>
      <c r="F1227" s="15">
        <f>tblOrderDetails[[#This Row],[UnitPrice]]*tblOrderDetails[[#This Row],[Quantity]]</f>
        <v>936.9</v>
      </c>
    </row>
    <row r="1228" spans="1:6" x14ac:dyDescent="0.25">
      <c r="A1228" s="1">
        <v>10713</v>
      </c>
      <c r="B1228" s="1">
        <v>45</v>
      </c>
      <c r="C1228" s="11">
        <v>9.5</v>
      </c>
      <c r="D1228" s="1">
        <v>110</v>
      </c>
      <c r="E1228" s="18">
        <v>0</v>
      </c>
      <c r="F1228" s="15">
        <f>tblOrderDetails[[#This Row],[UnitPrice]]*tblOrderDetails[[#This Row],[Quantity]]</f>
        <v>1045</v>
      </c>
    </row>
    <row r="1229" spans="1:6" x14ac:dyDescent="0.25">
      <c r="A1229" s="2">
        <v>10713</v>
      </c>
      <c r="B1229" s="2">
        <v>46</v>
      </c>
      <c r="C1229" s="12">
        <v>12</v>
      </c>
      <c r="D1229" s="2">
        <v>24</v>
      </c>
      <c r="E1229" s="19">
        <v>0</v>
      </c>
      <c r="F1229" s="15">
        <f>tblOrderDetails[[#This Row],[UnitPrice]]*tblOrderDetails[[#This Row],[Quantity]]</f>
        <v>288</v>
      </c>
    </row>
    <row r="1230" spans="1:6" x14ac:dyDescent="0.25">
      <c r="A1230" s="1">
        <v>10714</v>
      </c>
      <c r="B1230" s="1">
        <v>2</v>
      </c>
      <c r="C1230" s="11">
        <v>19</v>
      </c>
      <c r="D1230" s="1">
        <v>30</v>
      </c>
      <c r="E1230" s="18">
        <v>0.25</v>
      </c>
      <c r="F1230" s="15">
        <f>tblOrderDetails[[#This Row],[UnitPrice]]*tblOrderDetails[[#This Row],[Quantity]]</f>
        <v>570</v>
      </c>
    </row>
    <row r="1231" spans="1:6" x14ac:dyDescent="0.25">
      <c r="A1231" s="2">
        <v>10714</v>
      </c>
      <c r="B1231" s="2">
        <v>17</v>
      </c>
      <c r="C1231" s="12">
        <v>39</v>
      </c>
      <c r="D1231" s="2">
        <v>27</v>
      </c>
      <c r="E1231" s="19">
        <v>0.25</v>
      </c>
      <c r="F1231" s="15">
        <f>tblOrderDetails[[#This Row],[UnitPrice]]*tblOrderDetails[[#This Row],[Quantity]]</f>
        <v>1053</v>
      </c>
    </row>
    <row r="1232" spans="1:6" x14ac:dyDescent="0.25">
      <c r="A1232" s="1">
        <v>10714</v>
      </c>
      <c r="B1232" s="1">
        <v>47</v>
      </c>
      <c r="C1232" s="11">
        <v>9.5</v>
      </c>
      <c r="D1232" s="1">
        <v>50</v>
      </c>
      <c r="E1232" s="18">
        <v>0.25</v>
      </c>
      <c r="F1232" s="15">
        <f>tblOrderDetails[[#This Row],[UnitPrice]]*tblOrderDetails[[#This Row],[Quantity]]</f>
        <v>475</v>
      </c>
    </row>
    <row r="1233" spans="1:6" x14ac:dyDescent="0.25">
      <c r="A1233" s="2">
        <v>10714</v>
      </c>
      <c r="B1233" s="2">
        <v>56</v>
      </c>
      <c r="C1233" s="12">
        <v>38</v>
      </c>
      <c r="D1233" s="2">
        <v>18</v>
      </c>
      <c r="E1233" s="19">
        <v>0.25</v>
      </c>
      <c r="F1233" s="15">
        <f>tblOrderDetails[[#This Row],[UnitPrice]]*tblOrderDetails[[#This Row],[Quantity]]</f>
        <v>684</v>
      </c>
    </row>
    <row r="1234" spans="1:6" x14ac:dyDescent="0.25">
      <c r="A1234" s="1">
        <v>10714</v>
      </c>
      <c r="B1234" s="1">
        <v>58</v>
      </c>
      <c r="C1234" s="11">
        <v>13.25</v>
      </c>
      <c r="D1234" s="1">
        <v>12</v>
      </c>
      <c r="E1234" s="18">
        <v>0.25</v>
      </c>
      <c r="F1234" s="15">
        <f>tblOrderDetails[[#This Row],[UnitPrice]]*tblOrderDetails[[#This Row],[Quantity]]</f>
        <v>159</v>
      </c>
    </row>
    <row r="1235" spans="1:6" x14ac:dyDescent="0.25">
      <c r="A1235" s="2">
        <v>10715</v>
      </c>
      <c r="B1235" s="2">
        <v>10</v>
      </c>
      <c r="C1235" s="12">
        <v>31</v>
      </c>
      <c r="D1235" s="2">
        <v>21</v>
      </c>
      <c r="E1235" s="19">
        <v>0</v>
      </c>
      <c r="F1235" s="15">
        <f>tblOrderDetails[[#This Row],[UnitPrice]]*tblOrderDetails[[#This Row],[Quantity]]</f>
        <v>651</v>
      </c>
    </row>
    <row r="1236" spans="1:6" x14ac:dyDescent="0.25">
      <c r="A1236" s="1">
        <v>10715</v>
      </c>
      <c r="B1236" s="1">
        <v>71</v>
      </c>
      <c r="C1236" s="11">
        <v>21.5</v>
      </c>
      <c r="D1236" s="1">
        <v>30</v>
      </c>
      <c r="E1236" s="18">
        <v>0</v>
      </c>
      <c r="F1236" s="15">
        <f>tblOrderDetails[[#This Row],[UnitPrice]]*tblOrderDetails[[#This Row],[Quantity]]</f>
        <v>645</v>
      </c>
    </row>
    <row r="1237" spans="1:6" x14ac:dyDescent="0.25">
      <c r="A1237" s="2">
        <v>10716</v>
      </c>
      <c r="B1237" s="2">
        <v>21</v>
      </c>
      <c r="C1237" s="12">
        <v>10</v>
      </c>
      <c r="D1237" s="2">
        <v>5</v>
      </c>
      <c r="E1237" s="19">
        <v>0</v>
      </c>
      <c r="F1237" s="15">
        <f>tblOrderDetails[[#This Row],[UnitPrice]]*tblOrderDetails[[#This Row],[Quantity]]</f>
        <v>50</v>
      </c>
    </row>
    <row r="1238" spans="1:6" x14ac:dyDescent="0.25">
      <c r="A1238" s="1">
        <v>10716</v>
      </c>
      <c r="B1238" s="1">
        <v>51</v>
      </c>
      <c r="C1238" s="11">
        <v>53</v>
      </c>
      <c r="D1238" s="1">
        <v>7</v>
      </c>
      <c r="E1238" s="18">
        <v>0</v>
      </c>
      <c r="F1238" s="15">
        <f>tblOrderDetails[[#This Row],[UnitPrice]]*tblOrderDetails[[#This Row],[Quantity]]</f>
        <v>371</v>
      </c>
    </row>
    <row r="1239" spans="1:6" x14ac:dyDescent="0.25">
      <c r="A1239" s="2">
        <v>10716</v>
      </c>
      <c r="B1239" s="2">
        <v>61</v>
      </c>
      <c r="C1239" s="12">
        <v>28.5</v>
      </c>
      <c r="D1239" s="2">
        <v>10</v>
      </c>
      <c r="E1239" s="19">
        <v>0</v>
      </c>
      <c r="F1239" s="15">
        <f>tblOrderDetails[[#This Row],[UnitPrice]]*tblOrderDetails[[#This Row],[Quantity]]</f>
        <v>285</v>
      </c>
    </row>
    <row r="1240" spans="1:6" x14ac:dyDescent="0.25">
      <c r="A1240" s="1">
        <v>10717</v>
      </c>
      <c r="B1240" s="1">
        <v>21</v>
      </c>
      <c r="C1240" s="11">
        <v>10</v>
      </c>
      <c r="D1240" s="1">
        <v>32</v>
      </c>
      <c r="E1240" s="18">
        <v>5.000000074505806E-2</v>
      </c>
      <c r="F1240" s="15">
        <f>tblOrderDetails[[#This Row],[UnitPrice]]*tblOrderDetails[[#This Row],[Quantity]]</f>
        <v>320</v>
      </c>
    </row>
    <row r="1241" spans="1:6" x14ac:dyDescent="0.25">
      <c r="A1241" s="2">
        <v>10717</v>
      </c>
      <c r="B1241" s="2">
        <v>54</v>
      </c>
      <c r="C1241" s="12">
        <v>7.45</v>
      </c>
      <c r="D1241" s="2">
        <v>15</v>
      </c>
      <c r="E1241" s="19">
        <v>0</v>
      </c>
      <c r="F1241" s="15">
        <f>tblOrderDetails[[#This Row],[UnitPrice]]*tblOrderDetails[[#This Row],[Quantity]]</f>
        <v>111.75</v>
      </c>
    </row>
    <row r="1242" spans="1:6" x14ac:dyDescent="0.25">
      <c r="A1242" s="1">
        <v>10717</v>
      </c>
      <c r="B1242" s="1">
        <v>69</v>
      </c>
      <c r="C1242" s="11">
        <v>36</v>
      </c>
      <c r="D1242" s="1">
        <v>25</v>
      </c>
      <c r="E1242" s="18">
        <v>5.000000074505806E-2</v>
      </c>
      <c r="F1242" s="15">
        <f>tblOrderDetails[[#This Row],[UnitPrice]]*tblOrderDetails[[#This Row],[Quantity]]</f>
        <v>900</v>
      </c>
    </row>
    <row r="1243" spans="1:6" x14ac:dyDescent="0.25">
      <c r="A1243" s="2">
        <v>10718</v>
      </c>
      <c r="B1243" s="2">
        <v>12</v>
      </c>
      <c r="C1243" s="12">
        <v>38</v>
      </c>
      <c r="D1243" s="2">
        <v>36</v>
      </c>
      <c r="E1243" s="19">
        <v>0</v>
      </c>
      <c r="F1243" s="15">
        <f>tblOrderDetails[[#This Row],[UnitPrice]]*tblOrderDetails[[#This Row],[Quantity]]</f>
        <v>1368</v>
      </c>
    </row>
    <row r="1244" spans="1:6" x14ac:dyDescent="0.25">
      <c r="A1244" s="1">
        <v>10718</v>
      </c>
      <c r="B1244" s="1">
        <v>16</v>
      </c>
      <c r="C1244" s="11">
        <v>17.45</v>
      </c>
      <c r="D1244" s="1">
        <v>20</v>
      </c>
      <c r="E1244" s="18">
        <v>0</v>
      </c>
      <c r="F1244" s="15">
        <f>tblOrderDetails[[#This Row],[UnitPrice]]*tblOrderDetails[[#This Row],[Quantity]]</f>
        <v>349</v>
      </c>
    </row>
    <row r="1245" spans="1:6" x14ac:dyDescent="0.25">
      <c r="A1245" s="2">
        <v>10718</v>
      </c>
      <c r="B1245" s="2">
        <v>36</v>
      </c>
      <c r="C1245" s="12">
        <v>19</v>
      </c>
      <c r="D1245" s="2">
        <v>40</v>
      </c>
      <c r="E1245" s="19">
        <v>0</v>
      </c>
      <c r="F1245" s="15">
        <f>tblOrderDetails[[#This Row],[UnitPrice]]*tblOrderDetails[[#This Row],[Quantity]]</f>
        <v>760</v>
      </c>
    </row>
    <row r="1246" spans="1:6" x14ac:dyDescent="0.25">
      <c r="A1246" s="1">
        <v>10718</v>
      </c>
      <c r="B1246" s="1">
        <v>62</v>
      </c>
      <c r="C1246" s="11">
        <v>49.3</v>
      </c>
      <c r="D1246" s="1">
        <v>20</v>
      </c>
      <c r="E1246" s="18">
        <v>0</v>
      </c>
      <c r="F1246" s="15">
        <f>tblOrderDetails[[#This Row],[UnitPrice]]*tblOrderDetails[[#This Row],[Quantity]]</f>
        <v>986</v>
      </c>
    </row>
    <row r="1247" spans="1:6" x14ac:dyDescent="0.25">
      <c r="A1247" s="2">
        <v>10719</v>
      </c>
      <c r="B1247" s="2">
        <v>18</v>
      </c>
      <c r="C1247" s="12">
        <v>62.5</v>
      </c>
      <c r="D1247" s="2">
        <v>12</v>
      </c>
      <c r="E1247" s="19">
        <v>0.25</v>
      </c>
      <c r="F1247" s="15">
        <f>tblOrderDetails[[#This Row],[UnitPrice]]*tblOrderDetails[[#This Row],[Quantity]]</f>
        <v>750</v>
      </c>
    </row>
    <row r="1248" spans="1:6" x14ac:dyDescent="0.25">
      <c r="A1248" s="1">
        <v>10719</v>
      </c>
      <c r="B1248" s="1">
        <v>30</v>
      </c>
      <c r="C1248" s="11">
        <v>25.89</v>
      </c>
      <c r="D1248" s="1">
        <v>3</v>
      </c>
      <c r="E1248" s="18">
        <v>0.25</v>
      </c>
      <c r="F1248" s="15">
        <f>tblOrderDetails[[#This Row],[UnitPrice]]*tblOrderDetails[[#This Row],[Quantity]]</f>
        <v>77.67</v>
      </c>
    </row>
    <row r="1249" spans="1:6" x14ac:dyDescent="0.25">
      <c r="A1249" s="2">
        <v>10719</v>
      </c>
      <c r="B1249" s="2">
        <v>54</v>
      </c>
      <c r="C1249" s="12">
        <v>7.45</v>
      </c>
      <c r="D1249" s="2">
        <v>40</v>
      </c>
      <c r="E1249" s="19">
        <v>0.25</v>
      </c>
      <c r="F1249" s="15">
        <f>tblOrderDetails[[#This Row],[UnitPrice]]*tblOrderDetails[[#This Row],[Quantity]]</f>
        <v>298</v>
      </c>
    </row>
    <row r="1250" spans="1:6" x14ac:dyDescent="0.25">
      <c r="A1250" s="1">
        <v>10720</v>
      </c>
      <c r="B1250" s="1">
        <v>35</v>
      </c>
      <c r="C1250" s="11">
        <v>18</v>
      </c>
      <c r="D1250" s="1">
        <v>21</v>
      </c>
      <c r="E1250" s="18">
        <v>0</v>
      </c>
      <c r="F1250" s="15">
        <f>tblOrderDetails[[#This Row],[UnitPrice]]*tblOrderDetails[[#This Row],[Quantity]]</f>
        <v>378</v>
      </c>
    </row>
    <row r="1251" spans="1:6" x14ac:dyDescent="0.25">
      <c r="A1251" s="2">
        <v>10720</v>
      </c>
      <c r="B1251" s="2">
        <v>71</v>
      </c>
      <c r="C1251" s="12">
        <v>21.5</v>
      </c>
      <c r="D1251" s="2">
        <v>8</v>
      </c>
      <c r="E1251" s="19">
        <v>0</v>
      </c>
      <c r="F1251" s="15">
        <f>tblOrderDetails[[#This Row],[UnitPrice]]*tblOrderDetails[[#This Row],[Quantity]]</f>
        <v>172</v>
      </c>
    </row>
    <row r="1252" spans="1:6" x14ac:dyDescent="0.25">
      <c r="A1252" s="1">
        <v>10721</v>
      </c>
      <c r="B1252" s="1">
        <v>44</v>
      </c>
      <c r="C1252" s="11">
        <v>19.45</v>
      </c>
      <c r="D1252" s="1">
        <v>50</v>
      </c>
      <c r="E1252" s="18">
        <v>5.000000074505806E-2</v>
      </c>
      <c r="F1252" s="15">
        <f>tblOrderDetails[[#This Row],[UnitPrice]]*tblOrderDetails[[#This Row],[Quantity]]</f>
        <v>972.5</v>
      </c>
    </row>
    <row r="1253" spans="1:6" x14ac:dyDescent="0.25">
      <c r="A1253" s="2">
        <v>10722</v>
      </c>
      <c r="B1253" s="2">
        <v>2</v>
      </c>
      <c r="C1253" s="12">
        <v>19</v>
      </c>
      <c r="D1253" s="2">
        <v>3</v>
      </c>
      <c r="E1253" s="19">
        <v>0</v>
      </c>
      <c r="F1253" s="15">
        <f>tblOrderDetails[[#This Row],[UnitPrice]]*tblOrderDetails[[#This Row],[Quantity]]</f>
        <v>57</v>
      </c>
    </row>
    <row r="1254" spans="1:6" x14ac:dyDescent="0.25">
      <c r="A1254" s="1">
        <v>10722</v>
      </c>
      <c r="B1254" s="1">
        <v>31</v>
      </c>
      <c r="C1254" s="11">
        <v>12.5</v>
      </c>
      <c r="D1254" s="1">
        <v>50</v>
      </c>
      <c r="E1254" s="18">
        <v>0</v>
      </c>
      <c r="F1254" s="15">
        <f>tblOrderDetails[[#This Row],[UnitPrice]]*tblOrderDetails[[#This Row],[Quantity]]</f>
        <v>625</v>
      </c>
    </row>
    <row r="1255" spans="1:6" x14ac:dyDescent="0.25">
      <c r="A1255" s="2">
        <v>10722</v>
      </c>
      <c r="B1255" s="2">
        <v>68</v>
      </c>
      <c r="C1255" s="12">
        <v>12.5</v>
      </c>
      <c r="D1255" s="2">
        <v>45</v>
      </c>
      <c r="E1255" s="19">
        <v>0</v>
      </c>
      <c r="F1255" s="15">
        <f>tblOrderDetails[[#This Row],[UnitPrice]]*tblOrderDetails[[#This Row],[Quantity]]</f>
        <v>562.5</v>
      </c>
    </row>
    <row r="1256" spans="1:6" x14ac:dyDescent="0.25">
      <c r="A1256" s="1">
        <v>10722</v>
      </c>
      <c r="B1256" s="1">
        <v>75</v>
      </c>
      <c r="C1256" s="11">
        <v>7.75</v>
      </c>
      <c r="D1256" s="1">
        <v>42</v>
      </c>
      <c r="E1256" s="18">
        <v>0</v>
      </c>
      <c r="F1256" s="15">
        <f>tblOrderDetails[[#This Row],[UnitPrice]]*tblOrderDetails[[#This Row],[Quantity]]</f>
        <v>325.5</v>
      </c>
    </row>
    <row r="1257" spans="1:6" x14ac:dyDescent="0.25">
      <c r="A1257" s="2">
        <v>10723</v>
      </c>
      <c r="B1257" s="2">
        <v>26</v>
      </c>
      <c r="C1257" s="12">
        <v>31.23</v>
      </c>
      <c r="D1257" s="2">
        <v>15</v>
      </c>
      <c r="E1257" s="19">
        <v>0</v>
      </c>
      <c r="F1257" s="15">
        <f>tblOrderDetails[[#This Row],[UnitPrice]]*tblOrderDetails[[#This Row],[Quantity]]</f>
        <v>468.45</v>
      </c>
    </row>
    <row r="1258" spans="1:6" x14ac:dyDescent="0.25">
      <c r="A1258" s="1">
        <v>10724</v>
      </c>
      <c r="B1258" s="1">
        <v>10</v>
      </c>
      <c r="C1258" s="11">
        <v>31</v>
      </c>
      <c r="D1258" s="1">
        <v>16</v>
      </c>
      <c r="E1258" s="18">
        <v>0</v>
      </c>
      <c r="F1258" s="15">
        <f>tblOrderDetails[[#This Row],[UnitPrice]]*tblOrderDetails[[#This Row],[Quantity]]</f>
        <v>496</v>
      </c>
    </row>
    <row r="1259" spans="1:6" x14ac:dyDescent="0.25">
      <c r="A1259" s="2">
        <v>10724</v>
      </c>
      <c r="B1259" s="2">
        <v>61</v>
      </c>
      <c r="C1259" s="12">
        <v>28.5</v>
      </c>
      <c r="D1259" s="2">
        <v>5</v>
      </c>
      <c r="E1259" s="19">
        <v>0</v>
      </c>
      <c r="F1259" s="15">
        <f>tblOrderDetails[[#This Row],[UnitPrice]]*tblOrderDetails[[#This Row],[Quantity]]</f>
        <v>142.5</v>
      </c>
    </row>
    <row r="1260" spans="1:6" x14ac:dyDescent="0.25">
      <c r="A1260" s="1">
        <v>10725</v>
      </c>
      <c r="B1260" s="1">
        <v>41</v>
      </c>
      <c r="C1260" s="11">
        <v>9.65</v>
      </c>
      <c r="D1260" s="1">
        <v>12</v>
      </c>
      <c r="E1260" s="18">
        <v>0</v>
      </c>
      <c r="F1260" s="15">
        <f>tblOrderDetails[[#This Row],[UnitPrice]]*tblOrderDetails[[#This Row],[Quantity]]</f>
        <v>115.80000000000001</v>
      </c>
    </row>
    <row r="1261" spans="1:6" x14ac:dyDescent="0.25">
      <c r="A1261" s="2">
        <v>10725</v>
      </c>
      <c r="B1261" s="2">
        <v>52</v>
      </c>
      <c r="C1261" s="12">
        <v>7</v>
      </c>
      <c r="D1261" s="2">
        <v>4</v>
      </c>
      <c r="E1261" s="19">
        <v>0</v>
      </c>
      <c r="F1261" s="15">
        <f>tblOrderDetails[[#This Row],[UnitPrice]]*tblOrderDetails[[#This Row],[Quantity]]</f>
        <v>28</v>
      </c>
    </row>
    <row r="1262" spans="1:6" x14ac:dyDescent="0.25">
      <c r="A1262" s="1">
        <v>10725</v>
      </c>
      <c r="B1262" s="1">
        <v>55</v>
      </c>
      <c r="C1262" s="11">
        <v>24</v>
      </c>
      <c r="D1262" s="1">
        <v>6</v>
      </c>
      <c r="E1262" s="18">
        <v>0</v>
      </c>
      <c r="F1262" s="15">
        <f>tblOrderDetails[[#This Row],[UnitPrice]]*tblOrderDetails[[#This Row],[Quantity]]</f>
        <v>144</v>
      </c>
    </row>
    <row r="1263" spans="1:6" x14ac:dyDescent="0.25">
      <c r="A1263" s="2">
        <v>10726</v>
      </c>
      <c r="B1263" s="2">
        <v>4</v>
      </c>
      <c r="C1263" s="12">
        <v>22</v>
      </c>
      <c r="D1263" s="2">
        <v>25</v>
      </c>
      <c r="E1263" s="19">
        <v>0</v>
      </c>
      <c r="F1263" s="15">
        <f>tblOrderDetails[[#This Row],[UnitPrice]]*tblOrderDetails[[#This Row],[Quantity]]</f>
        <v>550</v>
      </c>
    </row>
    <row r="1264" spans="1:6" x14ac:dyDescent="0.25">
      <c r="A1264" s="1">
        <v>10726</v>
      </c>
      <c r="B1264" s="1">
        <v>11</v>
      </c>
      <c r="C1264" s="11">
        <v>21</v>
      </c>
      <c r="D1264" s="1">
        <v>5</v>
      </c>
      <c r="E1264" s="18">
        <v>0</v>
      </c>
      <c r="F1264" s="15">
        <f>tblOrderDetails[[#This Row],[UnitPrice]]*tblOrderDetails[[#This Row],[Quantity]]</f>
        <v>105</v>
      </c>
    </row>
    <row r="1265" spans="1:6" x14ac:dyDescent="0.25">
      <c r="A1265" s="2">
        <v>10727</v>
      </c>
      <c r="B1265" s="2">
        <v>17</v>
      </c>
      <c r="C1265" s="12">
        <v>39</v>
      </c>
      <c r="D1265" s="2">
        <v>20</v>
      </c>
      <c r="E1265" s="19">
        <v>5.000000074505806E-2</v>
      </c>
      <c r="F1265" s="15">
        <f>tblOrderDetails[[#This Row],[UnitPrice]]*tblOrderDetails[[#This Row],[Quantity]]</f>
        <v>780</v>
      </c>
    </row>
    <row r="1266" spans="1:6" x14ac:dyDescent="0.25">
      <c r="A1266" s="1">
        <v>10727</v>
      </c>
      <c r="B1266" s="1">
        <v>56</v>
      </c>
      <c r="C1266" s="11">
        <v>38</v>
      </c>
      <c r="D1266" s="1">
        <v>10</v>
      </c>
      <c r="E1266" s="18">
        <v>5.000000074505806E-2</v>
      </c>
      <c r="F1266" s="15">
        <f>tblOrderDetails[[#This Row],[UnitPrice]]*tblOrderDetails[[#This Row],[Quantity]]</f>
        <v>380</v>
      </c>
    </row>
    <row r="1267" spans="1:6" x14ac:dyDescent="0.25">
      <c r="A1267" s="2">
        <v>10727</v>
      </c>
      <c r="B1267" s="2">
        <v>59</v>
      </c>
      <c r="C1267" s="12">
        <v>55</v>
      </c>
      <c r="D1267" s="2">
        <v>10</v>
      </c>
      <c r="E1267" s="19">
        <v>5.000000074505806E-2</v>
      </c>
      <c r="F1267" s="15">
        <f>tblOrderDetails[[#This Row],[UnitPrice]]*tblOrderDetails[[#This Row],[Quantity]]</f>
        <v>550</v>
      </c>
    </row>
    <row r="1268" spans="1:6" x14ac:dyDescent="0.25">
      <c r="A1268" s="1">
        <v>10728</v>
      </c>
      <c r="B1268" s="1">
        <v>30</v>
      </c>
      <c r="C1268" s="11">
        <v>25.89</v>
      </c>
      <c r="D1268" s="1">
        <v>15</v>
      </c>
      <c r="E1268" s="18">
        <v>0</v>
      </c>
      <c r="F1268" s="15">
        <f>tblOrderDetails[[#This Row],[UnitPrice]]*tblOrderDetails[[#This Row],[Quantity]]</f>
        <v>388.35</v>
      </c>
    </row>
    <row r="1269" spans="1:6" x14ac:dyDescent="0.25">
      <c r="A1269" s="2">
        <v>10728</v>
      </c>
      <c r="B1269" s="2">
        <v>40</v>
      </c>
      <c r="C1269" s="12">
        <v>18.399999999999999</v>
      </c>
      <c r="D1269" s="2">
        <v>6</v>
      </c>
      <c r="E1269" s="19">
        <v>0</v>
      </c>
      <c r="F1269" s="15">
        <f>tblOrderDetails[[#This Row],[UnitPrice]]*tblOrderDetails[[#This Row],[Quantity]]</f>
        <v>110.39999999999999</v>
      </c>
    </row>
    <row r="1270" spans="1:6" x14ac:dyDescent="0.25">
      <c r="A1270" s="1">
        <v>10728</v>
      </c>
      <c r="B1270" s="1">
        <v>55</v>
      </c>
      <c r="C1270" s="11">
        <v>24</v>
      </c>
      <c r="D1270" s="1">
        <v>12</v>
      </c>
      <c r="E1270" s="18">
        <v>0</v>
      </c>
      <c r="F1270" s="15">
        <f>tblOrderDetails[[#This Row],[UnitPrice]]*tblOrderDetails[[#This Row],[Quantity]]</f>
        <v>288</v>
      </c>
    </row>
    <row r="1271" spans="1:6" x14ac:dyDescent="0.25">
      <c r="A1271" s="2">
        <v>10728</v>
      </c>
      <c r="B1271" s="2">
        <v>60</v>
      </c>
      <c r="C1271" s="12">
        <v>34</v>
      </c>
      <c r="D1271" s="2">
        <v>15</v>
      </c>
      <c r="E1271" s="19">
        <v>0</v>
      </c>
      <c r="F1271" s="15">
        <f>tblOrderDetails[[#This Row],[UnitPrice]]*tblOrderDetails[[#This Row],[Quantity]]</f>
        <v>510</v>
      </c>
    </row>
    <row r="1272" spans="1:6" x14ac:dyDescent="0.25">
      <c r="A1272" s="1">
        <v>10729</v>
      </c>
      <c r="B1272" s="1">
        <v>1</v>
      </c>
      <c r="C1272" s="11">
        <v>18</v>
      </c>
      <c r="D1272" s="1">
        <v>50</v>
      </c>
      <c r="E1272" s="18">
        <v>0</v>
      </c>
      <c r="F1272" s="15">
        <f>tblOrderDetails[[#This Row],[UnitPrice]]*tblOrderDetails[[#This Row],[Quantity]]</f>
        <v>900</v>
      </c>
    </row>
    <row r="1273" spans="1:6" x14ac:dyDescent="0.25">
      <c r="A1273" s="2">
        <v>10729</v>
      </c>
      <c r="B1273" s="2">
        <v>21</v>
      </c>
      <c r="C1273" s="12">
        <v>10</v>
      </c>
      <c r="D1273" s="2">
        <v>30</v>
      </c>
      <c r="E1273" s="19">
        <v>0</v>
      </c>
      <c r="F1273" s="15">
        <f>tblOrderDetails[[#This Row],[UnitPrice]]*tblOrderDetails[[#This Row],[Quantity]]</f>
        <v>300</v>
      </c>
    </row>
    <row r="1274" spans="1:6" x14ac:dyDescent="0.25">
      <c r="A1274" s="1">
        <v>10729</v>
      </c>
      <c r="B1274" s="1">
        <v>50</v>
      </c>
      <c r="C1274" s="11">
        <v>16.25</v>
      </c>
      <c r="D1274" s="1">
        <v>40</v>
      </c>
      <c r="E1274" s="18">
        <v>0</v>
      </c>
      <c r="F1274" s="15">
        <f>tblOrderDetails[[#This Row],[UnitPrice]]*tblOrderDetails[[#This Row],[Quantity]]</f>
        <v>650</v>
      </c>
    </row>
    <row r="1275" spans="1:6" x14ac:dyDescent="0.25">
      <c r="A1275" s="2">
        <v>10730</v>
      </c>
      <c r="B1275" s="2">
        <v>16</v>
      </c>
      <c r="C1275" s="12">
        <v>17.45</v>
      </c>
      <c r="D1275" s="2">
        <v>15</v>
      </c>
      <c r="E1275" s="19">
        <v>5.000000074505806E-2</v>
      </c>
      <c r="F1275" s="15">
        <f>tblOrderDetails[[#This Row],[UnitPrice]]*tblOrderDetails[[#This Row],[Quantity]]</f>
        <v>261.75</v>
      </c>
    </row>
    <row r="1276" spans="1:6" x14ac:dyDescent="0.25">
      <c r="A1276" s="1">
        <v>10730</v>
      </c>
      <c r="B1276" s="1">
        <v>31</v>
      </c>
      <c r="C1276" s="11">
        <v>12.5</v>
      </c>
      <c r="D1276" s="1">
        <v>3</v>
      </c>
      <c r="E1276" s="18">
        <v>5.000000074505806E-2</v>
      </c>
      <c r="F1276" s="15">
        <f>tblOrderDetails[[#This Row],[UnitPrice]]*tblOrderDetails[[#This Row],[Quantity]]</f>
        <v>37.5</v>
      </c>
    </row>
    <row r="1277" spans="1:6" x14ac:dyDescent="0.25">
      <c r="A1277" s="2">
        <v>10730</v>
      </c>
      <c r="B1277" s="2">
        <v>65</v>
      </c>
      <c r="C1277" s="12">
        <v>21.05</v>
      </c>
      <c r="D1277" s="2">
        <v>10</v>
      </c>
      <c r="E1277" s="19">
        <v>5.000000074505806E-2</v>
      </c>
      <c r="F1277" s="15">
        <f>tblOrderDetails[[#This Row],[UnitPrice]]*tblOrderDetails[[#This Row],[Quantity]]</f>
        <v>210.5</v>
      </c>
    </row>
    <row r="1278" spans="1:6" x14ac:dyDescent="0.25">
      <c r="A1278" s="1">
        <v>10731</v>
      </c>
      <c r="B1278" s="1">
        <v>21</v>
      </c>
      <c r="C1278" s="11">
        <v>10</v>
      </c>
      <c r="D1278" s="1">
        <v>40</v>
      </c>
      <c r="E1278" s="18">
        <v>5.000000074505806E-2</v>
      </c>
      <c r="F1278" s="15">
        <f>tblOrderDetails[[#This Row],[UnitPrice]]*tblOrderDetails[[#This Row],[Quantity]]</f>
        <v>400</v>
      </c>
    </row>
    <row r="1279" spans="1:6" x14ac:dyDescent="0.25">
      <c r="A1279" s="2">
        <v>10731</v>
      </c>
      <c r="B1279" s="2">
        <v>51</v>
      </c>
      <c r="C1279" s="12">
        <v>53</v>
      </c>
      <c r="D1279" s="2">
        <v>30</v>
      </c>
      <c r="E1279" s="19">
        <v>5.000000074505806E-2</v>
      </c>
      <c r="F1279" s="15">
        <f>tblOrderDetails[[#This Row],[UnitPrice]]*tblOrderDetails[[#This Row],[Quantity]]</f>
        <v>1590</v>
      </c>
    </row>
    <row r="1280" spans="1:6" x14ac:dyDescent="0.25">
      <c r="A1280" s="1">
        <v>10732</v>
      </c>
      <c r="B1280" s="1">
        <v>76</v>
      </c>
      <c r="C1280" s="11">
        <v>18</v>
      </c>
      <c r="D1280" s="1">
        <v>20</v>
      </c>
      <c r="E1280" s="18">
        <v>0</v>
      </c>
      <c r="F1280" s="15">
        <f>tblOrderDetails[[#This Row],[UnitPrice]]*tblOrderDetails[[#This Row],[Quantity]]</f>
        <v>360</v>
      </c>
    </row>
    <row r="1281" spans="1:6" x14ac:dyDescent="0.25">
      <c r="A1281" s="2">
        <v>10733</v>
      </c>
      <c r="B1281" s="2">
        <v>14</v>
      </c>
      <c r="C1281" s="12">
        <v>23.25</v>
      </c>
      <c r="D1281" s="2">
        <v>16</v>
      </c>
      <c r="E1281" s="19">
        <v>0</v>
      </c>
      <c r="F1281" s="15">
        <f>tblOrderDetails[[#This Row],[UnitPrice]]*tblOrderDetails[[#This Row],[Quantity]]</f>
        <v>372</v>
      </c>
    </row>
    <row r="1282" spans="1:6" x14ac:dyDescent="0.25">
      <c r="A1282" s="1">
        <v>10733</v>
      </c>
      <c r="B1282" s="1">
        <v>28</v>
      </c>
      <c r="C1282" s="11">
        <v>45.6</v>
      </c>
      <c r="D1282" s="1">
        <v>20</v>
      </c>
      <c r="E1282" s="18">
        <v>0</v>
      </c>
      <c r="F1282" s="15">
        <f>tblOrderDetails[[#This Row],[UnitPrice]]*tblOrderDetails[[#This Row],[Quantity]]</f>
        <v>912</v>
      </c>
    </row>
    <row r="1283" spans="1:6" x14ac:dyDescent="0.25">
      <c r="A1283" s="2">
        <v>10733</v>
      </c>
      <c r="B1283" s="2">
        <v>52</v>
      </c>
      <c r="C1283" s="12">
        <v>7</v>
      </c>
      <c r="D1283" s="2">
        <v>25</v>
      </c>
      <c r="E1283" s="19">
        <v>0</v>
      </c>
      <c r="F1283" s="15">
        <f>tblOrderDetails[[#This Row],[UnitPrice]]*tblOrderDetails[[#This Row],[Quantity]]</f>
        <v>175</v>
      </c>
    </row>
    <row r="1284" spans="1:6" x14ac:dyDescent="0.25">
      <c r="A1284" s="1">
        <v>10734</v>
      </c>
      <c r="B1284" s="1">
        <v>6</v>
      </c>
      <c r="C1284" s="11">
        <v>25</v>
      </c>
      <c r="D1284" s="1">
        <v>30</v>
      </c>
      <c r="E1284" s="18">
        <v>0</v>
      </c>
      <c r="F1284" s="15">
        <f>tblOrderDetails[[#This Row],[UnitPrice]]*tblOrderDetails[[#This Row],[Quantity]]</f>
        <v>750</v>
      </c>
    </row>
    <row r="1285" spans="1:6" x14ac:dyDescent="0.25">
      <c r="A1285" s="2">
        <v>10734</v>
      </c>
      <c r="B1285" s="2">
        <v>30</v>
      </c>
      <c r="C1285" s="12">
        <v>25.89</v>
      </c>
      <c r="D1285" s="2">
        <v>15</v>
      </c>
      <c r="E1285" s="19">
        <v>0</v>
      </c>
      <c r="F1285" s="15">
        <f>tblOrderDetails[[#This Row],[UnitPrice]]*tblOrderDetails[[#This Row],[Quantity]]</f>
        <v>388.35</v>
      </c>
    </row>
    <row r="1286" spans="1:6" x14ac:dyDescent="0.25">
      <c r="A1286" s="1">
        <v>10734</v>
      </c>
      <c r="B1286" s="1">
        <v>76</v>
      </c>
      <c r="C1286" s="11">
        <v>18</v>
      </c>
      <c r="D1286" s="1">
        <v>20</v>
      </c>
      <c r="E1286" s="18">
        <v>0</v>
      </c>
      <c r="F1286" s="15">
        <f>tblOrderDetails[[#This Row],[UnitPrice]]*tblOrderDetails[[#This Row],[Quantity]]</f>
        <v>360</v>
      </c>
    </row>
    <row r="1287" spans="1:6" x14ac:dyDescent="0.25">
      <c r="A1287" s="2">
        <v>10735</v>
      </c>
      <c r="B1287" s="2">
        <v>61</v>
      </c>
      <c r="C1287" s="12">
        <v>28.5</v>
      </c>
      <c r="D1287" s="2">
        <v>20</v>
      </c>
      <c r="E1287" s="19">
        <v>0.10000000149011612</v>
      </c>
      <c r="F1287" s="15">
        <f>tblOrderDetails[[#This Row],[UnitPrice]]*tblOrderDetails[[#This Row],[Quantity]]</f>
        <v>570</v>
      </c>
    </row>
    <row r="1288" spans="1:6" x14ac:dyDescent="0.25">
      <c r="A1288" s="1">
        <v>10735</v>
      </c>
      <c r="B1288" s="1">
        <v>77</v>
      </c>
      <c r="C1288" s="11">
        <v>13</v>
      </c>
      <c r="D1288" s="1">
        <v>2</v>
      </c>
      <c r="E1288" s="18">
        <v>0.10000000149011612</v>
      </c>
      <c r="F1288" s="15">
        <f>tblOrderDetails[[#This Row],[UnitPrice]]*tblOrderDetails[[#This Row],[Quantity]]</f>
        <v>26</v>
      </c>
    </row>
    <row r="1289" spans="1:6" x14ac:dyDescent="0.25">
      <c r="A1289" s="2">
        <v>10736</v>
      </c>
      <c r="B1289" s="2">
        <v>65</v>
      </c>
      <c r="C1289" s="12">
        <v>21.05</v>
      </c>
      <c r="D1289" s="2">
        <v>40</v>
      </c>
      <c r="E1289" s="19">
        <v>0</v>
      </c>
      <c r="F1289" s="15">
        <f>tblOrderDetails[[#This Row],[UnitPrice]]*tblOrderDetails[[#This Row],[Quantity]]</f>
        <v>842</v>
      </c>
    </row>
    <row r="1290" spans="1:6" x14ac:dyDescent="0.25">
      <c r="A1290" s="1">
        <v>10736</v>
      </c>
      <c r="B1290" s="1">
        <v>75</v>
      </c>
      <c r="C1290" s="11">
        <v>7.75</v>
      </c>
      <c r="D1290" s="1">
        <v>20</v>
      </c>
      <c r="E1290" s="18">
        <v>0</v>
      </c>
      <c r="F1290" s="15">
        <f>tblOrderDetails[[#This Row],[UnitPrice]]*tblOrderDetails[[#This Row],[Quantity]]</f>
        <v>155</v>
      </c>
    </row>
    <row r="1291" spans="1:6" x14ac:dyDescent="0.25">
      <c r="A1291" s="2">
        <v>10737</v>
      </c>
      <c r="B1291" s="2">
        <v>13</v>
      </c>
      <c r="C1291" s="12">
        <v>6</v>
      </c>
      <c r="D1291" s="2">
        <v>4</v>
      </c>
      <c r="E1291" s="19">
        <v>0</v>
      </c>
      <c r="F1291" s="15">
        <f>tblOrderDetails[[#This Row],[UnitPrice]]*tblOrderDetails[[#This Row],[Quantity]]</f>
        <v>24</v>
      </c>
    </row>
    <row r="1292" spans="1:6" x14ac:dyDescent="0.25">
      <c r="A1292" s="1">
        <v>10737</v>
      </c>
      <c r="B1292" s="1">
        <v>41</v>
      </c>
      <c r="C1292" s="11">
        <v>9.65</v>
      </c>
      <c r="D1292" s="1">
        <v>12</v>
      </c>
      <c r="E1292" s="18">
        <v>0</v>
      </c>
      <c r="F1292" s="15">
        <f>tblOrderDetails[[#This Row],[UnitPrice]]*tblOrderDetails[[#This Row],[Quantity]]</f>
        <v>115.80000000000001</v>
      </c>
    </row>
    <row r="1293" spans="1:6" x14ac:dyDescent="0.25">
      <c r="A1293" s="2">
        <v>10738</v>
      </c>
      <c r="B1293" s="2">
        <v>16</v>
      </c>
      <c r="C1293" s="12">
        <v>17.45</v>
      </c>
      <c r="D1293" s="2">
        <v>3</v>
      </c>
      <c r="E1293" s="19">
        <v>0</v>
      </c>
      <c r="F1293" s="15">
        <f>tblOrderDetails[[#This Row],[UnitPrice]]*tblOrderDetails[[#This Row],[Quantity]]</f>
        <v>52.349999999999994</v>
      </c>
    </row>
    <row r="1294" spans="1:6" x14ac:dyDescent="0.25">
      <c r="A1294" s="1">
        <v>10739</v>
      </c>
      <c r="B1294" s="1">
        <v>36</v>
      </c>
      <c r="C1294" s="11">
        <v>19</v>
      </c>
      <c r="D1294" s="1">
        <v>6</v>
      </c>
      <c r="E1294" s="18">
        <v>0</v>
      </c>
      <c r="F1294" s="15">
        <f>tblOrderDetails[[#This Row],[UnitPrice]]*tblOrderDetails[[#This Row],[Quantity]]</f>
        <v>114</v>
      </c>
    </row>
    <row r="1295" spans="1:6" x14ac:dyDescent="0.25">
      <c r="A1295" s="2">
        <v>10739</v>
      </c>
      <c r="B1295" s="2">
        <v>52</v>
      </c>
      <c r="C1295" s="12">
        <v>7</v>
      </c>
      <c r="D1295" s="2">
        <v>18</v>
      </c>
      <c r="E1295" s="19">
        <v>0</v>
      </c>
      <c r="F1295" s="15">
        <f>tblOrderDetails[[#This Row],[UnitPrice]]*tblOrderDetails[[#This Row],[Quantity]]</f>
        <v>126</v>
      </c>
    </row>
    <row r="1296" spans="1:6" x14ac:dyDescent="0.25">
      <c r="A1296" s="1">
        <v>10740</v>
      </c>
      <c r="B1296" s="1">
        <v>28</v>
      </c>
      <c r="C1296" s="11">
        <v>45.6</v>
      </c>
      <c r="D1296" s="1">
        <v>5</v>
      </c>
      <c r="E1296" s="18">
        <v>0.20000000298023224</v>
      </c>
      <c r="F1296" s="15">
        <f>tblOrderDetails[[#This Row],[UnitPrice]]*tblOrderDetails[[#This Row],[Quantity]]</f>
        <v>228</v>
      </c>
    </row>
    <row r="1297" spans="1:6" x14ac:dyDescent="0.25">
      <c r="A1297" s="2">
        <v>10740</v>
      </c>
      <c r="B1297" s="2">
        <v>35</v>
      </c>
      <c r="C1297" s="12">
        <v>18</v>
      </c>
      <c r="D1297" s="2">
        <v>35</v>
      </c>
      <c r="E1297" s="19">
        <v>0.20000000298023224</v>
      </c>
      <c r="F1297" s="15">
        <f>tblOrderDetails[[#This Row],[UnitPrice]]*tblOrderDetails[[#This Row],[Quantity]]</f>
        <v>630</v>
      </c>
    </row>
    <row r="1298" spans="1:6" x14ac:dyDescent="0.25">
      <c r="A1298" s="1">
        <v>10740</v>
      </c>
      <c r="B1298" s="1">
        <v>45</v>
      </c>
      <c r="C1298" s="11">
        <v>9.5</v>
      </c>
      <c r="D1298" s="1">
        <v>40</v>
      </c>
      <c r="E1298" s="18">
        <v>0.20000000298023224</v>
      </c>
      <c r="F1298" s="15">
        <f>tblOrderDetails[[#This Row],[UnitPrice]]*tblOrderDetails[[#This Row],[Quantity]]</f>
        <v>380</v>
      </c>
    </row>
    <row r="1299" spans="1:6" x14ac:dyDescent="0.25">
      <c r="A1299" s="2">
        <v>10740</v>
      </c>
      <c r="B1299" s="2">
        <v>56</v>
      </c>
      <c r="C1299" s="12">
        <v>38</v>
      </c>
      <c r="D1299" s="2">
        <v>14</v>
      </c>
      <c r="E1299" s="19">
        <v>0.20000000298023224</v>
      </c>
      <c r="F1299" s="15">
        <f>tblOrderDetails[[#This Row],[UnitPrice]]*tblOrderDetails[[#This Row],[Quantity]]</f>
        <v>532</v>
      </c>
    </row>
    <row r="1300" spans="1:6" x14ac:dyDescent="0.25">
      <c r="A1300" s="1">
        <v>10741</v>
      </c>
      <c r="B1300" s="1">
        <v>2</v>
      </c>
      <c r="C1300" s="11">
        <v>19</v>
      </c>
      <c r="D1300" s="1">
        <v>15</v>
      </c>
      <c r="E1300" s="18">
        <v>0.20000000298023224</v>
      </c>
      <c r="F1300" s="15">
        <f>tblOrderDetails[[#This Row],[UnitPrice]]*tblOrderDetails[[#This Row],[Quantity]]</f>
        <v>285</v>
      </c>
    </row>
    <row r="1301" spans="1:6" x14ac:dyDescent="0.25">
      <c r="A1301" s="2">
        <v>10742</v>
      </c>
      <c r="B1301" s="2">
        <v>3</v>
      </c>
      <c r="C1301" s="12">
        <v>10</v>
      </c>
      <c r="D1301" s="2">
        <v>20</v>
      </c>
      <c r="E1301" s="19">
        <v>0</v>
      </c>
      <c r="F1301" s="15">
        <f>tblOrderDetails[[#This Row],[UnitPrice]]*tblOrderDetails[[#This Row],[Quantity]]</f>
        <v>200</v>
      </c>
    </row>
    <row r="1302" spans="1:6" x14ac:dyDescent="0.25">
      <c r="A1302" s="1">
        <v>10742</v>
      </c>
      <c r="B1302" s="1">
        <v>60</v>
      </c>
      <c r="C1302" s="11">
        <v>34</v>
      </c>
      <c r="D1302" s="1">
        <v>50</v>
      </c>
      <c r="E1302" s="18">
        <v>0</v>
      </c>
      <c r="F1302" s="15">
        <f>tblOrderDetails[[#This Row],[UnitPrice]]*tblOrderDetails[[#This Row],[Quantity]]</f>
        <v>1700</v>
      </c>
    </row>
    <row r="1303" spans="1:6" x14ac:dyDescent="0.25">
      <c r="A1303" s="2">
        <v>10742</v>
      </c>
      <c r="B1303" s="2">
        <v>72</v>
      </c>
      <c r="C1303" s="12">
        <v>34.799999999999997</v>
      </c>
      <c r="D1303" s="2">
        <v>35</v>
      </c>
      <c r="E1303" s="19">
        <v>0</v>
      </c>
      <c r="F1303" s="15">
        <f>tblOrderDetails[[#This Row],[UnitPrice]]*tblOrderDetails[[#This Row],[Quantity]]</f>
        <v>1218</v>
      </c>
    </row>
    <row r="1304" spans="1:6" x14ac:dyDescent="0.25">
      <c r="A1304" s="1">
        <v>10743</v>
      </c>
      <c r="B1304" s="1">
        <v>46</v>
      </c>
      <c r="C1304" s="11">
        <v>12</v>
      </c>
      <c r="D1304" s="1">
        <v>28</v>
      </c>
      <c r="E1304" s="18">
        <v>5.000000074505806E-2</v>
      </c>
      <c r="F1304" s="15">
        <f>tblOrderDetails[[#This Row],[UnitPrice]]*tblOrderDetails[[#This Row],[Quantity]]</f>
        <v>336</v>
      </c>
    </row>
    <row r="1305" spans="1:6" x14ac:dyDescent="0.25">
      <c r="A1305" s="2">
        <v>10744</v>
      </c>
      <c r="B1305" s="2">
        <v>40</v>
      </c>
      <c r="C1305" s="12">
        <v>18.399999999999999</v>
      </c>
      <c r="D1305" s="2">
        <v>50</v>
      </c>
      <c r="E1305" s="19">
        <v>0.20000000298023224</v>
      </c>
      <c r="F1305" s="15">
        <f>tblOrderDetails[[#This Row],[UnitPrice]]*tblOrderDetails[[#This Row],[Quantity]]</f>
        <v>919.99999999999989</v>
      </c>
    </row>
    <row r="1306" spans="1:6" x14ac:dyDescent="0.25">
      <c r="A1306" s="1">
        <v>10745</v>
      </c>
      <c r="B1306" s="1">
        <v>18</v>
      </c>
      <c r="C1306" s="11">
        <v>62.5</v>
      </c>
      <c r="D1306" s="1">
        <v>24</v>
      </c>
      <c r="E1306" s="18">
        <v>0</v>
      </c>
      <c r="F1306" s="15">
        <f>tblOrderDetails[[#This Row],[UnitPrice]]*tblOrderDetails[[#This Row],[Quantity]]</f>
        <v>1500</v>
      </c>
    </row>
    <row r="1307" spans="1:6" x14ac:dyDescent="0.25">
      <c r="A1307" s="2">
        <v>10745</v>
      </c>
      <c r="B1307" s="2">
        <v>44</v>
      </c>
      <c r="C1307" s="12">
        <v>19.45</v>
      </c>
      <c r="D1307" s="2">
        <v>16</v>
      </c>
      <c r="E1307" s="19">
        <v>0</v>
      </c>
      <c r="F1307" s="15">
        <f>tblOrderDetails[[#This Row],[UnitPrice]]*tblOrderDetails[[#This Row],[Quantity]]</f>
        <v>311.2</v>
      </c>
    </row>
    <row r="1308" spans="1:6" x14ac:dyDescent="0.25">
      <c r="A1308" s="1">
        <v>10745</v>
      </c>
      <c r="B1308" s="1">
        <v>59</v>
      </c>
      <c r="C1308" s="11">
        <v>55</v>
      </c>
      <c r="D1308" s="1">
        <v>45</v>
      </c>
      <c r="E1308" s="18">
        <v>0</v>
      </c>
      <c r="F1308" s="15">
        <f>tblOrderDetails[[#This Row],[UnitPrice]]*tblOrderDetails[[#This Row],[Quantity]]</f>
        <v>2475</v>
      </c>
    </row>
    <row r="1309" spans="1:6" x14ac:dyDescent="0.25">
      <c r="A1309" s="2">
        <v>10745</v>
      </c>
      <c r="B1309" s="2">
        <v>72</v>
      </c>
      <c r="C1309" s="12">
        <v>34.799999999999997</v>
      </c>
      <c r="D1309" s="2">
        <v>7</v>
      </c>
      <c r="E1309" s="19">
        <v>0</v>
      </c>
      <c r="F1309" s="15">
        <f>tblOrderDetails[[#This Row],[UnitPrice]]*tblOrderDetails[[#This Row],[Quantity]]</f>
        <v>243.59999999999997</v>
      </c>
    </row>
    <row r="1310" spans="1:6" x14ac:dyDescent="0.25">
      <c r="A1310" s="1">
        <v>10746</v>
      </c>
      <c r="B1310" s="1">
        <v>13</v>
      </c>
      <c r="C1310" s="11">
        <v>6</v>
      </c>
      <c r="D1310" s="1">
        <v>6</v>
      </c>
      <c r="E1310" s="18">
        <v>0</v>
      </c>
      <c r="F1310" s="15">
        <f>tblOrderDetails[[#This Row],[UnitPrice]]*tblOrderDetails[[#This Row],[Quantity]]</f>
        <v>36</v>
      </c>
    </row>
    <row r="1311" spans="1:6" x14ac:dyDescent="0.25">
      <c r="A1311" s="2">
        <v>10746</v>
      </c>
      <c r="B1311" s="2">
        <v>42</v>
      </c>
      <c r="C1311" s="12">
        <v>14</v>
      </c>
      <c r="D1311" s="2">
        <v>28</v>
      </c>
      <c r="E1311" s="19">
        <v>0</v>
      </c>
      <c r="F1311" s="15">
        <f>tblOrderDetails[[#This Row],[UnitPrice]]*tblOrderDetails[[#This Row],[Quantity]]</f>
        <v>392</v>
      </c>
    </row>
    <row r="1312" spans="1:6" x14ac:dyDescent="0.25">
      <c r="A1312" s="1">
        <v>10746</v>
      </c>
      <c r="B1312" s="1">
        <v>62</v>
      </c>
      <c r="C1312" s="11">
        <v>49.3</v>
      </c>
      <c r="D1312" s="1">
        <v>9</v>
      </c>
      <c r="E1312" s="18">
        <v>0</v>
      </c>
      <c r="F1312" s="15">
        <f>tblOrderDetails[[#This Row],[UnitPrice]]*tblOrderDetails[[#This Row],[Quantity]]</f>
        <v>443.7</v>
      </c>
    </row>
    <row r="1313" spans="1:6" x14ac:dyDescent="0.25">
      <c r="A1313" s="2">
        <v>10746</v>
      </c>
      <c r="B1313" s="2">
        <v>69</v>
      </c>
      <c r="C1313" s="12">
        <v>36</v>
      </c>
      <c r="D1313" s="2">
        <v>40</v>
      </c>
      <c r="E1313" s="19">
        <v>0</v>
      </c>
      <c r="F1313" s="15">
        <f>tblOrderDetails[[#This Row],[UnitPrice]]*tblOrderDetails[[#This Row],[Quantity]]</f>
        <v>1440</v>
      </c>
    </row>
    <row r="1314" spans="1:6" x14ac:dyDescent="0.25">
      <c r="A1314" s="1">
        <v>10747</v>
      </c>
      <c r="B1314" s="1">
        <v>31</v>
      </c>
      <c r="C1314" s="11">
        <v>12.5</v>
      </c>
      <c r="D1314" s="1">
        <v>8</v>
      </c>
      <c r="E1314" s="18">
        <v>0</v>
      </c>
      <c r="F1314" s="15">
        <f>tblOrderDetails[[#This Row],[UnitPrice]]*tblOrderDetails[[#This Row],[Quantity]]</f>
        <v>100</v>
      </c>
    </row>
    <row r="1315" spans="1:6" x14ac:dyDescent="0.25">
      <c r="A1315" s="2">
        <v>10747</v>
      </c>
      <c r="B1315" s="2">
        <v>41</v>
      </c>
      <c r="C1315" s="12">
        <v>9.65</v>
      </c>
      <c r="D1315" s="2">
        <v>35</v>
      </c>
      <c r="E1315" s="19">
        <v>0</v>
      </c>
      <c r="F1315" s="15">
        <f>tblOrderDetails[[#This Row],[UnitPrice]]*tblOrderDetails[[#This Row],[Quantity]]</f>
        <v>337.75</v>
      </c>
    </row>
    <row r="1316" spans="1:6" x14ac:dyDescent="0.25">
      <c r="A1316" s="1">
        <v>10747</v>
      </c>
      <c r="B1316" s="1">
        <v>63</v>
      </c>
      <c r="C1316" s="11">
        <v>43.9</v>
      </c>
      <c r="D1316" s="1">
        <v>9</v>
      </c>
      <c r="E1316" s="18">
        <v>0</v>
      </c>
      <c r="F1316" s="15">
        <f>tblOrderDetails[[#This Row],[UnitPrice]]*tblOrderDetails[[#This Row],[Quantity]]</f>
        <v>395.09999999999997</v>
      </c>
    </row>
    <row r="1317" spans="1:6" x14ac:dyDescent="0.25">
      <c r="A1317" s="2">
        <v>10747</v>
      </c>
      <c r="B1317" s="2">
        <v>69</v>
      </c>
      <c r="C1317" s="12">
        <v>36</v>
      </c>
      <c r="D1317" s="2">
        <v>30</v>
      </c>
      <c r="E1317" s="19">
        <v>0</v>
      </c>
      <c r="F1317" s="15">
        <f>tblOrderDetails[[#This Row],[UnitPrice]]*tblOrderDetails[[#This Row],[Quantity]]</f>
        <v>1080</v>
      </c>
    </row>
    <row r="1318" spans="1:6" x14ac:dyDescent="0.25">
      <c r="A1318" s="1">
        <v>10748</v>
      </c>
      <c r="B1318" s="1">
        <v>23</v>
      </c>
      <c r="C1318" s="11">
        <v>9</v>
      </c>
      <c r="D1318" s="1">
        <v>44</v>
      </c>
      <c r="E1318" s="18">
        <v>0</v>
      </c>
      <c r="F1318" s="15">
        <f>tblOrderDetails[[#This Row],[UnitPrice]]*tblOrderDetails[[#This Row],[Quantity]]</f>
        <v>396</v>
      </c>
    </row>
    <row r="1319" spans="1:6" x14ac:dyDescent="0.25">
      <c r="A1319" s="2">
        <v>10748</v>
      </c>
      <c r="B1319" s="2">
        <v>40</v>
      </c>
      <c r="C1319" s="12">
        <v>18.399999999999999</v>
      </c>
      <c r="D1319" s="2">
        <v>40</v>
      </c>
      <c r="E1319" s="19">
        <v>0</v>
      </c>
      <c r="F1319" s="15">
        <f>tblOrderDetails[[#This Row],[UnitPrice]]*tblOrderDetails[[#This Row],[Quantity]]</f>
        <v>736</v>
      </c>
    </row>
    <row r="1320" spans="1:6" x14ac:dyDescent="0.25">
      <c r="A1320" s="1">
        <v>10748</v>
      </c>
      <c r="B1320" s="1">
        <v>56</v>
      </c>
      <c r="C1320" s="11">
        <v>38</v>
      </c>
      <c r="D1320" s="1">
        <v>28</v>
      </c>
      <c r="E1320" s="18">
        <v>0</v>
      </c>
      <c r="F1320" s="15">
        <f>tblOrderDetails[[#This Row],[UnitPrice]]*tblOrderDetails[[#This Row],[Quantity]]</f>
        <v>1064</v>
      </c>
    </row>
    <row r="1321" spans="1:6" x14ac:dyDescent="0.25">
      <c r="A1321" s="2">
        <v>10749</v>
      </c>
      <c r="B1321" s="2">
        <v>56</v>
      </c>
      <c r="C1321" s="12">
        <v>38</v>
      </c>
      <c r="D1321" s="2">
        <v>15</v>
      </c>
      <c r="E1321" s="19">
        <v>0</v>
      </c>
      <c r="F1321" s="15">
        <f>tblOrderDetails[[#This Row],[UnitPrice]]*tblOrderDetails[[#This Row],[Quantity]]</f>
        <v>570</v>
      </c>
    </row>
    <row r="1322" spans="1:6" x14ac:dyDescent="0.25">
      <c r="A1322" s="1">
        <v>10749</v>
      </c>
      <c r="B1322" s="1">
        <v>59</v>
      </c>
      <c r="C1322" s="11">
        <v>55</v>
      </c>
      <c r="D1322" s="1">
        <v>6</v>
      </c>
      <c r="E1322" s="18">
        <v>0</v>
      </c>
      <c r="F1322" s="15">
        <f>tblOrderDetails[[#This Row],[UnitPrice]]*tblOrderDetails[[#This Row],[Quantity]]</f>
        <v>330</v>
      </c>
    </row>
    <row r="1323" spans="1:6" x14ac:dyDescent="0.25">
      <c r="A1323" s="2">
        <v>10749</v>
      </c>
      <c r="B1323" s="2">
        <v>76</v>
      </c>
      <c r="C1323" s="12">
        <v>18</v>
      </c>
      <c r="D1323" s="2">
        <v>10</v>
      </c>
      <c r="E1323" s="19">
        <v>0</v>
      </c>
      <c r="F1323" s="15">
        <f>tblOrderDetails[[#This Row],[UnitPrice]]*tblOrderDetails[[#This Row],[Quantity]]</f>
        <v>180</v>
      </c>
    </row>
    <row r="1324" spans="1:6" x14ac:dyDescent="0.25">
      <c r="A1324" s="1">
        <v>10750</v>
      </c>
      <c r="B1324" s="1">
        <v>14</v>
      </c>
      <c r="C1324" s="11">
        <v>23.25</v>
      </c>
      <c r="D1324" s="1">
        <v>5</v>
      </c>
      <c r="E1324" s="18">
        <v>0.15000000596046448</v>
      </c>
      <c r="F1324" s="15">
        <f>tblOrderDetails[[#This Row],[UnitPrice]]*tblOrderDetails[[#This Row],[Quantity]]</f>
        <v>116.25</v>
      </c>
    </row>
    <row r="1325" spans="1:6" x14ac:dyDescent="0.25">
      <c r="A1325" s="2">
        <v>10750</v>
      </c>
      <c r="B1325" s="2">
        <v>45</v>
      </c>
      <c r="C1325" s="12">
        <v>9.5</v>
      </c>
      <c r="D1325" s="2">
        <v>40</v>
      </c>
      <c r="E1325" s="19">
        <v>0.15000000596046448</v>
      </c>
      <c r="F1325" s="15">
        <f>tblOrderDetails[[#This Row],[UnitPrice]]*tblOrderDetails[[#This Row],[Quantity]]</f>
        <v>380</v>
      </c>
    </row>
    <row r="1326" spans="1:6" x14ac:dyDescent="0.25">
      <c r="A1326" s="1">
        <v>10750</v>
      </c>
      <c r="B1326" s="1">
        <v>59</v>
      </c>
      <c r="C1326" s="11">
        <v>55</v>
      </c>
      <c r="D1326" s="1">
        <v>25</v>
      </c>
      <c r="E1326" s="18">
        <v>0.15000000596046448</v>
      </c>
      <c r="F1326" s="15">
        <f>tblOrderDetails[[#This Row],[UnitPrice]]*tblOrderDetails[[#This Row],[Quantity]]</f>
        <v>1375</v>
      </c>
    </row>
    <row r="1327" spans="1:6" x14ac:dyDescent="0.25">
      <c r="A1327" s="2">
        <v>10751</v>
      </c>
      <c r="B1327" s="2">
        <v>26</v>
      </c>
      <c r="C1327" s="12">
        <v>31.23</v>
      </c>
      <c r="D1327" s="2">
        <v>12</v>
      </c>
      <c r="E1327" s="19">
        <v>0.10000000149011612</v>
      </c>
      <c r="F1327" s="15">
        <f>tblOrderDetails[[#This Row],[UnitPrice]]*tblOrderDetails[[#This Row],[Quantity]]</f>
        <v>374.76</v>
      </c>
    </row>
    <row r="1328" spans="1:6" x14ac:dyDescent="0.25">
      <c r="A1328" s="1">
        <v>10751</v>
      </c>
      <c r="B1328" s="1">
        <v>30</v>
      </c>
      <c r="C1328" s="11">
        <v>25.89</v>
      </c>
      <c r="D1328" s="1">
        <v>30</v>
      </c>
      <c r="E1328" s="18">
        <v>0</v>
      </c>
      <c r="F1328" s="15">
        <f>tblOrderDetails[[#This Row],[UnitPrice]]*tblOrderDetails[[#This Row],[Quantity]]</f>
        <v>776.7</v>
      </c>
    </row>
    <row r="1329" spans="1:6" x14ac:dyDescent="0.25">
      <c r="A1329" s="2">
        <v>10751</v>
      </c>
      <c r="B1329" s="2">
        <v>50</v>
      </c>
      <c r="C1329" s="12">
        <v>16.25</v>
      </c>
      <c r="D1329" s="2">
        <v>20</v>
      </c>
      <c r="E1329" s="19">
        <v>0.10000000149011612</v>
      </c>
      <c r="F1329" s="15">
        <f>tblOrderDetails[[#This Row],[UnitPrice]]*tblOrderDetails[[#This Row],[Quantity]]</f>
        <v>325</v>
      </c>
    </row>
    <row r="1330" spans="1:6" x14ac:dyDescent="0.25">
      <c r="A1330" s="1">
        <v>10751</v>
      </c>
      <c r="B1330" s="1">
        <v>73</v>
      </c>
      <c r="C1330" s="11">
        <v>15</v>
      </c>
      <c r="D1330" s="1">
        <v>15</v>
      </c>
      <c r="E1330" s="18">
        <v>0</v>
      </c>
      <c r="F1330" s="15">
        <f>tblOrderDetails[[#This Row],[UnitPrice]]*tblOrderDetails[[#This Row],[Quantity]]</f>
        <v>225</v>
      </c>
    </row>
    <row r="1331" spans="1:6" x14ac:dyDescent="0.25">
      <c r="A1331" s="2">
        <v>10752</v>
      </c>
      <c r="B1331" s="2">
        <v>1</v>
      </c>
      <c r="C1331" s="12">
        <v>18</v>
      </c>
      <c r="D1331" s="2">
        <v>8</v>
      </c>
      <c r="E1331" s="19">
        <v>0</v>
      </c>
      <c r="F1331" s="15">
        <f>tblOrderDetails[[#This Row],[UnitPrice]]*tblOrderDetails[[#This Row],[Quantity]]</f>
        <v>144</v>
      </c>
    </row>
    <row r="1332" spans="1:6" x14ac:dyDescent="0.25">
      <c r="A1332" s="1">
        <v>10752</v>
      </c>
      <c r="B1332" s="1">
        <v>69</v>
      </c>
      <c r="C1332" s="11">
        <v>36</v>
      </c>
      <c r="D1332" s="1">
        <v>3</v>
      </c>
      <c r="E1332" s="18">
        <v>0</v>
      </c>
      <c r="F1332" s="15">
        <f>tblOrderDetails[[#This Row],[UnitPrice]]*tblOrderDetails[[#This Row],[Quantity]]</f>
        <v>108</v>
      </c>
    </row>
    <row r="1333" spans="1:6" x14ac:dyDescent="0.25">
      <c r="A1333" s="2">
        <v>10753</v>
      </c>
      <c r="B1333" s="2">
        <v>45</v>
      </c>
      <c r="C1333" s="12">
        <v>9.5</v>
      </c>
      <c r="D1333" s="2">
        <v>4</v>
      </c>
      <c r="E1333" s="19">
        <v>0</v>
      </c>
      <c r="F1333" s="15">
        <f>tblOrderDetails[[#This Row],[UnitPrice]]*tblOrderDetails[[#This Row],[Quantity]]</f>
        <v>38</v>
      </c>
    </row>
    <row r="1334" spans="1:6" x14ac:dyDescent="0.25">
      <c r="A1334" s="1">
        <v>10753</v>
      </c>
      <c r="B1334" s="1">
        <v>74</v>
      </c>
      <c r="C1334" s="11">
        <v>10</v>
      </c>
      <c r="D1334" s="1">
        <v>5</v>
      </c>
      <c r="E1334" s="18">
        <v>0</v>
      </c>
      <c r="F1334" s="15">
        <f>tblOrderDetails[[#This Row],[UnitPrice]]*tblOrderDetails[[#This Row],[Quantity]]</f>
        <v>50</v>
      </c>
    </row>
    <row r="1335" spans="1:6" x14ac:dyDescent="0.25">
      <c r="A1335" s="2">
        <v>10754</v>
      </c>
      <c r="B1335" s="2">
        <v>40</v>
      </c>
      <c r="C1335" s="12">
        <v>18.399999999999999</v>
      </c>
      <c r="D1335" s="2">
        <v>3</v>
      </c>
      <c r="E1335" s="19">
        <v>0</v>
      </c>
      <c r="F1335" s="15">
        <f>tblOrderDetails[[#This Row],[UnitPrice]]*tblOrderDetails[[#This Row],[Quantity]]</f>
        <v>55.199999999999996</v>
      </c>
    </row>
    <row r="1336" spans="1:6" x14ac:dyDescent="0.25">
      <c r="A1336" s="1">
        <v>10755</v>
      </c>
      <c r="B1336" s="1">
        <v>47</v>
      </c>
      <c r="C1336" s="11">
        <v>9.5</v>
      </c>
      <c r="D1336" s="1">
        <v>30</v>
      </c>
      <c r="E1336" s="18">
        <v>0.25</v>
      </c>
      <c r="F1336" s="15">
        <f>tblOrderDetails[[#This Row],[UnitPrice]]*tblOrderDetails[[#This Row],[Quantity]]</f>
        <v>285</v>
      </c>
    </row>
    <row r="1337" spans="1:6" x14ac:dyDescent="0.25">
      <c r="A1337" s="2">
        <v>10755</v>
      </c>
      <c r="B1337" s="2">
        <v>56</v>
      </c>
      <c r="C1337" s="12">
        <v>38</v>
      </c>
      <c r="D1337" s="2">
        <v>30</v>
      </c>
      <c r="E1337" s="19">
        <v>0.25</v>
      </c>
      <c r="F1337" s="15">
        <f>tblOrderDetails[[#This Row],[UnitPrice]]*tblOrderDetails[[#This Row],[Quantity]]</f>
        <v>1140</v>
      </c>
    </row>
    <row r="1338" spans="1:6" x14ac:dyDescent="0.25">
      <c r="A1338" s="1">
        <v>10755</v>
      </c>
      <c r="B1338" s="1">
        <v>57</v>
      </c>
      <c r="C1338" s="11">
        <v>19.5</v>
      </c>
      <c r="D1338" s="1">
        <v>14</v>
      </c>
      <c r="E1338" s="18">
        <v>0.25</v>
      </c>
      <c r="F1338" s="15">
        <f>tblOrderDetails[[#This Row],[UnitPrice]]*tblOrderDetails[[#This Row],[Quantity]]</f>
        <v>273</v>
      </c>
    </row>
    <row r="1339" spans="1:6" x14ac:dyDescent="0.25">
      <c r="A1339" s="2">
        <v>10755</v>
      </c>
      <c r="B1339" s="2">
        <v>69</v>
      </c>
      <c r="C1339" s="12">
        <v>36</v>
      </c>
      <c r="D1339" s="2">
        <v>25</v>
      </c>
      <c r="E1339" s="19">
        <v>0.25</v>
      </c>
      <c r="F1339" s="15">
        <f>tblOrderDetails[[#This Row],[UnitPrice]]*tblOrderDetails[[#This Row],[Quantity]]</f>
        <v>900</v>
      </c>
    </row>
    <row r="1340" spans="1:6" x14ac:dyDescent="0.25">
      <c r="A1340" s="1">
        <v>10756</v>
      </c>
      <c r="B1340" s="1">
        <v>18</v>
      </c>
      <c r="C1340" s="11">
        <v>62.5</v>
      </c>
      <c r="D1340" s="1">
        <v>21</v>
      </c>
      <c r="E1340" s="18">
        <v>0.20000000298023224</v>
      </c>
      <c r="F1340" s="15">
        <f>tblOrderDetails[[#This Row],[UnitPrice]]*tblOrderDetails[[#This Row],[Quantity]]</f>
        <v>1312.5</v>
      </c>
    </row>
    <row r="1341" spans="1:6" x14ac:dyDescent="0.25">
      <c r="A1341" s="2">
        <v>10756</v>
      </c>
      <c r="B1341" s="2">
        <v>36</v>
      </c>
      <c r="C1341" s="12">
        <v>19</v>
      </c>
      <c r="D1341" s="2">
        <v>20</v>
      </c>
      <c r="E1341" s="19">
        <v>0.20000000298023224</v>
      </c>
      <c r="F1341" s="15">
        <f>tblOrderDetails[[#This Row],[UnitPrice]]*tblOrderDetails[[#This Row],[Quantity]]</f>
        <v>380</v>
      </c>
    </row>
    <row r="1342" spans="1:6" x14ac:dyDescent="0.25">
      <c r="A1342" s="1">
        <v>10756</v>
      </c>
      <c r="B1342" s="1">
        <v>68</v>
      </c>
      <c r="C1342" s="11">
        <v>12.5</v>
      </c>
      <c r="D1342" s="1">
        <v>6</v>
      </c>
      <c r="E1342" s="18">
        <v>0.20000000298023224</v>
      </c>
      <c r="F1342" s="15">
        <f>tblOrderDetails[[#This Row],[UnitPrice]]*tblOrderDetails[[#This Row],[Quantity]]</f>
        <v>75</v>
      </c>
    </row>
    <row r="1343" spans="1:6" x14ac:dyDescent="0.25">
      <c r="A1343" s="2">
        <v>10756</v>
      </c>
      <c r="B1343" s="2">
        <v>69</v>
      </c>
      <c r="C1343" s="12">
        <v>36</v>
      </c>
      <c r="D1343" s="2">
        <v>20</v>
      </c>
      <c r="E1343" s="19">
        <v>0.20000000298023224</v>
      </c>
      <c r="F1343" s="15">
        <f>tblOrderDetails[[#This Row],[UnitPrice]]*tblOrderDetails[[#This Row],[Quantity]]</f>
        <v>720</v>
      </c>
    </row>
    <row r="1344" spans="1:6" x14ac:dyDescent="0.25">
      <c r="A1344" s="1">
        <v>10757</v>
      </c>
      <c r="B1344" s="1">
        <v>34</v>
      </c>
      <c r="C1344" s="11">
        <v>14</v>
      </c>
      <c r="D1344" s="1">
        <v>30</v>
      </c>
      <c r="E1344" s="18">
        <v>0</v>
      </c>
      <c r="F1344" s="15">
        <f>tblOrderDetails[[#This Row],[UnitPrice]]*tblOrderDetails[[#This Row],[Quantity]]</f>
        <v>420</v>
      </c>
    </row>
    <row r="1345" spans="1:6" x14ac:dyDescent="0.25">
      <c r="A1345" s="2">
        <v>10757</v>
      </c>
      <c r="B1345" s="2">
        <v>59</v>
      </c>
      <c r="C1345" s="12">
        <v>55</v>
      </c>
      <c r="D1345" s="2">
        <v>7</v>
      </c>
      <c r="E1345" s="19">
        <v>0</v>
      </c>
      <c r="F1345" s="15">
        <f>tblOrderDetails[[#This Row],[UnitPrice]]*tblOrderDetails[[#This Row],[Quantity]]</f>
        <v>385</v>
      </c>
    </row>
    <row r="1346" spans="1:6" x14ac:dyDescent="0.25">
      <c r="A1346" s="1">
        <v>10757</v>
      </c>
      <c r="B1346" s="1">
        <v>62</v>
      </c>
      <c r="C1346" s="11">
        <v>49.3</v>
      </c>
      <c r="D1346" s="1">
        <v>30</v>
      </c>
      <c r="E1346" s="18">
        <v>0</v>
      </c>
      <c r="F1346" s="15">
        <f>tblOrderDetails[[#This Row],[UnitPrice]]*tblOrderDetails[[#This Row],[Quantity]]</f>
        <v>1479</v>
      </c>
    </row>
    <row r="1347" spans="1:6" x14ac:dyDescent="0.25">
      <c r="A1347" s="2">
        <v>10757</v>
      </c>
      <c r="B1347" s="2">
        <v>64</v>
      </c>
      <c r="C1347" s="12">
        <v>33.25</v>
      </c>
      <c r="D1347" s="2">
        <v>24</v>
      </c>
      <c r="E1347" s="19">
        <v>0</v>
      </c>
      <c r="F1347" s="15">
        <f>tblOrderDetails[[#This Row],[UnitPrice]]*tblOrderDetails[[#This Row],[Quantity]]</f>
        <v>798</v>
      </c>
    </row>
    <row r="1348" spans="1:6" x14ac:dyDescent="0.25">
      <c r="A1348" s="1">
        <v>10758</v>
      </c>
      <c r="B1348" s="1">
        <v>26</v>
      </c>
      <c r="C1348" s="11">
        <v>31.23</v>
      </c>
      <c r="D1348" s="1">
        <v>20</v>
      </c>
      <c r="E1348" s="18">
        <v>0</v>
      </c>
      <c r="F1348" s="15">
        <f>tblOrderDetails[[#This Row],[UnitPrice]]*tblOrderDetails[[#This Row],[Quantity]]</f>
        <v>624.6</v>
      </c>
    </row>
    <row r="1349" spans="1:6" x14ac:dyDescent="0.25">
      <c r="A1349" s="2">
        <v>10758</v>
      </c>
      <c r="B1349" s="2">
        <v>52</v>
      </c>
      <c r="C1349" s="12">
        <v>7</v>
      </c>
      <c r="D1349" s="2">
        <v>60</v>
      </c>
      <c r="E1349" s="19">
        <v>0</v>
      </c>
      <c r="F1349" s="15">
        <f>tblOrderDetails[[#This Row],[UnitPrice]]*tblOrderDetails[[#This Row],[Quantity]]</f>
        <v>420</v>
      </c>
    </row>
    <row r="1350" spans="1:6" x14ac:dyDescent="0.25">
      <c r="A1350" s="1">
        <v>10758</v>
      </c>
      <c r="B1350" s="1">
        <v>70</v>
      </c>
      <c r="C1350" s="11">
        <v>15</v>
      </c>
      <c r="D1350" s="1">
        <v>40</v>
      </c>
      <c r="E1350" s="18">
        <v>0</v>
      </c>
      <c r="F1350" s="15">
        <f>tblOrderDetails[[#This Row],[UnitPrice]]*tblOrderDetails[[#This Row],[Quantity]]</f>
        <v>600</v>
      </c>
    </row>
    <row r="1351" spans="1:6" x14ac:dyDescent="0.25">
      <c r="A1351" s="2">
        <v>10759</v>
      </c>
      <c r="B1351" s="2">
        <v>32</v>
      </c>
      <c r="C1351" s="12">
        <v>32</v>
      </c>
      <c r="D1351" s="2">
        <v>10</v>
      </c>
      <c r="E1351" s="19">
        <v>0</v>
      </c>
      <c r="F1351" s="15">
        <f>tblOrderDetails[[#This Row],[UnitPrice]]*tblOrderDetails[[#This Row],[Quantity]]</f>
        <v>320</v>
      </c>
    </row>
    <row r="1352" spans="1:6" x14ac:dyDescent="0.25">
      <c r="A1352" s="1">
        <v>10760</v>
      </c>
      <c r="B1352" s="1">
        <v>25</v>
      </c>
      <c r="C1352" s="11">
        <v>14</v>
      </c>
      <c r="D1352" s="1">
        <v>12</v>
      </c>
      <c r="E1352" s="18">
        <v>0.25</v>
      </c>
      <c r="F1352" s="15">
        <f>tblOrderDetails[[#This Row],[UnitPrice]]*tblOrderDetails[[#This Row],[Quantity]]</f>
        <v>168</v>
      </c>
    </row>
    <row r="1353" spans="1:6" x14ac:dyDescent="0.25">
      <c r="A1353" s="2">
        <v>10760</v>
      </c>
      <c r="B1353" s="2">
        <v>27</v>
      </c>
      <c r="C1353" s="12">
        <v>43.9</v>
      </c>
      <c r="D1353" s="2">
        <v>40</v>
      </c>
      <c r="E1353" s="19">
        <v>0</v>
      </c>
      <c r="F1353" s="15">
        <f>tblOrderDetails[[#This Row],[UnitPrice]]*tblOrderDetails[[#This Row],[Quantity]]</f>
        <v>1756</v>
      </c>
    </row>
    <row r="1354" spans="1:6" x14ac:dyDescent="0.25">
      <c r="A1354" s="1">
        <v>10760</v>
      </c>
      <c r="B1354" s="1">
        <v>43</v>
      </c>
      <c r="C1354" s="11">
        <v>46</v>
      </c>
      <c r="D1354" s="1">
        <v>30</v>
      </c>
      <c r="E1354" s="18">
        <v>0.25</v>
      </c>
      <c r="F1354" s="15">
        <f>tblOrderDetails[[#This Row],[UnitPrice]]*tblOrderDetails[[#This Row],[Quantity]]</f>
        <v>1380</v>
      </c>
    </row>
    <row r="1355" spans="1:6" x14ac:dyDescent="0.25">
      <c r="A1355" s="2">
        <v>10761</v>
      </c>
      <c r="B1355" s="2">
        <v>25</v>
      </c>
      <c r="C1355" s="12">
        <v>14</v>
      </c>
      <c r="D1355" s="2">
        <v>35</v>
      </c>
      <c r="E1355" s="19">
        <v>0.25</v>
      </c>
      <c r="F1355" s="15">
        <f>tblOrderDetails[[#This Row],[UnitPrice]]*tblOrderDetails[[#This Row],[Quantity]]</f>
        <v>490</v>
      </c>
    </row>
    <row r="1356" spans="1:6" x14ac:dyDescent="0.25">
      <c r="A1356" s="1">
        <v>10761</v>
      </c>
      <c r="B1356" s="1">
        <v>75</v>
      </c>
      <c r="C1356" s="11">
        <v>7.75</v>
      </c>
      <c r="D1356" s="1">
        <v>18</v>
      </c>
      <c r="E1356" s="18">
        <v>0</v>
      </c>
      <c r="F1356" s="15">
        <f>tblOrderDetails[[#This Row],[UnitPrice]]*tblOrderDetails[[#This Row],[Quantity]]</f>
        <v>139.5</v>
      </c>
    </row>
    <row r="1357" spans="1:6" x14ac:dyDescent="0.25">
      <c r="A1357" s="2">
        <v>10762</v>
      </c>
      <c r="B1357" s="2">
        <v>39</v>
      </c>
      <c r="C1357" s="12">
        <v>18</v>
      </c>
      <c r="D1357" s="2">
        <v>16</v>
      </c>
      <c r="E1357" s="19">
        <v>0</v>
      </c>
      <c r="F1357" s="15">
        <f>tblOrderDetails[[#This Row],[UnitPrice]]*tblOrderDetails[[#This Row],[Quantity]]</f>
        <v>288</v>
      </c>
    </row>
    <row r="1358" spans="1:6" x14ac:dyDescent="0.25">
      <c r="A1358" s="1">
        <v>10762</v>
      </c>
      <c r="B1358" s="1">
        <v>47</v>
      </c>
      <c r="C1358" s="11">
        <v>9.5</v>
      </c>
      <c r="D1358" s="1">
        <v>30</v>
      </c>
      <c r="E1358" s="18">
        <v>0</v>
      </c>
      <c r="F1358" s="15">
        <f>tblOrderDetails[[#This Row],[UnitPrice]]*tblOrderDetails[[#This Row],[Quantity]]</f>
        <v>285</v>
      </c>
    </row>
    <row r="1359" spans="1:6" x14ac:dyDescent="0.25">
      <c r="A1359" s="2">
        <v>10762</v>
      </c>
      <c r="B1359" s="2">
        <v>51</v>
      </c>
      <c r="C1359" s="12">
        <v>53</v>
      </c>
      <c r="D1359" s="2">
        <v>28</v>
      </c>
      <c r="E1359" s="19">
        <v>0</v>
      </c>
      <c r="F1359" s="15">
        <f>tblOrderDetails[[#This Row],[UnitPrice]]*tblOrderDetails[[#This Row],[Quantity]]</f>
        <v>1484</v>
      </c>
    </row>
    <row r="1360" spans="1:6" x14ac:dyDescent="0.25">
      <c r="A1360" s="1">
        <v>10762</v>
      </c>
      <c r="B1360" s="1">
        <v>56</v>
      </c>
      <c r="C1360" s="11">
        <v>38</v>
      </c>
      <c r="D1360" s="1">
        <v>60</v>
      </c>
      <c r="E1360" s="18">
        <v>0</v>
      </c>
      <c r="F1360" s="15">
        <f>tblOrderDetails[[#This Row],[UnitPrice]]*tblOrderDetails[[#This Row],[Quantity]]</f>
        <v>2280</v>
      </c>
    </row>
    <row r="1361" spans="1:6" x14ac:dyDescent="0.25">
      <c r="A1361" s="2">
        <v>10763</v>
      </c>
      <c r="B1361" s="2">
        <v>21</v>
      </c>
      <c r="C1361" s="12">
        <v>10</v>
      </c>
      <c r="D1361" s="2">
        <v>40</v>
      </c>
      <c r="E1361" s="19">
        <v>0</v>
      </c>
      <c r="F1361" s="15">
        <f>tblOrderDetails[[#This Row],[UnitPrice]]*tblOrderDetails[[#This Row],[Quantity]]</f>
        <v>400</v>
      </c>
    </row>
    <row r="1362" spans="1:6" x14ac:dyDescent="0.25">
      <c r="A1362" s="1">
        <v>10763</v>
      </c>
      <c r="B1362" s="1">
        <v>22</v>
      </c>
      <c r="C1362" s="11">
        <v>21</v>
      </c>
      <c r="D1362" s="1">
        <v>6</v>
      </c>
      <c r="E1362" s="18">
        <v>0</v>
      </c>
      <c r="F1362" s="15">
        <f>tblOrderDetails[[#This Row],[UnitPrice]]*tblOrderDetails[[#This Row],[Quantity]]</f>
        <v>126</v>
      </c>
    </row>
    <row r="1363" spans="1:6" x14ac:dyDescent="0.25">
      <c r="A1363" s="2">
        <v>10763</v>
      </c>
      <c r="B1363" s="2">
        <v>24</v>
      </c>
      <c r="C1363" s="12">
        <v>4.5</v>
      </c>
      <c r="D1363" s="2">
        <v>20</v>
      </c>
      <c r="E1363" s="19">
        <v>0</v>
      </c>
      <c r="F1363" s="15">
        <f>tblOrderDetails[[#This Row],[UnitPrice]]*tblOrderDetails[[#This Row],[Quantity]]</f>
        <v>90</v>
      </c>
    </row>
    <row r="1364" spans="1:6" x14ac:dyDescent="0.25">
      <c r="A1364" s="1">
        <v>10764</v>
      </c>
      <c r="B1364" s="1">
        <v>3</v>
      </c>
      <c r="C1364" s="11">
        <v>10</v>
      </c>
      <c r="D1364" s="1">
        <v>20</v>
      </c>
      <c r="E1364" s="18">
        <v>0.10000000149011612</v>
      </c>
      <c r="F1364" s="15">
        <f>tblOrderDetails[[#This Row],[UnitPrice]]*tblOrderDetails[[#This Row],[Quantity]]</f>
        <v>200</v>
      </c>
    </row>
    <row r="1365" spans="1:6" x14ac:dyDescent="0.25">
      <c r="A1365" s="2">
        <v>10764</v>
      </c>
      <c r="B1365" s="2">
        <v>39</v>
      </c>
      <c r="C1365" s="12">
        <v>18</v>
      </c>
      <c r="D1365" s="2">
        <v>130</v>
      </c>
      <c r="E1365" s="19">
        <v>0.10000000149011612</v>
      </c>
      <c r="F1365" s="15">
        <f>tblOrderDetails[[#This Row],[UnitPrice]]*tblOrderDetails[[#This Row],[Quantity]]</f>
        <v>2340</v>
      </c>
    </row>
    <row r="1366" spans="1:6" x14ac:dyDescent="0.25">
      <c r="A1366" s="1">
        <v>10765</v>
      </c>
      <c r="B1366" s="1">
        <v>65</v>
      </c>
      <c r="C1366" s="11">
        <v>21.05</v>
      </c>
      <c r="D1366" s="1">
        <v>80</v>
      </c>
      <c r="E1366" s="18">
        <v>0.10000000149011612</v>
      </c>
      <c r="F1366" s="15">
        <f>tblOrderDetails[[#This Row],[UnitPrice]]*tblOrderDetails[[#This Row],[Quantity]]</f>
        <v>1684</v>
      </c>
    </row>
    <row r="1367" spans="1:6" x14ac:dyDescent="0.25">
      <c r="A1367" s="2">
        <v>10766</v>
      </c>
      <c r="B1367" s="2">
        <v>2</v>
      </c>
      <c r="C1367" s="12">
        <v>19</v>
      </c>
      <c r="D1367" s="2">
        <v>40</v>
      </c>
      <c r="E1367" s="19">
        <v>0</v>
      </c>
      <c r="F1367" s="15">
        <f>tblOrderDetails[[#This Row],[UnitPrice]]*tblOrderDetails[[#This Row],[Quantity]]</f>
        <v>760</v>
      </c>
    </row>
    <row r="1368" spans="1:6" x14ac:dyDescent="0.25">
      <c r="A1368" s="1">
        <v>10766</v>
      </c>
      <c r="B1368" s="1">
        <v>7</v>
      </c>
      <c r="C1368" s="11">
        <v>30</v>
      </c>
      <c r="D1368" s="1">
        <v>35</v>
      </c>
      <c r="E1368" s="18">
        <v>0</v>
      </c>
      <c r="F1368" s="15">
        <f>tblOrderDetails[[#This Row],[UnitPrice]]*tblOrderDetails[[#This Row],[Quantity]]</f>
        <v>1050</v>
      </c>
    </row>
    <row r="1369" spans="1:6" x14ac:dyDescent="0.25">
      <c r="A1369" s="2">
        <v>10766</v>
      </c>
      <c r="B1369" s="2">
        <v>68</v>
      </c>
      <c r="C1369" s="12">
        <v>12.5</v>
      </c>
      <c r="D1369" s="2">
        <v>40</v>
      </c>
      <c r="E1369" s="19">
        <v>0</v>
      </c>
      <c r="F1369" s="15">
        <f>tblOrderDetails[[#This Row],[UnitPrice]]*tblOrderDetails[[#This Row],[Quantity]]</f>
        <v>500</v>
      </c>
    </row>
    <row r="1370" spans="1:6" x14ac:dyDescent="0.25">
      <c r="A1370" s="1">
        <v>10767</v>
      </c>
      <c r="B1370" s="1">
        <v>42</v>
      </c>
      <c r="C1370" s="11">
        <v>14</v>
      </c>
      <c r="D1370" s="1">
        <v>2</v>
      </c>
      <c r="E1370" s="18">
        <v>0</v>
      </c>
      <c r="F1370" s="15">
        <f>tblOrderDetails[[#This Row],[UnitPrice]]*tblOrderDetails[[#This Row],[Quantity]]</f>
        <v>28</v>
      </c>
    </row>
    <row r="1371" spans="1:6" x14ac:dyDescent="0.25">
      <c r="A1371" s="2">
        <v>10768</v>
      </c>
      <c r="B1371" s="2">
        <v>22</v>
      </c>
      <c r="C1371" s="12">
        <v>21</v>
      </c>
      <c r="D1371" s="2">
        <v>4</v>
      </c>
      <c r="E1371" s="19">
        <v>0</v>
      </c>
      <c r="F1371" s="15">
        <f>tblOrderDetails[[#This Row],[UnitPrice]]*tblOrderDetails[[#This Row],[Quantity]]</f>
        <v>84</v>
      </c>
    </row>
    <row r="1372" spans="1:6" x14ac:dyDescent="0.25">
      <c r="A1372" s="1">
        <v>10768</v>
      </c>
      <c r="B1372" s="1">
        <v>31</v>
      </c>
      <c r="C1372" s="11">
        <v>12.5</v>
      </c>
      <c r="D1372" s="1">
        <v>50</v>
      </c>
      <c r="E1372" s="18">
        <v>0</v>
      </c>
      <c r="F1372" s="15">
        <f>tblOrderDetails[[#This Row],[UnitPrice]]*tblOrderDetails[[#This Row],[Quantity]]</f>
        <v>625</v>
      </c>
    </row>
    <row r="1373" spans="1:6" x14ac:dyDescent="0.25">
      <c r="A1373" s="2">
        <v>10768</v>
      </c>
      <c r="B1373" s="2">
        <v>60</v>
      </c>
      <c r="C1373" s="12">
        <v>34</v>
      </c>
      <c r="D1373" s="2">
        <v>15</v>
      </c>
      <c r="E1373" s="19">
        <v>0</v>
      </c>
      <c r="F1373" s="15">
        <f>tblOrderDetails[[#This Row],[UnitPrice]]*tblOrderDetails[[#This Row],[Quantity]]</f>
        <v>510</v>
      </c>
    </row>
    <row r="1374" spans="1:6" x14ac:dyDescent="0.25">
      <c r="A1374" s="1">
        <v>10768</v>
      </c>
      <c r="B1374" s="1">
        <v>71</v>
      </c>
      <c r="C1374" s="11">
        <v>21.5</v>
      </c>
      <c r="D1374" s="1">
        <v>12</v>
      </c>
      <c r="E1374" s="18">
        <v>0</v>
      </c>
      <c r="F1374" s="15">
        <f>tblOrderDetails[[#This Row],[UnitPrice]]*tblOrderDetails[[#This Row],[Quantity]]</f>
        <v>258</v>
      </c>
    </row>
    <row r="1375" spans="1:6" x14ac:dyDescent="0.25">
      <c r="A1375" s="2">
        <v>10769</v>
      </c>
      <c r="B1375" s="2">
        <v>41</v>
      </c>
      <c r="C1375" s="12">
        <v>9.65</v>
      </c>
      <c r="D1375" s="2">
        <v>30</v>
      </c>
      <c r="E1375" s="19">
        <v>5.000000074505806E-2</v>
      </c>
      <c r="F1375" s="15">
        <f>tblOrderDetails[[#This Row],[UnitPrice]]*tblOrderDetails[[#This Row],[Quantity]]</f>
        <v>289.5</v>
      </c>
    </row>
    <row r="1376" spans="1:6" x14ac:dyDescent="0.25">
      <c r="A1376" s="1">
        <v>10769</v>
      </c>
      <c r="B1376" s="1">
        <v>52</v>
      </c>
      <c r="C1376" s="11">
        <v>7</v>
      </c>
      <c r="D1376" s="1">
        <v>15</v>
      </c>
      <c r="E1376" s="18">
        <v>5.000000074505806E-2</v>
      </c>
      <c r="F1376" s="15">
        <f>tblOrderDetails[[#This Row],[UnitPrice]]*tblOrderDetails[[#This Row],[Quantity]]</f>
        <v>105</v>
      </c>
    </row>
    <row r="1377" spans="1:6" x14ac:dyDescent="0.25">
      <c r="A1377" s="2">
        <v>10769</v>
      </c>
      <c r="B1377" s="2">
        <v>61</v>
      </c>
      <c r="C1377" s="12">
        <v>28.5</v>
      </c>
      <c r="D1377" s="2">
        <v>20</v>
      </c>
      <c r="E1377" s="19">
        <v>0</v>
      </c>
      <c r="F1377" s="15">
        <f>tblOrderDetails[[#This Row],[UnitPrice]]*tblOrderDetails[[#This Row],[Quantity]]</f>
        <v>570</v>
      </c>
    </row>
    <row r="1378" spans="1:6" x14ac:dyDescent="0.25">
      <c r="A1378" s="1">
        <v>10769</v>
      </c>
      <c r="B1378" s="1">
        <v>62</v>
      </c>
      <c r="C1378" s="11">
        <v>49.3</v>
      </c>
      <c r="D1378" s="1">
        <v>15</v>
      </c>
      <c r="E1378" s="18">
        <v>0</v>
      </c>
      <c r="F1378" s="15">
        <f>tblOrderDetails[[#This Row],[UnitPrice]]*tblOrderDetails[[#This Row],[Quantity]]</f>
        <v>739.5</v>
      </c>
    </row>
    <row r="1379" spans="1:6" x14ac:dyDescent="0.25">
      <c r="A1379" s="2">
        <v>10770</v>
      </c>
      <c r="B1379" s="2">
        <v>11</v>
      </c>
      <c r="C1379" s="12">
        <v>21</v>
      </c>
      <c r="D1379" s="2">
        <v>15</v>
      </c>
      <c r="E1379" s="19">
        <v>0.25</v>
      </c>
      <c r="F1379" s="15">
        <f>tblOrderDetails[[#This Row],[UnitPrice]]*tblOrderDetails[[#This Row],[Quantity]]</f>
        <v>315</v>
      </c>
    </row>
    <row r="1380" spans="1:6" x14ac:dyDescent="0.25">
      <c r="A1380" s="1">
        <v>10771</v>
      </c>
      <c r="B1380" s="1">
        <v>71</v>
      </c>
      <c r="C1380" s="11">
        <v>21.5</v>
      </c>
      <c r="D1380" s="1">
        <v>16</v>
      </c>
      <c r="E1380" s="18">
        <v>0</v>
      </c>
      <c r="F1380" s="15">
        <f>tblOrderDetails[[#This Row],[UnitPrice]]*tblOrderDetails[[#This Row],[Quantity]]</f>
        <v>344</v>
      </c>
    </row>
    <row r="1381" spans="1:6" x14ac:dyDescent="0.25">
      <c r="A1381" s="2">
        <v>10772</v>
      </c>
      <c r="B1381" s="2">
        <v>29</v>
      </c>
      <c r="C1381" s="12">
        <v>123.79</v>
      </c>
      <c r="D1381" s="2">
        <v>18</v>
      </c>
      <c r="E1381" s="19">
        <v>0</v>
      </c>
      <c r="F1381" s="15">
        <f>tblOrderDetails[[#This Row],[UnitPrice]]*tblOrderDetails[[#This Row],[Quantity]]</f>
        <v>2228.2200000000003</v>
      </c>
    </row>
    <row r="1382" spans="1:6" x14ac:dyDescent="0.25">
      <c r="A1382" s="1">
        <v>10772</v>
      </c>
      <c r="B1382" s="1">
        <v>59</v>
      </c>
      <c r="C1382" s="11">
        <v>55</v>
      </c>
      <c r="D1382" s="1">
        <v>25</v>
      </c>
      <c r="E1382" s="18">
        <v>0</v>
      </c>
      <c r="F1382" s="15">
        <f>tblOrderDetails[[#This Row],[UnitPrice]]*tblOrderDetails[[#This Row],[Quantity]]</f>
        <v>1375</v>
      </c>
    </row>
    <row r="1383" spans="1:6" x14ac:dyDescent="0.25">
      <c r="A1383" s="2">
        <v>10773</v>
      </c>
      <c r="B1383" s="2">
        <v>17</v>
      </c>
      <c r="C1383" s="12">
        <v>39</v>
      </c>
      <c r="D1383" s="2">
        <v>33</v>
      </c>
      <c r="E1383" s="19">
        <v>0</v>
      </c>
      <c r="F1383" s="15">
        <f>tblOrderDetails[[#This Row],[UnitPrice]]*tblOrderDetails[[#This Row],[Quantity]]</f>
        <v>1287</v>
      </c>
    </row>
    <row r="1384" spans="1:6" x14ac:dyDescent="0.25">
      <c r="A1384" s="1">
        <v>10773</v>
      </c>
      <c r="B1384" s="1">
        <v>31</v>
      </c>
      <c r="C1384" s="11">
        <v>12.5</v>
      </c>
      <c r="D1384" s="1">
        <v>70</v>
      </c>
      <c r="E1384" s="18">
        <v>0.20000000298023224</v>
      </c>
      <c r="F1384" s="15">
        <f>tblOrderDetails[[#This Row],[UnitPrice]]*tblOrderDetails[[#This Row],[Quantity]]</f>
        <v>875</v>
      </c>
    </row>
    <row r="1385" spans="1:6" x14ac:dyDescent="0.25">
      <c r="A1385" s="2">
        <v>10773</v>
      </c>
      <c r="B1385" s="2">
        <v>75</v>
      </c>
      <c r="C1385" s="12">
        <v>7.75</v>
      </c>
      <c r="D1385" s="2">
        <v>7</v>
      </c>
      <c r="E1385" s="19">
        <v>0.20000000298023224</v>
      </c>
      <c r="F1385" s="15">
        <f>tblOrderDetails[[#This Row],[UnitPrice]]*tblOrderDetails[[#This Row],[Quantity]]</f>
        <v>54.25</v>
      </c>
    </row>
    <row r="1386" spans="1:6" x14ac:dyDescent="0.25">
      <c r="A1386" s="1">
        <v>10774</v>
      </c>
      <c r="B1386" s="1">
        <v>31</v>
      </c>
      <c r="C1386" s="11">
        <v>12.5</v>
      </c>
      <c r="D1386" s="1">
        <v>2</v>
      </c>
      <c r="E1386" s="18">
        <v>0.25</v>
      </c>
      <c r="F1386" s="15">
        <f>tblOrderDetails[[#This Row],[UnitPrice]]*tblOrderDetails[[#This Row],[Quantity]]</f>
        <v>25</v>
      </c>
    </row>
    <row r="1387" spans="1:6" x14ac:dyDescent="0.25">
      <c r="A1387" s="2">
        <v>10774</v>
      </c>
      <c r="B1387" s="2">
        <v>66</v>
      </c>
      <c r="C1387" s="12">
        <v>17</v>
      </c>
      <c r="D1387" s="2">
        <v>50</v>
      </c>
      <c r="E1387" s="19">
        <v>0</v>
      </c>
      <c r="F1387" s="15">
        <f>tblOrderDetails[[#This Row],[UnitPrice]]*tblOrderDetails[[#This Row],[Quantity]]</f>
        <v>850</v>
      </c>
    </row>
    <row r="1388" spans="1:6" x14ac:dyDescent="0.25">
      <c r="A1388" s="1">
        <v>10775</v>
      </c>
      <c r="B1388" s="1">
        <v>10</v>
      </c>
      <c r="C1388" s="11">
        <v>31</v>
      </c>
      <c r="D1388" s="1">
        <v>6</v>
      </c>
      <c r="E1388" s="18">
        <v>0</v>
      </c>
      <c r="F1388" s="15">
        <f>tblOrderDetails[[#This Row],[UnitPrice]]*tblOrderDetails[[#This Row],[Quantity]]</f>
        <v>186</v>
      </c>
    </row>
    <row r="1389" spans="1:6" x14ac:dyDescent="0.25">
      <c r="A1389" s="2">
        <v>10775</v>
      </c>
      <c r="B1389" s="2">
        <v>67</v>
      </c>
      <c r="C1389" s="12">
        <v>14</v>
      </c>
      <c r="D1389" s="2">
        <v>3</v>
      </c>
      <c r="E1389" s="19">
        <v>0</v>
      </c>
      <c r="F1389" s="15">
        <f>tblOrderDetails[[#This Row],[UnitPrice]]*tblOrderDetails[[#This Row],[Quantity]]</f>
        <v>42</v>
      </c>
    </row>
    <row r="1390" spans="1:6" x14ac:dyDescent="0.25">
      <c r="A1390" s="1">
        <v>10776</v>
      </c>
      <c r="B1390" s="1">
        <v>31</v>
      </c>
      <c r="C1390" s="11">
        <v>12.5</v>
      </c>
      <c r="D1390" s="1">
        <v>16</v>
      </c>
      <c r="E1390" s="18">
        <v>5.000000074505806E-2</v>
      </c>
      <c r="F1390" s="15">
        <f>tblOrderDetails[[#This Row],[UnitPrice]]*tblOrderDetails[[#This Row],[Quantity]]</f>
        <v>200</v>
      </c>
    </row>
    <row r="1391" spans="1:6" x14ac:dyDescent="0.25">
      <c r="A1391" s="2">
        <v>10776</v>
      </c>
      <c r="B1391" s="2">
        <v>42</v>
      </c>
      <c r="C1391" s="12">
        <v>14</v>
      </c>
      <c r="D1391" s="2">
        <v>12</v>
      </c>
      <c r="E1391" s="19">
        <v>5.000000074505806E-2</v>
      </c>
      <c r="F1391" s="15">
        <f>tblOrderDetails[[#This Row],[UnitPrice]]*tblOrderDetails[[#This Row],[Quantity]]</f>
        <v>168</v>
      </c>
    </row>
    <row r="1392" spans="1:6" x14ac:dyDescent="0.25">
      <c r="A1392" s="1">
        <v>10776</v>
      </c>
      <c r="B1392" s="1">
        <v>45</v>
      </c>
      <c r="C1392" s="11">
        <v>9.5</v>
      </c>
      <c r="D1392" s="1">
        <v>27</v>
      </c>
      <c r="E1392" s="18">
        <v>5.000000074505806E-2</v>
      </c>
      <c r="F1392" s="15">
        <f>tblOrderDetails[[#This Row],[UnitPrice]]*tblOrderDetails[[#This Row],[Quantity]]</f>
        <v>256.5</v>
      </c>
    </row>
    <row r="1393" spans="1:6" x14ac:dyDescent="0.25">
      <c r="A1393" s="2">
        <v>10776</v>
      </c>
      <c r="B1393" s="2">
        <v>51</v>
      </c>
      <c r="C1393" s="12">
        <v>53</v>
      </c>
      <c r="D1393" s="2">
        <v>120</v>
      </c>
      <c r="E1393" s="19">
        <v>5.000000074505806E-2</v>
      </c>
      <c r="F1393" s="15">
        <f>tblOrderDetails[[#This Row],[UnitPrice]]*tblOrderDetails[[#This Row],[Quantity]]</f>
        <v>6360</v>
      </c>
    </row>
    <row r="1394" spans="1:6" x14ac:dyDescent="0.25">
      <c r="A1394" s="1">
        <v>10777</v>
      </c>
      <c r="B1394" s="1">
        <v>42</v>
      </c>
      <c r="C1394" s="11">
        <v>14</v>
      </c>
      <c r="D1394" s="1">
        <v>20</v>
      </c>
      <c r="E1394" s="18">
        <v>0.20000000298023224</v>
      </c>
      <c r="F1394" s="15">
        <f>tblOrderDetails[[#This Row],[UnitPrice]]*tblOrderDetails[[#This Row],[Quantity]]</f>
        <v>280</v>
      </c>
    </row>
    <row r="1395" spans="1:6" x14ac:dyDescent="0.25">
      <c r="A1395" s="2">
        <v>10778</v>
      </c>
      <c r="B1395" s="2">
        <v>41</v>
      </c>
      <c r="C1395" s="12">
        <v>9.65</v>
      </c>
      <c r="D1395" s="2">
        <v>10</v>
      </c>
      <c r="E1395" s="19">
        <v>0</v>
      </c>
      <c r="F1395" s="15">
        <f>tblOrderDetails[[#This Row],[UnitPrice]]*tblOrderDetails[[#This Row],[Quantity]]</f>
        <v>96.5</v>
      </c>
    </row>
    <row r="1396" spans="1:6" x14ac:dyDescent="0.25">
      <c r="A1396" s="1">
        <v>10779</v>
      </c>
      <c r="B1396" s="1">
        <v>16</v>
      </c>
      <c r="C1396" s="11">
        <v>17.45</v>
      </c>
      <c r="D1396" s="1">
        <v>20</v>
      </c>
      <c r="E1396" s="18">
        <v>0</v>
      </c>
      <c r="F1396" s="15">
        <f>tblOrderDetails[[#This Row],[UnitPrice]]*tblOrderDetails[[#This Row],[Quantity]]</f>
        <v>349</v>
      </c>
    </row>
    <row r="1397" spans="1:6" x14ac:dyDescent="0.25">
      <c r="A1397" s="2">
        <v>10779</v>
      </c>
      <c r="B1397" s="2">
        <v>62</v>
      </c>
      <c r="C1397" s="12">
        <v>49.3</v>
      </c>
      <c r="D1397" s="2">
        <v>20</v>
      </c>
      <c r="E1397" s="19">
        <v>0</v>
      </c>
      <c r="F1397" s="15">
        <f>tblOrderDetails[[#This Row],[UnitPrice]]*tblOrderDetails[[#This Row],[Quantity]]</f>
        <v>986</v>
      </c>
    </row>
    <row r="1398" spans="1:6" x14ac:dyDescent="0.25">
      <c r="A1398" s="1">
        <v>10780</v>
      </c>
      <c r="B1398" s="1">
        <v>70</v>
      </c>
      <c r="C1398" s="11">
        <v>15</v>
      </c>
      <c r="D1398" s="1">
        <v>35</v>
      </c>
      <c r="E1398" s="18">
        <v>0</v>
      </c>
      <c r="F1398" s="15">
        <f>tblOrderDetails[[#This Row],[UnitPrice]]*tblOrderDetails[[#This Row],[Quantity]]</f>
        <v>525</v>
      </c>
    </row>
    <row r="1399" spans="1:6" x14ac:dyDescent="0.25">
      <c r="A1399" s="2">
        <v>10780</v>
      </c>
      <c r="B1399" s="2">
        <v>77</v>
      </c>
      <c r="C1399" s="12">
        <v>13</v>
      </c>
      <c r="D1399" s="2">
        <v>15</v>
      </c>
      <c r="E1399" s="19">
        <v>0</v>
      </c>
      <c r="F1399" s="15">
        <f>tblOrderDetails[[#This Row],[UnitPrice]]*tblOrderDetails[[#This Row],[Quantity]]</f>
        <v>195</v>
      </c>
    </row>
    <row r="1400" spans="1:6" x14ac:dyDescent="0.25">
      <c r="A1400" s="1">
        <v>10781</v>
      </c>
      <c r="B1400" s="1">
        <v>54</v>
      </c>
      <c r="C1400" s="11">
        <v>7.45</v>
      </c>
      <c r="D1400" s="1">
        <v>3</v>
      </c>
      <c r="E1400" s="18">
        <v>0.20000000298023224</v>
      </c>
      <c r="F1400" s="15">
        <f>tblOrderDetails[[#This Row],[UnitPrice]]*tblOrderDetails[[#This Row],[Quantity]]</f>
        <v>22.35</v>
      </c>
    </row>
    <row r="1401" spans="1:6" x14ac:dyDescent="0.25">
      <c r="A1401" s="2">
        <v>10781</v>
      </c>
      <c r="B1401" s="2">
        <v>56</v>
      </c>
      <c r="C1401" s="12">
        <v>38</v>
      </c>
      <c r="D1401" s="2">
        <v>20</v>
      </c>
      <c r="E1401" s="19">
        <v>0.20000000298023224</v>
      </c>
      <c r="F1401" s="15">
        <f>tblOrderDetails[[#This Row],[UnitPrice]]*tblOrderDetails[[#This Row],[Quantity]]</f>
        <v>760</v>
      </c>
    </row>
    <row r="1402" spans="1:6" x14ac:dyDescent="0.25">
      <c r="A1402" s="1">
        <v>10781</v>
      </c>
      <c r="B1402" s="1">
        <v>74</v>
      </c>
      <c r="C1402" s="11">
        <v>10</v>
      </c>
      <c r="D1402" s="1">
        <v>35</v>
      </c>
      <c r="E1402" s="18">
        <v>0</v>
      </c>
      <c r="F1402" s="15">
        <f>tblOrderDetails[[#This Row],[UnitPrice]]*tblOrderDetails[[#This Row],[Quantity]]</f>
        <v>350</v>
      </c>
    </row>
    <row r="1403" spans="1:6" x14ac:dyDescent="0.25">
      <c r="A1403" s="2">
        <v>10782</v>
      </c>
      <c r="B1403" s="2">
        <v>31</v>
      </c>
      <c r="C1403" s="12">
        <v>12.5</v>
      </c>
      <c r="D1403" s="2">
        <v>1</v>
      </c>
      <c r="E1403" s="19">
        <v>0</v>
      </c>
      <c r="F1403" s="15">
        <f>tblOrderDetails[[#This Row],[UnitPrice]]*tblOrderDetails[[#This Row],[Quantity]]</f>
        <v>12.5</v>
      </c>
    </row>
    <row r="1404" spans="1:6" x14ac:dyDescent="0.25">
      <c r="A1404" s="1">
        <v>10783</v>
      </c>
      <c r="B1404" s="1">
        <v>31</v>
      </c>
      <c r="C1404" s="11">
        <v>12.5</v>
      </c>
      <c r="D1404" s="1">
        <v>10</v>
      </c>
      <c r="E1404" s="18">
        <v>0</v>
      </c>
      <c r="F1404" s="15">
        <f>tblOrderDetails[[#This Row],[UnitPrice]]*tblOrderDetails[[#This Row],[Quantity]]</f>
        <v>125</v>
      </c>
    </row>
    <row r="1405" spans="1:6" x14ac:dyDescent="0.25">
      <c r="A1405" s="2">
        <v>10783</v>
      </c>
      <c r="B1405" s="2">
        <v>38</v>
      </c>
      <c r="C1405" s="12">
        <v>263.5</v>
      </c>
      <c r="D1405" s="2">
        <v>5</v>
      </c>
      <c r="E1405" s="19">
        <v>0</v>
      </c>
      <c r="F1405" s="15">
        <f>tblOrderDetails[[#This Row],[UnitPrice]]*tblOrderDetails[[#This Row],[Quantity]]</f>
        <v>1317.5</v>
      </c>
    </row>
    <row r="1406" spans="1:6" x14ac:dyDescent="0.25">
      <c r="A1406" s="1">
        <v>10784</v>
      </c>
      <c r="B1406" s="1">
        <v>36</v>
      </c>
      <c r="C1406" s="11">
        <v>19</v>
      </c>
      <c r="D1406" s="1">
        <v>30</v>
      </c>
      <c r="E1406" s="18">
        <v>0</v>
      </c>
      <c r="F1406" s="15">
        <f>tblOrderDetails[[#This Row],[UnitPrice]]*tblOrderDetails[[#This Row],[Quantity]]</f>
        <v>570</v>
      </c>
    </row>
    <row r="1407" spans="1:6" x14ac:dyDescent="0.25">
      <c r="A1407" s="2">
        <v>10784</v>
      </c>
      <c r="B1407" s="2">
        <v>39</v>
      </c>
      <c r="C1407" s="12">
        <v>18</v>
      </c>
      <c r="D1407" s="2">
        <v>2</v>
      </c>
      <c r="E1407" s="19">
        <v>0.15000000596046448</v>
      </c>
      <c r="F1407" s="15">
        <f>tblOrderDetails[[#This Row],[UnitPrice]]*tblOrderDetails[[#This Row],[Quantity]]</f>
        <v>36</v>
      </c>
    </row>
    <row r="1408" spans="1:6" x14ac:dyDescent="0.25">
      <c r="A1408" s="1">
        <v>10784</v>
      </c>
      <c r="B1408" s="1">
        <v>72</v>
      </c>
      <c r="C1408" s="11">
        <v>34.799999999999997</v>
      </c>
      <c r="D1408" s="1">
        <v>30</v>
      </c>
      <c r="E1408" s="18">
        <v>0.15000000596046448</v>
      </c>
      <c r="F1408" s="15">
        <f>tblOrderDetails[[#This Row],[UnitPrice]]*tblOrderDetails[[#This Row],[Quantity]]</f>
        <v>1044</v>
      </c>
    </row>
    <row r="1409" spans="1:6" x14ac:dyDescent="0.25">
      <c r="A1409" s="2">
        <v>10785</v>
      </c>
      <c r="B1409" s="2">
        <v>10</v>
      </c>
      <c r="C1409" s="12">
        <v>31</v>
      </c>
      <c r="D1409" s="2">
        <v>10</v>
      </c>
      <c r="E1409" s="19">
        <v>0</v>
      </c>
      <c r="F1409" s="15">
        <f>tblOrderDetails[[#This Row],[UnitPrice]]*tblOrderDetails[[#This Row],[Quantity]]</f>
        <v>310</v>
      </c>
    </row>
    <row r="1410" spans="1:6" x14ac:dyDescent="0.25">
      <c r="A1410" s="1">
        <v>10785</v>
      </c>
      <c r="B1410" s="1">
        <v>75</v>
      </c>
      <c r="C1410" s="11">
        <v>7.75</v>
      </c>
      <c r="D1410" s="1">
        <v>10</v>
      </c>
      <c r="E1410" s="18">
        <v>0</v>
      </c>
      <c r="F1410" s="15">
        <f>tblOrderDetails[[#This Row],[UnitPrice]]*tblOrderDetails[[#This Row],[Quantity]]</f>
        <v>77.5</v>
      </c>
    </row>
    <row r="1411" spans="1:6" x14ac:dyDescent="0.25">
      <c r="A1411" s="2">
        <v>10786</v>
      </c>
      <c r="B1411" s="2">
        <v>8</v>
      </c>
      <c r="C1411" s="12">
        <v>40</v>
      </c>
      <c r="D1411" s="2">
        <v>30</v>
      </c>
      <c r="E1411" s="19">
        <v>0.20000000298023224</v>
      </c>
      <c r="F1411" s="15">
        <f>tblOrderDetails[[#This Row],[UnitPrice]]*tblOrderDetails[[#This Row],[Quantity]]</f>
        <v>1200</v>
      </c>
    </row>
    <row r="1412" spans="1:6" x14ac:dyDescent="0.25">
      <c r="A1412" s="1">
        <v>10786</v>
      </c>
      <c r="B1412" s="1">
        <v>30</v>
      </c>
      <c r="C1412" s="11">
        <v>25.89</v>
      </c>
      <c r="D1412" s="1">
        <v>15</v>
      </c>
      <c r="E1412" s="18">
        <v>0.20000000298023224</v>
      </c>
      <c r="F1412" s="15">
        <f>tblOrderDetails[[#This Row],[UnitPrice]]*tblOrderDetails[[#This Row],[Quantity]]</f>
        <v>388.35</v>
      </c>
    </row>
    <row r="1413" spans="1:6" x14ac:dyDescent="0.25">
      <c r="A1413" s="2">
        <v>10786</v>
      </c>
      <c r="B1413" s="2">
        <v>75</v>
      </c>
      <c r="C1413" s="12">
        <v>7.75</v>
      </c>
      <c r="D1413" s="2">
        <v>42</v>
      </c>
      <c r="E1413" s="19">
        <v>0.20000000298023224</v>
      </c>
      <c r="F1413" s="15">
        <f>tblOrderDetails[[#This Row],[UnitPrice]]*tblOrderDetails[[#This Row],[Quantity]]</f>
        <v>325.5</v>
      </c>
    </row>
    <row r="1414" spans="1:6" x14ac:dyDescent="0.25">
      <c r="A1414" s="1">
        <v>10787</v>
      </c>
      <c r="B1414" s="1">
        <v>2</v>
      </c>
      <c r="C1414" s="11">
        <v>19</v>
      </c>
      <c r="D1414" s="1">
        <v>15</v>
      </c>
      <c r="E1414" s="18">
        <v>5.000000074505806E-2</v>
      </c>
      <c r="F1414" s="15">
        <f>tblOrderDetails[[#This Row],[UnitPrice]]*tblOrderDetails[[#This Row],[Quantity]]</f>
        <v>285</v>
      </c>
    </row>
    <row r="1415" spans="1:6" x14ac:dyDescent="0.25">
      <c r="A1415" s="2">
        <v>10787</v>
      </c>
      <c r="B1415" s="2">
        <v>29</v>
      </c>
      <c r="C1415" s="12">
        <v>123.79</v>
      </c>
      <c r="D1415" s="2">
        <v>20</v>
      </c>
      <c r="E1415" s="19">
        <v>5.000000074505806E-2</v>
      </c>
      <c r="F1415" s="15">
        <f>tblOrderDetails[[#This Row],[UnitPrice]]*tblOrderDetails[[#This Row],[Quantity]]</f>
        <v>2475.8000000000002</v>
      </c>
    </row>
    <row r="1416" spans="1:6" x14ac:dyDescent="0.25">
      <c r="A1416" s="1">
        <v>10788</v>
      </c>
      <c r="B1416" s="1">
        <v>19</v>
      </c>
      <c r="C1416" s="11">
        <v>9.1999999999999993</v>
      </c>
      <c r="D1416" s="1">
        <v>50</v>
      </c>
      <c r="E1416" s="18">
        <v>5.000000074505806E-2</v>
      </c>
      <c r="F1416" s="15">
        <f>tblOrderDetails[[#This Row],[UnitPrice]]*tblOrderDetails[[#This Row],[Quantity]]</f>
        <v>459.99999999999994</v>
      </c>
    </row>
    <row r="1417" spans="1:6" x14ac:dyDescent="0.25">
      <c r="A1417" s="2">
        <v>10788</v>
      </c>
      <c r="B1417" s="2">
        <v>75</v>
      </c>
      <c r="C1417" s="12">
        <v>7.75</v>
      </c>
      <c r="D1417" s="2">
        <v>40</v>
      </c>
      <c r="E1417" s="19">
        <v>5.000000074505806E-2</v>
      </c>
      <c r="F1417" s="15">
        <f>tblOrderDetails[[#This Row],[UnitPrice]]*tblOrderDetails[[#This Row],[Quantity]]</f>
        <v>310</v>
      </c>
    </row>
    <row r="1418" spans="1:6" x14ac:dyDescent="0.25">
      <c r="A1418" s="1">
        <v>10789</v>
      </c>
      <c r="B1418" s="1">
        <v>18</v>
      </c>
      <c r="C1418" s="11">
        <v>62.5</v>
      </c>
      <c r="D1418" s="1">
        <v>30</v>
      </c>
      <c r="E1418" s="18">
        <v>0</v>
      </c>
      <c r="F1418" s="15">
        <f>tblOrderDetails[[#This Row],[UnitPrice]]*tblOrderDetails[[#This Row],[Quantity]]</f>
        <v>1875</v>
      </c>
    </row>
    <row r="1419" spans="1:6" x14ac:dyDescent="0.25">
      <c r="A1419" s="2">
        <v>10789</v>
      </c>
      <c r="B1419" s="2">
        <v>35</v>
      </c>
      <c r="C1419" s="12">
        <v>18</v>
      </c>
      <c r="D1419" s="2">
        <v>15</v>
      </c>
      <c r="E1419" s="19">
        <v>0</v>
      </c>
      <c r="F1419" s="15">
        <f>tblOrderDetails[[#This Row],[UnitPrice]]*tblOrderDetails[[#This Row],[Quantity]]</f>
        <v>270</v>
      </c>
    </row>
    <row r="1420" spans="1:6" x14ac:dyDescent="0.25">
      <c r="A1420" s="1">
        <v>10789</v>
      </c>
      <c r="B1420" s="1">
        <v>63</v>
      </c>
      <c r="C1420" s="11">
        <v>43.9</v>
      </c>
      <c r="D1420" s="1">
        <v>30</v>
      </c>
      <c r="E1420" s="18">
        <v>0</v>
      </c>
      <c r="F1420" s="15">
        <f>tblOrderDetails[[#This Row],[UnitPrice]]*tblOrderDetails[[#This Row],[Quantity]]</f>
        <v>1317</v>
      </c>
    </row>
    <row r="1421" spans="1:6" x14ac:dyDescent="0.25">
      <c r="A1421" s="2">
        <v>10789</v>
      </c>
      <c r="B1421" s="2">
        <v>68</v>
      </c>
      <c r="C1421" s="12">
        <v>12.5</v>
      </c>
      <c r="D1421" s="2">
        <v>18</v>
      </c>
      <c r="E1421" s="19">
        <v>0</v>
      </c>
      <c r="F1421" s="15">
        <f>tblOrderDetails[[#This Row],[UnitPrice]]*tblOrderDetails[[#This Row],[Quantity]]</f>
        <v>225</v>
      </c>
    </row>
    <row r="1422" spans="1:6" x14ac:dyDescent="0.25">
      <c r="A1422" s="1">
        <v>10790</v>
      </c>
      <c r="B1422" s="1">
        <v>7</v>
      </c>
      <c r="C1422" s="11">
        <v>30</v>
      </c>
      <c r="D1422" s="1">
        <v>3</v>
      </c>
      <c r="E1422" s="18">
        <v>0.15000000596046448</v>
      </c>
      <c r="F1422" s="15">
        <f>tblOrderDetails[[#This Row],[UnitPrice]]*tblOrderDetails[[#This Row],[Quantity]]</f>
        <v>90</v>
      </c>
    </row>
    <row r="1423" spans="1:6" x14ac:dyDescent="0.25">
      <c r="A1423" s="2">
        <v>10790</v>
      </c>
      <c r="B1423" s="2">
        <v>56</v>
      </c>
      <c r="C1423" s="12">
        <v>38</v>
      </c>
      <c r="D1423" s="2">
        <v>20</v>
      </c>
      <c r="E1423" s="19">
        <v>0.15000000596046448</v>
      </c>
      <c r="F1423" s="15">
        <f>tblOrderDetails[[#This Row],[UnitPrice]]*tblOrderDetails[[#This Row],[Quantity]]</f>
        <v>760</v>
      </c>
    </row>
    <row r="1424" spans="1:6" x14ac:dyDescent="0.25">
      <c r="A1424" s="1">
        <v>10791</v>
      </c>
      <c r="B1424" s="1">
        <v>29</v>
      </c>
      <c r="C1424" s="11">
        <v>123.79</v>
      </c>
      <c r="D1424" s="1">
        <v>14</v>
      </c>
      <c r="E1424" s="18">
        <v>5.000000074505806E-2</v>
      </c>
      <c r="F1424" s="15">
        <f>tblOrderDetails[[#This Row],[UnitPrice]]*tblOrderDetails[[#This Row],[Quantity]]</f>
        <v>1733.0600000000002</v>
      </c>
    </row>
    <row r="1425" spans="1:6" x14ac:dyDescent="0.25">
      <c r="A1425" s="2">
        <v>10791</v>
      </c>
      <c r="B1425" s="2">
        <v>41</v>
      </c>
      <c r="C1425" s="12">
        <v>9.65</v>
      </c>
      <c r="D1425" s="2">
        <v>20</v>
      </c>
      <c r="E1425" s="19">
        <v>5.000000074505806E-2</v>
      </c>
      <c r="F1425" s="15">
        <f>tblOrderDetails[[#This Row],[UnitPrice]]*tblOrderDetails[[#This Row],[Quantity]]</f>
        <v>193</v>
      </c>
    </row>
    <row r="1426" spans="1:6" x14ac:dyDescent="0.25">
      <c r="A1426" s="1">
        <v>10792</v>
      </c>
      <c r="B1426" s="1">
        <v>2</v>
      </c>
      <c r="C1426" s="11">
        <v>19</v>
      </c>
      <c r="D1426" s="1">
        <v>10</v>
      </c>
      <c r="E1426" s="18">
        <v>0</v>
      </c>
      <c r="F1426" s="15">
        <f>tblOrderDetails[[#This Row],[UnitPrice]]*tblOrderDetails[[#This Row],[Quantity]]</f>
        <v>190</v>
      </c>
    </row>
    <row r="1427" spans="1:6" x14ac:dyDescent="0.25">
      <c r="A1427" s="2">
        <v>10792</v>
      </c>
      <c r="B1427" s="2">
        <v>54</v>
      </c>
      <c r="C1427" s="12">
        <v>7.45</v>
      </c>
      <c r="D1427" s="2">
        <v>3</v>
      </c>
      <c r="E1427" s="19">
        <v>0</v>
      </c>
      <c r="F1427" s="15">
        <f>tblOrderDetails[[#This Row],[UnitPrice]]*tblOrderDetails[[#This Row],[Quantity]]</f>
        <v>22.35</v>
      </c>
    </row>
    <row r="1428" spans="1:6" x14ac:dyDescent="0.25">
      <c r="A1428" s="1">
        <v>10792</v>
      </c>
      <c r="B1428" s="1">
        <v>68</v>
      </c>
      <c r="C1428" s="11">
        <v>12.5</v>
      </c>
      <c r="D1428" s="1">
        <v>15</v>
      </c>
      <c r="E1428" s="18">
        <v>0</v>
      </c>
      <c r="F1428" s="15">
        <f>tblOrderDetails[[#This Row],[UnitPrice]]*tblOrderDetails[[#This Row],[Quantity]]</f>
        <v>187.5</v>
      </c>
    </row>
    <row r="1429" spans="1:6" x14ac:dyDescent="0.25">
      <c r="A1429" s="2">
        <v>10793</v>
      </c>
      <c r="B1429" s="2">
        <v>41</v>
      </c>
      <c r="C1429" s="12">
        <v>9.65</v>
      </c>
      <c r="D1429" s="2">
        <v>14</v>
      </c>
      <c r="E1429" s="19">
        <v>0</v>
      </c>
      <c r="F1429" s="15">
        <f>tblOrderDetails[[#This Row],[UnitPrice]]*tblOrderDetails[[#This Row],[Quantity]]</f>
        <v>135.1</v>
      </c>
    </row>
    <row r="1430" spans="1:6" x14ac:dyDescent="0.25">
      <c r="A1430" s="1">
        <v>10793</v>
      </c>
      <c r="B1430" s="1">
        <v>52</v>
      </c>
      <c r="C1430" s="11">
        <v>7</v>
      </c>
      <c r="D1430" s="1">
        <v>8</v>
      </c>
      <c r="E1430" s="18">
        <v>0</v>
      </c>
      <c r="F1430" s="15">
        <f>tblOrderDetails[[#This Row],[UnitPrice]]*tblOrderDetails[[#This Row],[Quantity]]</f>
        <v>56</v>
      </c>
    </row>
    <row r="1431" spans="1:6" x14ac:dyDescent="0.25">
      <c r="A1431" s="2">
        <v>10794</v>
      </c>
      <c r="B1431" s="2">
        <v>14</v>
      </c>
      <c r="C1431" s="12">
        <v>23.25</v>
      </c>
      <c r="D1431" s="2">
        <v>15</v>
      </c>
      <c r="E1431" s="19">
        <v>0.20000000298023224</v>
      </c>
      <c r="F1431" s="15">
        <f>tblOrderDetails[[#This Row],[UnitPrice]]*tblOrderDetails[[#This Row],[Quantity]]</f>
        <v>348.75</v>
      </c>
    </row>
    <row r="1432" spans="1:6" x14ac:dyDescent="0.25">
      <c r="A1432" s="1">
        <v>10794</v>
      </c>
      <c r="B1432" s="1">
        <v>54</v>
      </c>
      <c r="C1432" s="11">
        <v>7.45</v>
      </c>
      <c r="D1432" s="1">
        <v>6</v>
      </c>
      <c r="E1432" s="18">
        <v>0.20000000298023224</v>
      </c>
      <c r="F1432" s="15">
        <f>tblOrderDetails[[#This Row],[UnitPrice]]*tblOrderDetails[[#This Row],[Quantity]]</f>
        <v>44.7</v>
      </c>
    </row>
    <row r="1433" spans="1:6" x14ac:dyDescent="0.25">
      <c r="A1433" s="2">
        <v>10795</v>
      </c>
      <c r="B1433" s="2">
        <v>16</v>
      </c>
      <c r="C1433" s="12">
        <v>17.45</v>
      </c>
      <c r="D1433" s="2">
        <v>65</v>
      </c>
      <c r="E1433" s="19">
        <v>0</v>
      </c>
      <c r="F1433" s="15">
        <f>tblOrderDetails[[#This Row],[UnitPrice]]*tblOrderDetails[[#This Row],[Quantity]]</f>
        <v>1134.25</v>
      </c>
    </row>
    <row r="1434" spans="1:6" x14ac:dyDescent="0.25">
      <c r="A1434" s="1">
        <v>10795</v>
      </c>
      <c r="B1434" s="1">
        <v>17</v>
      </c>
      <c r="C1434" s="11">
        <v>39</v>
      </c>
      <c r="D1434" s="1">
        <v>35</v>
      </c>
      <c r="E1434" s="18">
        <v>0.25</v>
      </c>
      <c r="F1434" s="15">
        <f>tblOrderDetails[[#This Row],[UnitPrice]]*tblOrderDetails[[#This Row],[Quantity]]</f>
        <v>1365</v>
      </c>
    </row>
    <row r="1435" spans="1:6" x14ac:dyDescent="0.25">
      <c r="A1435" s="2">
        <v>10796</v>
      </c>
      <c r="B1435" s="2">
        <v>26</v>
      </c>
      <c r="C1435" s="12">
        <v>31.23</v>
      </c>
      <c r="D1435" s="2">
        <v>21</v>
      </c>
      <c r="E1435" s="19">
        <v>0.20000000298023224</v>
      </c>
      <c r="F1435" s="15">
        <f>tblOrderDetails[[#This Row],[UnitPrice]]*tblOrderDetails[[#This Row],[Quantity]]</f>
        <v>655.83</v>
      </c>
    </row>
    <row r="1436" spans="1:6" x14ac:dyDescent="0.25">
      <c r="A1436" s="1">
        <v>10796</v>
      </c>
      <c r="B1436" s="1">
        <v>44</v>
      </c>
      <c r="C1436" s="11">
        <v>19.45</v>
      </c>
      <c r="D1436" s="1">
        <v>10</v>
      </c>
      <c r="E1436" s="18">
        <v>0</v>
      </c>
      <c r="F1436" s="15">
        <f>tblOrderDetails[[#This Row],[UnitPrice]]*tblOrderDetails[[#This Row],[Quantity]]</f>
        <v>194.5</v>
      </c>
    </row>
    <row r="1437" spans="1:6" x14ac:dyDescent="0.25">
      <c r="A1437" s="2">
        <v>10796</v>
      </c>
      <c r="B1437" s="2">
        <v>64</v>
      </c>
      <c r="C1437" s="12">
        <v>33.25</v>
      </c>
      <c r="D1437" s="2">
        <v>35</v>
      </c>
      <c r="E1437" s="19">
        <v>0.20000000298023224</v>
      </c>
      <c r="F1437" s="15">
        <f>tblOrderDetails[[#This Row],[UnitPrice]]*tblOrderDetails[[#This Row],[Quantity]]</f>
        <v>1163.75</v>
      </c>
    </row>
    <row r="1438" spans="1:6" x14ac:dyDescent="0.25">
      <c r="A1438" s="1">
        <v>10796</v>
      </c>
      <c r="B1438" s="1">
        <v>69</v>
      </c>
      <c r="C1438" s="11">
        <v>36</v>
      </c>
      <c r="D1438" s="1">
        <v>24</v>
      </c>
      <c r="E1438" s="18">
        <v>0.20000000298023224</v>
      </c>
      <c r="F1438" s="15">
        <f>tblOrderDetails[[#This Row],[UnitPrice]]*tblOrderDetails[[#This Row],[Quantity]]</f>
        <v>864</v>
      </c>
    </row>
    <row r="1439" spans="1:6" x14ac:dyDescent="0.25">
      <c r="A1439" s="2">
        <v>10797</v>
      </c>
      <c r="B1439" s="2">
        <v>11</v>
      </c>
      <c r="C1439" s="12">
        <v>21</v>
      </c>
      <c r="D1439" s="2">
        <v>20</v>
      </c>
      <c r="E1439" s="19">
        <v>0</v>
      </c>
      <c r="F1439" s="15">
        <f>tblOrderDetails[[#This Row],[UnitPrice]]*tblOrderDetails[[#This Row],[Quantity]]</f>
        <v>420</v>
      </c>
    </row>
    <row r="1440" spans="1:6" x14ac:dyDescent="0.25">
      <c r="A1440" s="1">
        <v>10798</v>
      </c>
      <c r="B1440" s="1">
        <v>62</v>
      </c>
      <c r="C1440" s="11">
        <v>49.3</v>
      </c>
      <c r="D1440" s="1">
        <v>2</v>
      </c>
      <c r="E1440" s="18">
        <v>0</v>
      </c>
      <c r="F1440" s="15">
        <f>tblOrderDetails[[#This Row],[UnitPrice]]*tblOrderDetails[[#This Row],[Quantity]]</f>
        <v>98.6</v>
      </c>
    </row>
    <row r="1441" spans="1:6" x14ac:dyDescent="0.25">
      <c r="A1441" s="2">
        <v>10798</v>
      </c>
      <c r="B1441" s="2">
        <v>72</v>
      </c>
      <c r="C1441" s="12">
        <v>34.799999999999997</v>
      </c>
      <c r="D1441" s="2">
        <v>10</v>
      </c>
      <c r="E1441" s="19">
        <v>0</v>
      </c>
      <c r="F1441" s="15">
        <f>tblOrderDetails[[#This Row],[UnitPrice]]*tblOrderDetails[[#This Row],[Quantity]]</f>
        <v>348</v>
      </c>
    </row>
    <row r="1442" spans="1:6" x14ac:dyDescent="0.25">
      <c r="A1442" s="1">
        <v>10799</v>
      </c>
      <c r="B1442" s="1">
        <v>13</v>
      </c>
      <c r="C1442" s="11">
        <v>6</v>
      </c>
      <c r="D1442" s="1">
        <v>20</v>
      </c>
      <c r="E1442" s="18">
        <v>0.15000000596046448</v>
      </c>
      <c r="F1442" s="15">
        <f>tblOrderDetails[[#This Row],[UnitPrice]]*tblOrderDetails[[#This Row],[Quantity]]</f>
        <v>120</v>
      </c>
    </row>
    <row r="1443" spans="1:6" x14ac:dyDescent="0.25">
      <c r="A1443" s="2">
        <v>10799</v>
      </c>
      <c r="B1443" s="2">
        <v>24</v>
      </c>
      <c r="C1443" s="12">
        <v>4.5</v>
      </c>
      <c r="D1443" s="2">
        <v>20</v>
      </c>
      <c r="E1443" s="19">
        <v>0.15000000596046448</v>
      </c>
      <c r="F1443" s="15">
        <f>tblOrderDetails[[#This Row],[UnitPrice]]*tblOrderDetails[[#This Row],[Quantity]]</f>
        <v>90</v>
      </c>
    </row>
    <row r="1444" spans="1:6" x14ac:dyDescent="0.25">
      <c r="A1444" s="1">
        <v>10799</v>
      </c>
      <c r="B1444" s="1">
        <v>59</v>
      </c>
      <c r="C1444" s="11">
        <v>55</v>
      </c>
      <c r="D1444" s="1">
        <v>25</v>
      </c>
      <c r="E1444" s="18">
        <v>0</v>
      </c>
      <c r="F1444" s="15">
        <f>tblOrderDetails[[#This Row],[UnitPrice]]*tblOrderDetails[[#This Row],[Quantity]]</f>
        <v>1375</v>
      </c>
    </row>
    <row r="1445" spans="1:6" x14ac:dyDescent="0.25">
      <c r="A1445" s="2">
        <v>10800</v>
      </c>
      <c r="B1445" s="2">
        <v>11</v>
      </c>
      <c r="C1445" s="12">
        <v>21</v>
      </c>
      <c r="D1445" s="2">
        <v>50</v>
      </c>
      <c r="E1445" s="19">
        <v>0.10000000149011612</v>
      </c>
      <c r="F1445" s="15">
        <f>tblOrderDetails[[#This Row],[UnitPrice]]*tblOrderDetails[[#This Row],[Quantity]]</f>
        <v>1050</v>
      </c>
    </row>
    <row r="1446" spans="1:6" x14ac:dyDescent="0.25">
      <c r="A1446" s="1">
        <v>10800</v>
      </c>
      <c r="B1446" s="1">
        <v>51</v>
      </c>
      <c r="C1446" s="11">
        <v>53</v>
      </c>
      <c r="D1446" s="1">
        <v>10</v>
      </c>
      <c r="E1446" s="18">
        <v>0.10000000149011612</v>
      </c>
      <c r="F1446" s="15">
        <f>tblOrderDetails[[#This Row],[UnitPrice]]*tblOrderDetails[[#This Row],[Quantity]]</f>
        <v>530</v>
      </c>
    </row>
    <row r="1447" spans="1:6" x14ac:dyDescent="0.25">
      <c r="A1447" s="2">
        <v>10800</v>
      </c>
      <c r="B1447" s="2">
        <v>54</v>
      </c>
      <c r="C1447" s="12">
        <v>7.45</v>
      </c>
      <c r="D1447" s="2">
        <v>7</v>
      </c>
      <c r="E1447" s="19">
        <v>0.10000000149011612</v>
      </c>
      <c r="F1447" s="15">
        <f>tblOrderDetails[[#This Row],[UnitPrice]]*tblOrderDetails[[#This Row],[Quantity]]</f>
        <v>52.15</v>
      </c>
    </row>
    <row r="1448" spans="1:6" x14ac:dyDescent="0.25">
      <c r="A1448" s="1">
        <v>10801</v>
      </c>
      <c r="B1448" s="1">
        <v>17</v>
      </c>
      <c r="C1448" s="11">
        <v>39</v>
      </c>
      <c r="D1448" s="1">
        <v>40</v>
      </c>
      <c r="E1448" s="18">
        <v>0.25</v>
      </c>
      <c r="F1448" s="15">
        <f>tblOrderDetails[[#This Row],[UnitPrice]]*tblOrderDetails[[#This Row],[Quantity]]</f>
        <v>1560</v>
      </c>
    </row>
    <row r="1449" spans="1:6" x14ac:dyDescent="0.25">
      <c r="A1449" s="2">
        <v>10801</v>
      </c>
      <c r="B1449" s="2">
        <v>29</v>
      </c>
      <c r="C1449" s="12">
        <v>123.79</v>
      </c>
      <c r="D1449" s="2">
        <v>20</v>
      </c>
      <c r="E1449" s="19">
        <v>0.25</v>
      </c>
      <c r="F1449" s="15">
        <f>tblOrderDetails[[#This Row],[UnitPrice]]*tblOrderDetails[[#This Row],[Quantity]]</f>
        <v>2475.8000000000002</v>
      </c>
    </row>
    <row r="1450" spans="1:6" x14ac:dyDescent="0.25">
      <c r="A1450" s="1">
        <v>10802</v>
      </c>
      <c r="B1450" s="1">
        <v>30</v>
      </c>
      <c r="C1450" s="11">
        <v>25.89</v>
      </c>
      <c r="D1450" s="1">
        <v>25</v>
      </c>
      <c r="E1450" s="18">
        <v>0.25</v>
      </c>
      <c r="F1450" s="15">
        <f>tblOrderDetails[[#This Row],[UnitPrice]]*tblOrderDetails[[#This Row],[Quantity]]</f>
        <v>647.25</v>
      </c>
    </row>
    <row r="1451" spans="1:6" x14ac:dyDescent="0.25">
      <c r="A1451" s="2">
        <v>10802</v>
      </c>
      <c r="B1451" s="2">
        <v>51</v>
      </c>
      <c r="C1451" s="12">
        <v>53</v>
      </c>
      <c r="D1451" s="2">
        <v>30</v>
      </c>
      <c r="E1451" s="19">
        <v>0.25</v>
      </c>
      <c r="F1451" s="15">
        <f>tblOrderDetails[[#This Row],[UnitPrice]]*tblOrderDetails[[#This Row],[Quantity]]</f>
        <v>1590</v>
      </c>
    </row>
    <row r="1452" spans="1:6" x14ac:dyDescent="0.25">
      <c r="A1452" s="1">
        <v>10802</v>
      </c>
      <c r="B1452" s="1">
        <v>55</v>
      </c>
      <c r="C1452" s="11">
        <v>24</v>
      </c>
      <c r="D1452" s="1">
        <v>60</v>
      </c>
      <c r="E1452" s="18">
        <v>0.25</v>
      </c>
      <c r="F1452" s="15">
        <f>tblOrderDetails[[#This Row],[UnitPrice]]*tblOrderDetails[[#This Row],[Quantity]]</f>
        <v>1440</v>
      </c>
    </row>
    <row r="1453" spans="1:6" x14ac:dyDescent="0.25">
      <c r="A1453" s="2">
        <v>10802</v>
      </c>
      <c r="B1453" s="2">
        <v>62</v>
      </c>
      <c r="C1453" s="12">
        <v>49.3</v>
      </c>
      <c r="D1453" s="2">
        <v>5</v>
      </c>
      <c r="E1453" s="19">
        <v>0.25</v>
      </c>
      <c r="F1453" s="15">
        <f>tblOrderDetails[[#This Row],[UnitPrice]]*tblOrderDetails[[#This Row],[Quantity]]</f>
        <v>246.5</v>
      </c>
    </row>
    <row r="1454" spans="1:6" x14ac:dyDescent="0.25">
      <c r="A1454" s="1">
        <v>10803</v>
      </c>
      <c r="B1454" s="1">
        <v>19</v>
      </c>
      <c r="C1454" s="11">
        <v>9.1999999999999993</v>
      </c>
      <c r="D1454" s="1">
        <v>24</v>
      </c>
      <c r="E1454" s="18">
        <v>5.000000074505806E-2</v>
      </c>
      <c r="F1454" s="15">
        <f>tblOrderDetails[[#This Row],[UnitPrice]]*tblOrderDetails[[#This Row],[Quantity]]</f>
        <v>220.79999999999998</v>
      </c>
    </row>
    <row r="1455" spans="1:6" x14ac:dyDescent="0.25">
      <c r="A1455" s="2">
        <v>10803</v>
      </c>
      <c r="B1455" s="2">
        <v>25</v>
      </c>
      <c r="C1455" s="12">
        <v>14</v>
      </c>
      <c r="D1455" s="2">
        <v>15</v>
      </c>
      <c r="E1455" s="19">
        <v>5.000000074505806E-2</v>
      </c>
      <c r="F1455" s="15">
        <f>tblOrderDetails[[#This Row],[UnitPrice]]*tblOrderDetails[[#This Row],[Quantity]]</f>
        <v>210</v>
      </c>
    </row>
    <row r="1456" spans="1:6" x14ac:dyDescent="0.25">
      <c r="A1456" s="1">
        <v>10803</v>
      </c>
      <c r="B1456" s="1">
        <v>59</v>
      </c>
      <c r="C1456" s="11">
        <v>55</v>
      </c>
      <c r="D1456" s="1">
        <v>15</v>
      </c>
      <c r="E1456" s="18">
        <v>5.000000074505806E-2</v>
      </c>
      <c r="F1456" s="15">
        <f>tblOrderDetails[[#This Row],[UnitPrice]]*tblOrderDetails[[#This Row],[Quantity]]</f>
        <v>825</v>
      </c>
    </row>
    <row r="1457" spans="1:6" x14ac:dyDescent="0.25">
      <c r="A1457" s="2">
        <v>10804</v>
      </c>
      <c r="B1457" s="2">
        <v>10</v>
      </c>
      <c r="C1457" s="12">
        <v>31</v>
      </c>
      <c r="D1457" s="2">
        <v>36</v>
      </c>
      <c r="E1457" s="19">
        <v>0</v>
      </c>
      <c r="F1457" s="15">
        <f>tblOrderDetails[[#This Row],[UnitPrice]]*tblOrderDetails[[#This Row],[Quantity]]</f>
        <v>1116</v>
      </c>
    </row>
    <row r="1458" spans="1:6" x14ac:dyDescent="0.25">
      <c r="A1458" s="1">
        <v>10804</v>
      </c>
      <c r="B1458" s="1">
        <v>28</v>
      </c>
      <c r="C1458" s="11">
        <v>45.6</v>
      </c>
      <c r="D1458" s="1">
        <v>24</v>
      </c>
      <c r="E1458" s="18">
        <v>0</v>
      </c>
      <c r="F1458" s="15">
        <f>tblOrderDetails[[#This Row],[UnitPrice]]*tblOrderDetails[[#This Row],[Quantity]]</f>
        <v>1094.4000000000001</v>
      </c>
    </row>
    <row r="1459" spans="1:6" x14ac:dyDescent="0.25">
      <c r="A1459" s="2">
        <v>10804</v>
      </c>
      <c r="B1459" s="2">
        <v>49</v>
      </c>
      <c r="C1459" s="12">
        <v>20</v>
      </c>
      <c r="D1459" s="2">
        <v>4</v>
      </c>
      <c r="E1459" s="19">
        <v>0.15000000596046448</v>
      </c>
      <c r="F1459" s="15">
        <f>tblOrderDetails[[#This Row],[UnitPrice]]*tblOrderDetails[[#This Row],[Quantity]]</f>
        <v>80</v>
      </c>
    </row>
    <row r="1460" spans="1:6" x14ac:dyDescent="0.25">
      <c r="A1460" s="1">
        <v>10805</v>
      </c>
      <c r="B1460" s="1">
        <v>34</v>
      </c>
      <c r="C1460" s="11">
        <v>14</v>
      </c>
      <c r="D1460" s="1">
        <v>10</v>
      </c>
      <c r="E1460" s="18">
        <v>0</v>
      </c>
      <c r="F1460" s="15">
        <f>tblOrderDetails[[#This Row],[UnitPrice]]*tblOrderDetails[[#This Row],[Quantity]]</f>
        <v>140</v>
      </c>
    </row>
    <row r="1461" spans="1:6" x14ac:dyDescent="0.25">
      <c r="A1461" s="2">
        <v>10805</v>
      </c>
      <c r="B1461" s="2">
        <v>38</v>
      </c>
      <c r="C1461" s="12">
        <v>263.5</v>
      </c>
      <c r="D1461" s="2">
        <v>10</v>
      </c>
      <c r="E1461" s="19">
        <v>0</v>
      </c>
      <c r="F1461" s="15">
        <f>tblOrderDetails[[#This Row],[UnitPrice]]*tblOrderDetails[[#This Row],[Quantity]]</f>
        <v>2635</v>
      </c>
    </row>
    <row r="1462" spans="1:6" x14ac:dyDescent="0.25">
      <c r="A1462" s="1">
        <v>10806</v>
      </c>
      <c r="B1462" s="1">
        <v>2</v>
      </c>
      <c r="C1462" s="11">
        <v>19</v>
      </c>
      <c r="D1462" s="1">
        <v>20</v>
      </c>
      <c r="E1462" s="18">
        <v>0.25</v>
      </c>
      <c r="F1462" s="15">
        <f>tblOrderDetails[[#This Row],[UnitPrice]]*tblOrderDetails[[#This Row],[Quantity]]</f>
        <v>380</v>
      </c>
    </row>
    <row r="1463" spans="1:6" x14ac:dyDescent="0.25">
      <c r="A1463" s="2">
        <v>10806</v>
      </c>
      <c r="B1463" s="2">
        <v>65</v>
      </c>
      <c r="C1463" s="12">
        <v>21.05</v>
      </c>
      <c r="D1463" s="2">
        <v>2</v>
      </c>
      <c r="E1463" s="19">
        <v>0</v>
      </c>
      <c r="F1463" s="15">
        <f>tblOrderDetails[[#This Row],[UnitPrice]]*tblOrderDetails[[#This Row],[Quantity]]</f>
        <v>42.1</v>
      </c>
    </row>
    <row r="1464" spans="1:6" x14ac:dyDescent="0.25">
      <c r="A1464" s="1">
        <v>10806</v>
      </c>
      <c r="B1464" s="1">
        <v>74</v>
      </c>
      <c r="C1464" s="11">
        <v>10</v>
      </c>
      <c r="D1464" s="1">
        <v>15</v>
      </c>
      <c r="E1464" s="18">
        <v>0.25</v>
      </c>
      <c r="F1464" s="15">
        <f>tblOrderDetails[[#This Row],[UnitPrice]]*tblOrderDetails[[#This Row],[Quantity]]</f>
        <v>150</v>
      </c>
    </row>
    <row r="1465" spans="1:6" x14ac:dyDescent="0.25">
      <c r="A1465" s="2">
        <v>10807</v>
      </c>
      <c r="B1465" s="2">
        <v>40</v>
      </c>
      <c r="C1465" s="12">
        <v>18.399999999999999</v>
      </c>
      <c r="D1465" s="2">
        <v>1</v>
      </c>
      <c r="E1465" s="19">
        <v>0</v>
      </c>
      <c r="F1465" s="15">
        <f>tblOrderDetails[[#This Row],[UnitPrice]]*tblOrderDetails[[#This Row],[Quantity]]</f>
        <v>18.399999999999999</v>
      </c>
    </row>
    <row r="1466" spans="1:6" x14ac:dyDescent="0.25">
      <c r="A1466" s="1">
        <v>10808</v>
      </c>
      <c r="B1466" s="1">
        <v>56</v>
      </c>
      <c r="C1466" s="11">
        <v>38</v>
      </c>
      <c r="D1466" s="1">
        <v>20</v>
      </c>
      <c r="E1466" s="18">
        <v>0.15000000596046448</v>
      </c>
      <c r="F1466" s="15">
        <f>tblOrderDetails[[#This Row],[UnitPrice]]*tblOrderDetails[[#This Row],[Quantity]]</f>
        <v>760</v>
      </c>
    </row>
    <row r="1467" spans="1:6" x14ac:dyDescent="0.25">
      <c r="A1467" s="2">
        <v>10808</v>
      </c>
      <c r="B1467" s="2">
        <v>76</v>
      </c>
      <c r="C1467" s="12">
        <v>18</v>
      </c>
      <c r="D1467" s="2">
        <v>50</v>
      </c>
      <c r="E1467" s="19">
        <v>0.15000000596046448</v>
      </c>
      <c r="F1467" s="15">
        <f>tblOrderDetails[[#This Row],[UnitPrice]]*tblOrderDetails[[#This Row],[Quantity]]</f>
        <v>900</v>
      </c>
    </row>
    <row r="1468" spans="1:6" x14ac:dyDescent="0.25">
      <c r="A1468" s="1">
        <v>10809</v>
      </c>
      <c r="B1468" s="1">
        <v>52</v>
      </c>
      <c r="C1468" s="11">
        <v>7</v>
      </c>
      <c r="D1468" s="1">
        <v>20</v>
      </c>
      <c r="E1468" s="18">
        <v>0</v>
      </c>
      <c r="F1468" s="15">
        <f>tblOrderDetails[[#This Row],[UnitPrice]]*tblOrderDetails[[#This Row],[Quantity]]</f>
        <v>140</v>
      </c>
    </row>
    <row r="1469" spans="1:6" x14ac:dyDescent="0.25">
      <c r="A1469" s="2">
        <v>10810</v>
      </c>
      <c r="B1469" s="2">
        <v>13</v>
      </c>
      <c r="C1469" s="12">
        <v>6</v>
      </c>
      <c r="D1469" s="2">
        <v>7</v>
      </c>
      <c r="E1469" s="19">
        <v>0</v>
      </c>
      <c r="F1469" s="15">
        <f>tblOrderDetails[[#This Row],[UnitPrice]]*tblOrderDetails[[#This Row],[Quantity]]</f>
        <v>42</v>
      </c>
    </row>
    <row r="1470" spans="1:6" x14ac:dyDescent="0.25">
      <c r="A1470" s="1">
        <v>10810</v>
      </c>
      <c r="B1470" s="1">
        <v>25</v>
      </c>
      <c r="C1470" s="11">
        <v>14</v>
      </c>
      <c r="D1470" s="1">
        <v>5</v>
      </c>
      <c r="E1470" s="18">
        <v>0</v>
      </c>
      <c r="F1470" s="15">
        <f>tblOrderDetails[[#This Row],[UnitPrice]]*tblOrderDetails[[#This Row],[Quantity]]</f>
        <v>70</v>
      </c>
    </row>
    <row r="1471" spans="1:6" x14ac:dyDescent="0.25">
      <c r="A1471" s="2">
        <v>10810</v>
      </c>
      <c r="B1471" s="2">
        <v>70</v>
      </c>
      <c r="C1471" s="12">
        <v>15</v>
      </c>
      <c r="D1471" s="2">
        <v>5</v>
      </c>
      <c r="E1471" s="19">
        <v>0</v>
      </c>
      <c r="F1471" s="15">
        <f>tblOrderDetails[[#This Row],[UnitPrice]]*tblOrderDetails[[#This Row],[Quantity]]</f>
        <v>75</v>
      </c>
    </row>
    <row r="1472" spans="1:6" x14ac:dyDescent="0.25">
      <c r="A1472" s="1">
        <v>10811</v>
      </c>
      <c r="B1472" s="1">
        <v>19</v>
      </c>
      <c r="C1472" s="11">
        <v>9.1999999999999993</v>
      </c>
      <c r="D1472" s="1">
        <v>15</v>
      </c>
      <c r="E1472" s="18">
        <v>0</v>
      </c>
      <c r="F1472" s="15">
        <f>tblOrderDetails[[#This Row],[UnitPrice]]*tblOrderDetails[[#This Row],[Quantity]]</f>
        <v>138</v>
      </c>
    </row>
    <row r="1473" spans="1:6" x14ac:dyDescent="0.25">
      <c r="A1473" s="2">
        <v>10811</v>
      </c>
      <c r="B1473" s="2">
        <v>23</v>
      </c>
      <c r="C1473" s="12">
        <v>9</v>
      </c>
      <c r="D1473" s="2">
        <v>18</v>
      </c>
      <c r="E1473" s="19">
        <v>0</v>
      </c>
      <c r="F1473" s="15">
        <f>tblOrderDetails[[#This Row],[UnitPrice]]*tblOrderDetails[[#This Row],[Quantity]]</f>
        <v>162</v>
      </c>
    </row>
    <row r="1474" spans="1:6" x14ac:dyDescent="0.25">
      <c r="A1474" s="1">
        <v>10811</v>
      </c>
      <c r="B1474" s="1">
        <v>40</v>
      </c>
      <c r="C1474" s="11">
        <v>18.399999999999999</v>
      </c>
      <c r="D1474" s="1">
        <v>30</v>
      </c>
      <c r="E1474" s="18">
        <v>0</v>
      </c>
      <c r="F1474" s="15">
        <f>tblOrderDetails[[#This Row],[UnitPrice]]*tblOrderDetails[[#This Row],[Quantity]]</f>
        <v>552</v>
      </c>
    </row>
    <row r="1475" spans="1:6" x14ac:dyDescent="0.25">
      <c r="A1475" s="2">
        <v>10812</v>
      </c>
      <c r="B1475" s="2">
        <v>31</v>
      </c>
      <c r="C1475" s="12">
        <v>12.5</v>
      </c>
      <c r="D1475" s="2">
        <v>16</v>
      </c>
      <c r="E1475" s="19">
        <v>0.10000000149011612</v>
      </c>
      <c r="F1475" s="15">
        <f>tblOrderDetails[[#This Row],[UnitPrice]]*tblOrderDetails[[#This Row],[Quantity]]</f>
        <v>200</v>
      </c>
    </row>
    <row r="1476" spans="1:6" x14ac:dyDescent="0.25">
      <c r="A1476" s="1">
        <v>10812</v>
      </c>
      <c r="B1476" s="1">
        <v>72</v>
      </c>
      <c r="C1476" s="11">
        <v>34.799999999999997</v>
      </c>
      <c r="D1476" s="1">
        <v>40</v>
      </c>
      <c r="E1476" s="18">
        <v>0.10000000149011612</v>
      </c>
      <c r="F1476" s="15">
        <f>tblOrderDetails[[#This Row],[UnitPrice]]*tblOrderDetails[[#This Row],[Quantity]]</f>
        <v>1392</v>
      </c>
    </row>
    <row r="1477" spans="1:6" x14ac:dyDescent="0.25">
      <c r="A1477" s="2">
        <v>10812</v>
      </c>
      <c r="B1477" s="2">
        <v>77</v>
      </c>
      <c r="C1477" s="12">
        <v>13</v>
      </c>
      <c r="D1477" s="2">
        <v>20</v>
      </c>
      <c r="E1477" s="19">
        <v>0</v>
      </c>
      <c r="F1477" s="15">
        <f>tblOrderDetails[[#This Row],[UnitPrice]]*tblOrderDetails[[#This Row],[Quantity]]</f>
        <v>260</v>
      </c>
    </row>
    <row r="1478" spans="1:6" x14ac:dyDescent="0.25">
      <c r="A1478" s="1">
        <v>10813</v>
      </c>
      <c r="B1478" s="1">
        <v>2</v>
      </c>
      <c r="C1478" s="11">
        <v>19</v>
      </c>
      <c r="D1478" s="1">
        <v>12</v>
      </c>
      <c r="E1478" s="18">
        <v>0.20000000298023224</v>
      </c>
      <c r="F1478" s="15">
        <f>tblOrderDetails[[#This Row],[UnitPrice]]*tblOrderDetails[[#This Row],[Quantity]]</f>
        <v>228</v>
      </c>
    </row>
    <row r="1479" spans="1:6" x14ac:dyDescent="0.25">
      <c r="A1479" s="2">
        <v>10813</v>
      </c>
      <c r="B1479" s="2">
        <v>46</v>
      </c>
      <c r="C1479" s="12">
        <v>12</v>
      </c>
      <c r="D1479" s="2">
        <v>35</v>
      </c>
      <c r="E1479" s="19">
        <v>0</v>
      </c>
      <c r="F1479" s="15">
        <f>tblOrderDetails[[#This Row],[UnitPrice]]*tblOrderDetails[[#This Row],[Quantity]]</f>
        <v>420</v>
      </c>
    </row>
    <row r="1480" spans="1:6" x14ac:dyDescent="0.25">
      <c r="A1480" s="1">
        <v>10814</v>
      </c>
      <c r="B1480" s="1">
        <v>41</v>
      </c>
      <c r="C1480" s="11">
        <v>9.65</v>
      </c>
      <c r="D1480" s="1">
        <v>20</v>
      </c>
      <c r="E1480" s="18">
        <v>0</v>
      </c>
      <c r="F1480" s="15">
        <f>tblOrderDetails[[#This Row],[UnitPrice]]*tblOrderDetails[[#This Row],[Quantity]]</f>
        <v>193</v>
      </c>
    </row>
    <row r="1481" spans="1:6" x14ac:dyDescent="0.25">
      <c r="A1481" s="2">
        <v>10814</v>
      </c>
      <c r="B1481" s="2">
        <v>43</v>
      </c>
      <c r="C1481" s="12">
        <v>46</v>
      </c>
      <c r="D1481" s="2">
        <v>20</v>
      </c>
      <c r="E1481" s="19">
        <v>0.15000000596046448</v>
      </c>
      <c r="F1481" s="15">
        <f>tblOrderDetails[[#This Row],[UnitPrice]]*tblOrderDetails[[#This Row],[Quantity]]</f>
        <v>920</v>
      </c>
    </row>
    <row r="1482" spans="1:6" x14ac:dyDescent="0.25">
      <c r="A1482" s="1">
        <v>10814</v>
      </c>
      <c r="B1482" s="1">
        <v>48</v>
      </c>
      <c r="C1482" s="11">
        <v>12.75</v>
      </c>
      <c r="D1482" s="1">
        <v>8</v>
      </c>
      <c r="E1482" s="18">
        <v>0.15000000596046448</v>
      </c>
      <c r="F1482" s="15">
        <f>tblOrderDetails[[#This Row],[UnitPrice]]*tblOrderDetails[[#This Row],[Quantity]]</f>
        <v>102</v>
      </c>
    </row>
    <row r="1483" spans="1:6" x14ac:dyDescent="0.25">
      <c r="A1483" s="2">
        <v>10814</v>
      </c>
      <c r="B1483" s="2">
        <v>61</v>
      </c>
      <c r="C1483" s="12">
        <v>28.5</v>
      </c>
      <c r="D1483" s="2">
        <v>30</v>
      </c>
      <c r="E1483" s="19">
        <v>0.15000000596046448</v>
      </c>
      <c r="F1483" s="15">
        <f>tblOrderDetails[[#This Row],[UnitPrice]]*tblOrderDetails[[#This Row],[Quantity]]</f>
        <v>855</v>
      </c>
    </row>
    <row r="1484" spans="1:6" x14ac:dyDescent="0.25">
      <c r="A1484" s="1">
        <v>10815</v>
      </c>
      <c r="B1484" s="1">
        <v>33</v>
      </c>
      <c r="C1484" s="11">
        <v>2.5</v>
      </c>
      <c r="D1484" s="1">
        <v>16</v>
      </c>
      <c r="E1484" s="18">
        <v>0</v>
      </c>
      <c r="F1484" s="15">
        <f>tblOrderDetails[[#This Row],[UnitPrice]]*tblOrderDetails[[#This Row],[Quantity]]</f>
        <v>40</v>
      </c>
    </row>
    <row r="1485" spans="1:6" x14ac:dyDescent="0.25">
      <c r="A1485" s="2">
        <v>10816</v>
      </c>
      <c r="B1485" s="2">
        <v>38</v>
      </c>
      <c r="C1485" s="12">
        <v>263.5</v>
      </c>
      <c r="D1485" s="2">
        <v>30</v>
      </c>
      <c r="E1485" s="19">
        <v>5.000000074505806E-2</v>
      </c>
      <c r="F1485" s="15">
        <f>tblOrderDetails[[#This Row],[UnitPrice]]*tblOrderDetails[[#This Row],[Quantity]]</f>
        <v>7905</v>
      </c>
    </row>
    <row r="1486" spans="1:6" x14ac:dyDescent="0.25">
      <c r="A1486" s="1">
        <v>10816</v>
      </c>
      <c r="B1486" s="1">
        <v>62</v>
      </c>
      <c r="C1486" s="11">
        <v>49.3</v>
      </c>
      <c r="D1486" s="1">
        <v>20</v>
      </c>
      <c r="E1486" s="18">
        <v>5.000000074505806E-2</v>
      </c>
      <c r="F1486" s="15">
        <f>tblOrderDetails[[#This Row],[UnitPrice]]*tblOrderDetails[[#This Row],[Quantity]]</f>
        <v>986</v>
      </c>
    </row>
    <row r="1487" spans="1:6" x14ac:dyDescent="0.25">
      <c r="A1487" s="2">
        <v>10817</v>
      </c>
      <c r="B1487" s="2">
        <v>26</v>
      </c>
      <c r="C1487" s="12">
        <v>31.23</v>
      </c>
      <c r="D1487" s="2">
        <v>40</v>
      </c>
      <c r="E1487" s="19">
        <v>0.15000000596046448</v>
      </c>
      <c r="F1487" s="15">
        <f>tblOrderDetails[[#This Row],[UnitPrice]]*tblOrderDetails[[#This Row],[Quantity]]</f>
        <v>1249.2</v>
      </c>
    </row>
    <row r="1488" spans="1:6" x14ac:dyDescent="0.25">
      <c r="A1488" s="1">
        <v>10817</v>
      </c>
      <c r="B1488" s="1">
        <v>38</v>
      </c>
      <c r="C1488" s="11">
        <v>263.5</v>
      </c>
      <c r="D1488" s="1">
        <v>30</v>
      </c>
      <c r="E1488" s="18">
        <v>0</v>
      </c>
      <c r="F1488" s="15">
        <f>tblOrderDetails[[#This Row],[UnitPrice]]*tblOrderDetails[[#This Row],[Quantity]]</f>
        <v>7905</v>
      </c>
    </row>
    <row r="1489" spans="1:6" x14ac:dyDescent="0.25">
      <c r="A1489" s="2">
        <v>10817</v>
      </c>
      <c r="B1489" s="2">
        <v>40</v>
      </c>
      <c r="C1489" s="12">
        <v>18.399999999999999</v>
      </c>
      <c r="D1489" s="2">
        <v>60</v>
      </c>
      <c r="E1489" s="19">
        <v>0.15000000596046448</v>
      </c>
      <c r="F1489" s="15">
        <f>tblOrderDetails[[#This Row],[UnitPrice]]*tblOrderDetails[[#This Row],[Quantity]]</f>
        <v>1104</v>
      </c>
    </row>
    <row r="1490" spans="1:6" x14ac:dyDescent="0.25">
      <c r="A1490" s="1">
        <v>10817</v>
      </c>
      <c r="B1490" s="1">
        <v>62</v>
      </c>
      <c r="C1490" s="11">
        <v>49.3</v>
      </c>
      <c r="D1490" s="1">
        <v>25</v>
      </c>
      <c r="E1490" s="18">
        <v>0.15000000596046448</v>
      </c>
      <c r="F1490" s="15">
        <f>tblOrderDetails[[#This Row],[UnitPrice]]*tblOrderDetails[[#This Row],[Quantity]]</f>
        <v>1232.5</v>
      </c>
    </row>
    <row r="1491" spans="1:6" x14ac:dyDescent="0.25">
      <c r="A1491" s="2">
        <v>10818</v>
      </c>
      <c r="B1491" s="2">
        <v>32</v>
      </c>
      <c r="C1491" s="12">
        <v>32</v>
      </c>
      <c r="D1491" s="2">
        <v>20</v>
      </c>
      <c r="E1491" s="19">
        <v>0</v>
      </c>
      <c r="F1491" s="15">
        <f>tblOrderDetails[[#This Row],[UnitPrice]]*tblOrderDetails[[#This Row],[Quantity]]</f>
        <v>640</v>
      </c>
    </row>
    <row r="1492" spans="1:6" x14ac:dyDescent="0.25">
      <c r="A1492" s="1">
        <v>10818</v>
      </c>
      <c r="B1492" s="1">
        <v>41</v>
      </c>
      <c r="C1492" s="11">
        <v>9.65</v>
      </c>
      <c r="D1492" s="1">
        <v>20</v>
      </c>
      <c r="E1492" s="18">
        <v>0</v>
      </c>
      <c r="F1492" s="15">
        <f>tblOrderDetails[[#This Row],[UnitPrice]]*tblOrderDetails[[#This Row],[Quantity]]</f>
        <v>193</v>
      </c>
    </row>
    <row r="1493" spans="1:6" x14ac:dyDescent="0.25">
      <c r="A1493" s="2">
        <v>10819</v>
      </c>
      <c r="B1493" s="2">
        <v>43</v>
      </c>
      <c r="C1493" s="12">
        <v>46</v>
      </c>
      <c r="D1493" s="2">
        <v>7</v>
      </c>
      <c r="E1493" s="19">
        <v>0</v>
      </c>
      <c r="F1493" s="15">
        <f>tblOrderDetails[[#This Row],[UnitPrice]]*tblOrderDetails[[#This Row],[Quantity]]</f>
        <v>322</v>
      </c>
    </row>
    <row r="1494" spans="1:6" x14ac:dyDescent="0.25">
      <c r="A1494" s="1">
        <v>10819</v>
      </c>
      <c r="B1494" s="1">
        <v>75</v>
      </c>
      <c r="C1494" s="11">
        <v>7.75</v>
      </c>
      <c r="D1494" s="1">
        <v>20</v>
      </c>
      <c r="E1494" s="18">
        <v>0</v>
      </c>
      <c r="F1494" s="15">
        <f>tblOrderDetails[[#This Row],[UnitPrice]]*tblOrderDetails[[#This Row],[Quantity]]</f>
        <v>155</v>
      </c>
    </row>
    <row r="1495" spans="1:6" x14ac:dyDescent="0.25">
      <c r="A1495" s="2">
        <v>10820</v>
      </c>
      <c r="B1495" s="2">
        <v>56</v>
      </c>
      <c r="C1495" s="12">
        <v>38</v>
      </c>
      <c r="D1495" s="2">
        <v>30</v>
      </c>
      <c r="E1495" s="19">
        <v>0</v>
      </c>
      <c r="F1495" s="15">
        <f>tblOrderDetails[[#This Row],[UnitPrice]]*tblOrderDetails[[#This Row],[Quantity]]</f>
        <v>1140</v>
      </c>
    </row>
    <row r="1496" spans="1:6" x14ac:dyDescent="0.25">
      <c r="A1496" s="1">
        <v>10821</v>
      </c>
      <c r="B1496" s="1">
        <v>35</v>
      </c>
      <c r="C1496" s="11">
        <v>18</v>
      </c>
      <c r="D1496" s="1">
        <v>20</v>
      </c>
      <c r="E1496" s="18">
        <v>0</v>
      </c>
      <c r="F1496" s="15">
        <f>tblOrderDetails[[#This Row],[UnitPrice]]*tblOrderDetails[[#This Row],[Quantity]]</f>
        <v>360</v>
      </c>
    </row>
    <row r="1497" spans="1:6" x14ac:dyDescent="0.25">
      <c r="A1497" s="2">
        <v>10821</v>
      </c>
      <c r="B1497" s="2">
        <v>51</v>
      </c>
      <c r="C1497" s="12">
        <v>53</v>
      </c>
      <c r="D1497" s="2">
        <v>6</v>
      </c>
      <c r="E1497" s="19">
        <v>0</v>
      </c>
      <c r="F1497" s="15">
        <f>tblOrderDetails[[#This Row],[UnitPrice]]*tblOrderDetails[[#This Row],[Quantity]]</f>
        <v>318</v>
      </c>
    </row>
    <row r="1498" spans="1:6" x14ac:dyDescent="0.25">
      <c r="A1498" s="1">
        <v>10822</v>
      </c>
      <c r="B1498" s="1">
        <v>62</v>
      </c>
      <c r="C1498" s="11">
        <v>49.3</v>
      </c>
      <c r="D1498" s="1">
        <v>3</v>
      </c>
      <c r="E1498" s="18">
        <v>0</v>
      </c>
      <c r="F1498" s="15">
        <f>tblOrderDetails[[#This Row],[UnitPrice]]*tblOrderDetails[[#This Row],[Quantity]]</f>
        <v>147.89999999999998</v>
      </c>
    </row>
    <row r="1499" spans="1:6" x14ac:dyDescent="0.25">
      <c r="A1499" s="2">
        <v>10822</v>
      </c>
      <c r="B1499" s="2">
        <v>70</v>
      </c>
      <c r="C1499" s="12">
        <v>15</v>
      </c>
      <c r="D1499" s="2">
        <v>6</v>
      </c>
      <c r="E1499" s="19">
        <v>0</v>
      </c>
      <c r="F1499" s="15">
        <f>tblOrderDetails[[#This Row],[UnitPrice]]*tblOrderDetails[[#This Row],[Quantity]]</f>
        <v>90</v>
      </c>
    </row>
    <row r="1500" spans="1:6" x14ac:dyDescent="0.25">
      <c r="A1500" s="1">
        <v>10823</v>
      </c>
      <c r="B1500" s="1">
        <v>11</v>
      </c>
      <c r="C1500" s="11">
        <v>21</v>
      </c>
      <c r="D1500" s="1">
        <v>20</v>
      </c>
      <c r="E1500" s="18">
        <v>0.10000000149011612</v>
      </c>
      <c r="F1500" s="15">
        <f>tblOrderDetails[[#This Row],[UnitPrice]]*tblOrderDetails[[#This Row],[Quantity]]</f>
        <v>420</v>
      </c>
    </row>
    <row r="1501" spans="1:6" x14ac:dyDescent="0.25">
      <c r="A1501" s="2">
        <v>10823</v>
      </c>
      <c r="B1501" s="2">
        <v>57</v>
      </c>
      <c r="C1501" s="12">
        <v>19.5</v>
      </c>
      <c r="D1501" s="2">
        <v>15</v>
      </c>
      <c r="E1501" s="19">
        <v>0</v>
      </c>
      <c r="F1501" s="15">
        <f>tblOrderDetails[[#This Row],[UnitPrice]]*tblOrderDetails[[#This Row],[Quantity]]</f>
        <v>292.5</v>
      </c>
    </row>
    <row r="1502" spans="1:6" x14ac:dyDescent="0.25">
      <c r="A1502" s="1">
        <v>10823</v>
      </c>
      <c r="B1502" s="1">
        <v>59</v>
      </c>
      <c r="C1502" s="11">
        <v>55</v>
      </c>
      <c r="D1502" s="1">
        <v>40</v>
      </c>
      <c r="E1502" s="18">
        <v>0.10000000149011612</v>
      </c>
      <c r="F1502" s="15">
        <f>tblOrderDetails[[#This Row],[UnitPrice]]*tblOrderDetails[[#This Row],[Quantity]]</f>
        <v>2200</v>
      </c>
    </row>
    <row r="1503" spans="1:6" x14ac:dyDescent="0.25">
      <c r="A1503" s="2">
        <v>10823</v>
      </c>
      <c r="B1503" s="2">
        <v>77</v>
      </c>
      <c r="C1503" s="12">
        <v>13</v>
      </c>
      <c r="D1503" s="2">
        <v>15</v>
      </c>
      <c r="E1503" s="19">
        <v>0.10000000149011612</v>
      </c>
      <c r="F1503" s="15">
        <f>tblOrderDetails[[#This Row],[UnitPrice]]*tblOrderDetails[[#This Row],[Quantity]]</f>
        <v>195</v>
      </c>
    </row>
    <row r="1504" spans="1:6" x14ac:dyDescent="0.25">
      <c r="A1504" s="1">
        <v>10824</v>
      </c>
      <c r="B1504" s="1">
        <v>41</v>
      </c>
      <c r="C1504" s="11">
        <v>9.65</v>
      </c>
      <c r="D1504" s="1">
        <v>12</v>
      </c>
      <c r="E1504" s="18">
        <v>0</v>
      </c>
      <c r="F1504" s="15">
        <f>tblOrderDetails[[#This Row],[UnitPrice]]*tblOrderDetails[[#This Row],[Quantity]]</f>
        <v>115.80000000000001</v>
      </c>
    </row>
    <row r="1505" spans="1:6" x14ac:dyDescent="0.25">
      <c r="A1505" s="2">
        <v>10824</v>
      </c>
      <c r="B1505" s="2">
        <v>70</v>
      </c>
      <c r="C1505" s="12">
        <v>15</v>
      </c>
      <c r="D1505" s="2">
        <v>9</v>
      </c>
      <c r="E1505" s="19">
        <v>0</v>
      </c>
      <c r="F1505" s="15">
        <f>tblOrderDetails[[#This Row],[UnitPrice]]*tblOrderDetails[[#This Row],[Quantity]]</f>
        <v>135</v>
      </c>
    </row>
    <row r="1506" spans="1:6" x14ac:dyDescent="0.25">
      <c r="A1506" s="1">
        <v>10825</v>
      </c>
      <c r="B1506" s="1">
        <v>26</v>
      </c>
      <c r="C1506" s="11">
        <v>31.23</v>
      </c>
      <c r="D1506" s="1">
        <v>12</v>
      </c>
      <c r="E1506" s="18">
        <v>0</v>
      </c>
      <c r="F1506" s="15">
        <f>tblOrderDetails[[#This Row],[UnitPrice]]*tblOrderDetails[[#This Row],[Quantity]]</f>
        <v>374.76</v>
      </c>
    </row>
    <row r="1507" spans="1:6" x14ac:dyDescent="0.25">
      <c r="A1507" s="2">
        <v>10825</v>
      </c>
      <c r="B1507" s="2">
        <v>53</v>
      </c>
      <c r="C1507" s="12">
        <v>32.799999999999997</v>
      </c>
      <c r="D1507" s="2">
        <v>20</v>
      </c>
      <c r="E1507" s="19">
        <v>0</v>
      </c>
      <c r="F1507" s="15">
        <f>tblOrderDetails[[#This Row],[UnitPrice]]*tblOrderDetails[[#This Row],[Quantity]]</f>
        <v>656</v>
      </c>
    </row>
    <row r="1508" spans="1:6" x14ac:dyDescent="0.25">
      <c r="A1508" s="1">
        <v>10826</v>
      </c>
      <c r="B1508" s="1">
        <v>31</v>
      </c>
      <c r="C1508" s="11">
        <v>12.5</v>
      </c>
      <c r="D1508" s="1">
        <v>35</v>
      </c>
      <c r="E1508" s="18">
        <v>0</v>
      </c>
      <c r="F1508" s="15">
        <f>tblOrderDetails[[#This Row],[UnitPrice]]*tblOrderDetails[[#This Row],[Quantity]]</f>
        <v>437.5</v>
      </c>
    </row>
    <row r="1509" spans="1:6" x14ac:dyDescent="0.25">
      <c r="A1509" s="2">
        <v>10826</v>
      </c>
      <c r="B1509" s="2">
        <v>57</v>
      </c>
      <c r="C1509" s="12">
        <v>19.5</v>
      </c>
      <c r="D1509" s="2">
        <v>15</v>
      </c>
      <c r="E1509" s="19">
        <v>0</v>
      </c>
      <c r="F1509" s="15">
        <f>tblOrderDetails[[#This Row],[UnitPrice]]*tblOrderDetails[[#This Row],[Quantity]]</f>
        <v>292.5</v>
      </c>
    </row>
    <row r="1510" spans="1:6" x14ac:dyDescent="0.25">
      <c r="A1510" s="1">
        <v>10827</v>
      </c>
      <c r="B1510" s="1">
        <v>10</v>
      </c>
      <c r="C1510" s="11">
        <v>31</v>
      </c>
      <c r="D1510" s="1">
        <v>15</v>
      </c>
      <c r="E1510" s="18">
        <v>0</v>
      </c>
      <c r="F1510" s="15">
        <f>tblOrderDetails[[#This Row],[UnitPrice]]*tblOrderDetails[[#This Row],[Quantity]]</f>
        <v>465</v>
      </c>
    </row>
    <row r="1511" spans="1:6" x14ac:dyDescent="0.25">
      <c r="A1511" s="2">
        <v>10827</v>
      </c>
      <c r="B1511" s="2">
        <v>39</v>
      </c>
      <c r="C1511" s="12">
        <v>18</v>
      </c>
      <c r="D1511" s="2">
        <v>21</v>
      </c>
      <c r="E1511" s="19">
        <v>0</v>
      </c>
      <c r="F1511" s="15">
        <f>tblOrderDetails[[#This Row],[UnitPrice]]*tblOrderDetails[[#This Row],[Quantity]]</f>
        <v>378</v>
      </c>
    </row>
    <row r="1512" spans="1:6" x14ac:dyDescent="0.25">
      <c r="A1512" s="1">
        <v>10828</v>
      </c>
      <c r="B1512" s="1">
        <v>20</v>
      </c>
      <c r="C1512" s="11">
        <v>81</v>
      </c>
      <c r="D1512" s="1">
        <v>5</v>
      </c>
      <c r="E1512" s="18">
        <v>0</v>
      </c>
      <c r="F1512" s="15">
        <f>tblOrderDetails[[#This Row],[UnitPrice]]*tblOrderDetails[[#This Row],[Quantity]]</f>
        <v>405</v>
      </c>
    </row>
    <row r="1513" spans="1:6" x14ac:dyDescent="0.25">
      <c r="A1513" s="2">
        <v>10828</v>
      </c>
      <c r="B1513" s="2">
        <v>38</v>
      </c>
      <c r="C1513" s="12">
        <v>263.5</v>
      </c>
      <c r="D1513" s="2">
        <v>2</v>
      </c>
      <c r="E1513" s="19">
        <v>0</v>
      </c>
      <c r="F1513" s="15">
        <f>tblOrderDetails[[#This Row],[UnitPrice]]*tblOrderDetails[[#This Row],[Quantity]]</f>
        <v>527</v>
      </c>
    </row>
    <row r="1514" spans="1:6" x14ac:dyDescent="0.25">
      <c r="A1514" s="1">
        <v>10829</v>
      </c>
      <c r="B1514" s="1">
        <v>2</v>
      </c>
      <c r="C1514" s="11">
        <v>19</v>
      </c>
      <c r="D1514" s="1">
        <v>10</v>
      </c>
      <c r="E1514" s="18">
        <v>0</v>
      </c>
      <c r="F1514" s="15">
        <f>tblOrderDetails[[#This Row],[UnitPrice]]*tblOrderDetails[[#This Row],[Quantity]]</f>
        <v>190</v>
      </c>
    </row>
    <row r="1515" spans="1:6" x14ac:dyDescent="0.25">
      <c r="A1515" s="2">
        <v>10829</v>
      </c>
      <c r="B1515" s="2">
        <v>8</v>
      </c>
      <c r="C1515" s="12">
        <v>40</v>
      </c>
      <c r="D1515" s="2">
        <v>20</v>
      </c>
      <c r="E1515" s="19">
        <v>0</v>
      </c>
      <c r="F1515" s="15">
        <f>tblOrderDetails[[#This Row],[UnitPrice]]*tblOrderDetails[[#This Row],[Quantity]]</f>
        <v>800</v>
      </c>
    </row>
    <row r="1516" spans="1:6" x14ac:dyDescent="0.25">
      <c r="A1516" s="1">
        <v>10829</v>
      </c>
      <c r="B1516" s="1">
        <v>13</v>
      </c>
      <c r="C1516" s="11">
        <v>6</v>
      </c>
      <c r="D1516" s="1">
        <v>10</v>
      </c>
      <c r="E1516" s="18">
        <v>0</v>
      </c>
      <c r="F1516" s="15">
        <f>tblOrderDetails[[#This Row],[UnitPrice]]*tblOrderDetails[[#This Row],[Quantity]]</f>
        <v>60</v>
      </c>
    </row>
    <row r="1517" spans="1:6" x14ac:dyDescent="0.25">
      <c r="A1517" s="2">
        <v>10829</v>
      </c>
      <c r="B1517" s="2">
        <v>60</v>
      </c>
      <c r="C1517" s="12">
        <v>34</v>
      </c>
      <c r="D1517" s="2">
        <v>21</v>
      </c>
      <c r="E1517" s="19">
        <v>0</v>
      </c>
      <c r="F1517" s="15">
        <f>tblOrderDetails[[#This Row],[UnitPrice]]*tblOrderDetails[[#This Row],[Quantity]]</f>
        <v>714</v>
      </c>
    </row>
    <row r="1518" spans="1:6" x14ac:dyDescent="0.25">
      <c r="A1518" s="1">
        <v>10830</v>
      </c>
      <c r="B1518" s="1">
        <v>6</v>
      </c>
      <c r="C1518" s="11">
        <v>25</v>
      </c>
      <c r="D1518" s="1">
        <v>6</v>
      </c>
      <c r="E1518" s="18">
        <v>0</v>
      </c>
      <c r="F1518" s="15">
        <f>tblOrderDetails[[#This Row],[UnitPrice]]*tblOrderDetails[[#This Row],[Quantity]]</f>
        <v>150</v>
      </c>
    </row>
    <row r="1519" spans="1:6" x14ac:dyDescent="0.25">
      <c r="A1519" s="2">
        <v>10830</v>
      </c>
      <c r="B1519" s="2">
        <v>39</v>
      </c>
      <c r="C1519" s="12">
        <v>18</v>
      </c>
      <c r="D1519" s="2">
        <v>28</v>
      </c>
      <c r="E1519" s="19">
        <v>0</v>
      </c>
      <c r="F1519" s="15">
        <f>tblOrderDetails[[#This Row],[UnitPrice]]*tblOrderDetails[[#This Row],[Quantity]]</f>
        <v>504</v>
      </c>
    </row>
    <row r="1520" spans="1:6" x14ac:dyDescent="0.25">
      <c r="A1520" s="1">
        <v>10830</v>
      </c>
      <c r="B1520" s="1">
        <v>60</v>
      </c>
      <c r="C1520" s="11">
        <v>34</v>
      </c>
      <c r="D1520" s="1">
        <v>30</v>
      </c>
      <c r="E1520" s="18">
        <v>0</v>
      </c>
      <c r="F1520" s="15">
        <f>tblOrderDetails[[#This Row],[UnitPrice]]*tblOrderDetails[[#This Row],[Quantity]]</f>
        <v>1020</v>
      </c>
    </row>
    <row r="1521" spans="1:6" x14ac:dyDescent="0.25">
      <c r="A1521" s="2">
        <v>10830</v>
      </c>
      <c r="B1521" s="2">
        <v>68</v>
      </c>
      <c r="C1521" s="12">
        <v>12.5</v>
      </c>
      <c r="D1521" s="2">
        <v>24</v>
      </c>
      <c r="E1521" s="19">
        <v>0</v>
      </c>
      <c r="F1521" s="15">
        <f>tblOrderDetails[[#This Row],[UnitPrice]]*tblOrderDetails[[#This Row],[Quantity]]</f>
        <v>300</v>
      </c>
    </row>
    <row r="1522" spans="1:6" x14ac:dyDescent="0.25">
      <c r="A1522" s="1">
        <v>10831</v>
      </c>
      <c r="B1522" s="1">
        <v>19</v>
      </c>
      <c r="C1522" s="11">
        <v>9.1999999999999993</v>
      </c>
      <c r="D1522" s="1">
        <v>2</v>
      </c>
      <c r="E1522" s="18">
        <v>0</v>
      </c>
      <c r="F1522" s="15">
        <f>tblOrderDetails[[#This Row],[UnitPrice]]*tblOrderDetails[[#This Row],[Quantity]]</f>
        <v>18.399999999999999</v>
      </c>
    </row>
    <row r="1523" spans="1:6" x14ac:dyDescent="0.25">
      <c r="A1523" s="2">
        <v>10831</v>
      </c>
      <c r="B1523" s="2">
        <v>35</v>
      </c>
      <c r="C1523" s="12">
        <v>18</v>
      </c>
      <c r="D1523" s="2">
        <v>8</v>
      </c>
      <c r="E1523" s="19">
        <v>0</v>
      </c>
      <c r="F1523" s="15">
        <f>tblOrderDetails[[#This Row],[UnitPrice]]*tblOrderDetails[[#This Row],[Quantity]]</f>
        <v>144</v>
      </c>
    </row>
    <row r="1524" spans="1:6" x14ac:dyDescent="0.25">
      <c r="A1524" s="1">
        <v>10831</v>
      </c>
      <c r="B1524" s="1">
        <v>38</v>
      </c>
      <c r="C1524" s="11">
        <v>263.5</v>
      </c>
      <c r="D1524" s="1">
        <v>8</v>
      </c>
      <c r="E1524" s="18">
        <v>0</v>
      </c>
      <c r="F1524" s="15">
        <f>tblOrderDetails[[#This Row],[UnitPrice]]*tblOrderDetails[[#This Row],[Quantity]]</f>
        <v>2108</v>
      </c>
    </row>
    <row r="1525" spans="1:6" x14ac:dyDescent="0.25">
      <c r="A1525" s="2">
        <v>10831</v>
      </c>
      <c r="B1525" s="2">
        <v>43</v>
      </c>
      <c r="C1525" s="12">
        <v>46</v>
      </c>
      <c r="D1525" s="2">
        <v>9</v>
      </c>
      <c r="E1525" s="19">
        <v>0</v>
      </c>
      <c r="F1525" s="15">
        <f>tblOrderDetails[[#This Row],[UnitPrice]]*tblOrderDetails[[#This Row],[Quantity]]</f>
        <v>414</v>
      </c>
    </row>
    <row r="1526" spans="1:6" x14ac:dyDescent="0.25">
      <c r="A1526" s="1">
        <v>10832</v>
      </c>
      <c r="B1526" s="1">
        <v>13</v>
      </c>
      <c r="C1526" s="11">
        <v>6</v>
      </c>
      <c r="D1526" s="1">
        <v>3</v>
      </c>
      <c r="E1526" s="18">
        <v>0.20000000298023224</v>
      </c>
      <c r="F1526" s="15">
        <f>tblOrderDetails[[#This Row],[UnitPrice]]*tblOrderDetails[[#This Row],[Quantity]]</f>
        <v>18</v>
      </c>
    </row>
    <row r="1527" spans="1:6" x14ac:dyDescent="0.25">
      <c r="A1527" s="2">
        <v>10832</v>
      </c>
      <c r="B1527" s="2">
        <v>25</v>
      </c>
      <c r="C1527" s="12">
        <v>14</v>
      </c>
      <c r="D1527" s="2">
        <v>10</v>
      </c>
      <c r="E1527" s="19">
        <v>0.20000000298023224</v>
      </c>
      <c r="F1527" s="15">
        <f>tblOrderDetails[[#This Row],[UnitPrice]]*tblOrderDetails[[#This Row],[Quantity]]</f>
        <v>140</v>
      </c>
    </row>
    <row r="1528" spans="1:6" x14ac:dyDescent="0.25">
      <c r="A1528" s="1">
        <v>10832</v>
      </c>
      <c r="B1528" s="1">
        <v>44</v>
      </c>
      <c r="C1528" s="11">
        <v>19.45</v>
      </c>
      <c r="D1528" s="1">
        <v>16</v>
      </c>
      <c r="E1528" s="18">
        <v>0.20000000298023224</v>
      </c>
      <c r="F1528" s="15">
        <f>tblOrderDetails[[#This Row],[UnitPrice]]*tblOrderDetails[[#This Row],[Quantity]]</f>
        <v>311.2</v>
      </c>
    </row>
    <row r="1529" spans="1:6" x14ac:dyDescent="0.25">
      <c r="A1529" s="2">
        <v>10832</v>
      </c>
      <c r="B1529" s="2">
        <v>64</v>
      </c>
      <c r="C1529" s="12">
        <v>33.25</v>
      </c>
      <c r="D1529" s="2">
        <v>3</v>
      </c>
      <c r="E1529" s="19">
        <v>0</v>
      </c>
      <c r="F1529" s="15">
        <f>tblOrderDetails[[#This Row],[UnitPrice]]*tblOrderDetails[[#This Row],[Quantity]]</f>
        <v>99.75</v>
      </c>
    </row>
    <row r="1530" spans="1:6" x14ac:dyDescent="0.25">
      <c r="A1530" s="1">
        <v>10833</v>
      </c>
      <c r="B1530" s="1">
        <v>7</v>
      </c>
      <c r="C1530" s="11">
        <v>30</v>
      </c>
      <c r="D1530" s="1">
        <v>20</v>
      </c>
      <c r="E1530" s="18">
        <v>0.10000000149011612</v>
      </c>
      <c r="F1530" s="15">
        <f>tblOrderDetails[[#This Row],[UnitPrice]]*tblOrderDetails[[#This Row],[Quantity]]</f>
        <v>600</v>
      </c>
    </row>
    <row r="1531" spans="1:6" x14ac:dyDescent="0.25">
      <c r="A1531" s="2">
        <v>10833</v>
      </c>
      <c r="B1531" s="2">
        <v>31</v>
      </c>
      <c r="C1531" s="12">
        <v>12.5</v>
      </c>
      <c r="D1531" s="2">
        <v>9</v>
      </c>
      <c r="E1531" s="19">
        <v>0.10000000149011612</v>
      </c>
      <c r="F1531" s="15">
        <f>tblOrderDetails[[#This Row],[UnitPrice]]*tblOrderDetails[[#This Row],[Quantity]]</f>
        <v>112.5</v>
      </c>
    </row>
    <row r="1532" spans="1:6" x14ac:dyDescent="0.25">
      <c r="A1532" s="1">
        <v>10833</v>
      </c>
      <c r="B1532" s="1">
        <v>53</v>
      </c>
      <c r="C1532" s="11">
        <v>32.799999999999997</v>
      </c>
      <c r="D1532" s="1">
        <v>9</v>
      </c>
      <c r="E1532" s="18">
        <v>0.10000000149011612</v>
      </c>
      <c r="F1532" s="15">
        <f>tblOrderDetails[[#This Row],[UnitPrice]]*tblOrderDetails[[#This Row],[Quantity]]</f>
        <v>295.2</v>
      </c>
    </row>
    <row r="1533" spans="1:6" x14ac:dyDescent="0.25">
      <c r="A1533" s="2">
        <v>10834</v>
      </c>
      <c r="B1533" s="2">
        <v>29</v>
      </c>
      <c r="C1533" s="12">
        <v>123.79</v>
      </c>
      <c r="D1533" s="2">
        <v>8</v>
      </c>
      <c r="E1533" s="19">
        <v>5.000000074505806E-2</v>
      </c>
      <c r="F1533" s="15">
        <f>tblOrderDetails[[#This Row],[UnitPrice]]*tblOrderDetails[[#This Row],[Quantity]]</f>
        <v>990.32</v>
      </c>
    </row>
    <row r="1534" spans="1:6" x14ac:dyDescent="0.25">
      <c r="A1534" s="1">
        <v>10834</v>
      </c>
      <c r="B1534" s="1">
        <v>30</v>
      </c>
      <c r="C1534" s="11">
        <v>25.89</v>
      </c>
      <c r="D1534" s="1">
        <v>20</v>
      </c>
      <c r="E1534" s="18">
        <v>5.000000074505806E-2</v>
      </c>
      <c r="F1534" s="15">
        <f>tblOrderDetails[[#This Row],[UnitPrice]]*tblOrderDetails[[#This Row],[Quantity]]</f>
        <v>517.79999999999995</v>
      </c>
    </row>
    <row r="1535" spans="1:6" x14ac:dyDescent="0.25">
      <c r="A1535" s="2">
        <v>10835</v>
      </c>
      <c r="B1535" s="2">
        <v>59</v>
      </c>
      <c r="C1535" s="12">
        <v>55</v>
      </c>
      <c r="D1535" s="2">
        <v>15</v>
      </c>
      <c r="E1535" s="19">
        <v>0</v>
      </c>
      <c r="F1535" s="15">
        <f>tblOrderDetails[[#This Row],[UnitPrice]]*tblOrderDetails[[#This Row],[Quantity]]</f>
        <v>825</v>
      </c>
    </row>
    <row r="1536" spans="1:6" x14ac:dyDescent="0.25">
      <c r="A1536" s="1">
        <v>10835</v>
      </c>
      <c r="B1536" s="1">
        <v>77</v>
      </c>
      <c r="C1536" s="11">
        <v>13</v>
      </c>
      <c r="D1536" s="1">
        <v>2</v>
      </c>
      <c r="E1536" s="18">
        <v>0.20000000298023224</v>
      </c>
      <c r="F1536" s="15">
        <f>tblOrderDetails[[#This Row],[UnitPrice]]*tblOrderDetails[[#This Row],[Quantity]]</f>
        <v>26</v>
      </c>
    </row>
    <row r="1537" spans="1:6" x14ac:dyDescent="0.25">
      <c r="A1537" s="2">
        <v>10836</v>
      </c>
      <c r="B1537" s="2">
        <v>22</v>
      </c>
      <c r="C1537" s="12">
        <v>21</v>
      </c>
      <c r="D1537" s="2">
        <v>52</v>
      </c>
      <c r="E1537" s="19">
        <v>0</v>
      </c>
      <c r="F1537" s="15">
        <f>tblOrderDetails[[#This Row],[UnitPrice]]*tblOrderDetails[[#This Row],[Quantity]]</f>
        <v>1092</v>
      </c>
    </row>
    <row r="1538" spans="1:6" x14ac:dyDescent="0.25">
      <c r="A1538" s="1">
        <v>10836</v>
      </c>
      <c r="B1538" s="1">
        <v>35</v>
      </c>
      <c r="C1538" s="11">
        <v>18</v>
      </c>
      <c r="D1538" s="1">
        <v>6</v>
      </c>
      <c r="E1538" s="18">
        <v>0</v>
      </c>
      <c r="F1538" s="15">
        <f>tblOrderDetails[[#This Row],[UnitPrice]]*tblOrderDetails[[#This Row],[Quantity]]</f>
        <v>108</v>
      </c>
    </row>
    <row r="1539" spans="1:6" x14ac:dyDescent="0.25">
      <c r="A1539" s="2">
        <v>10836</v>
      </c>
      <c r="B1539" s="2">
        <v>57</v>
      </c>
      <c r="C1539" s="12">
        <v>19.5</v>
      </c>
      <c r="D1539" s="2">
        <v>24</v>
      </c>
      <c r="E1539" s="19">
        <v>0</v>
      </c>
      <c r="F1539" s="15">
        <f>tblOrderDetails[[#This Row],[UnitPrice]]*tblOrderDetails[[#This Row],[Quantity]]</f>
        <v>468</v>
      </c>
    </row>
    <row r="1540" spans="1:6" x14ac:dyDescent="0.25">
      <c r="A1540" s="1">
        <v>10836</v>
      </c>
      <c r="B1540" s="1">
        <v>60</v>
      </c>
      <c r="C1540" s="11">
        <v>34</v>
      </c>
      <c r="D1540" s="1">
        <v>60</v>
      </c>
      <c r="E1540" s="18">
        <v>0</v>
      </c>
      <c r="F1540" s="15">
        <f>tblOrderDetails[[#This Row],[UnitPrice]]*tblOrderDetails[[#This Row],[Quantity]]</f>
        <v>2040</v>
      </c>
    </row>
    <row r="1541" spans="1:6" x14ac:dyDescent="0.25">
      <c r="A1541" s="2">
        <v>10836</v>
      </c>
      <c r="B1541" s="2">
        <v>64</v>
      </c>
      <c r="C1541" s="12">
        <v>33.25</v>
      </c>
      <c r="D1541" s="2">
        <v>30</v>
      </c>
      <c r="E1541" s="19">
        <v>0</v>
      </c>
      <c r="F1541" s="15">
        <f>tblOrderDetails[[#This Row],[UnitPrice]]*tblOrderDetails[[#This Row],[Quantity]]</f>
        <v>997.5</v>
      </c>
    </row>
    <row r="1542" spans="1:6" x14ac:dyDescent="0.25">
      <c r="A1542" s="1">
        <v>10837</v>
      </c>
      <c r="B1542" s="1">
        <v>13</v>
      </c>
      <c r="C1542" s="11">
        <v>6</v>
      </c>
      <c r="D1542" s="1">
        <v>6</v>
      </c>
      <c r="E1542" s="18">
        <v>0</v>
      </c>
      <c r="F1542" s="15">
        <f>tblOrderDetails[[#This Row],[UnitPrice]]*tblOrderDetails[[#This Row],[Quantity]]</f>
        <v>36</v>
      </c>
    </row>
    <row r="1543" spans="1:6" x14ac:dyDescent="0.25">
      <c r="A1543" s="2">
        <v>10837</v>
      </c>
      <c r="B1543" s="2">
        <v>40</v>
      </c>
      <c r="C1543" s="12">
        <v>18.399999999999999</v>
      </c>
      <c r="D1543" s="2">
        <v>25</v>
      </c>
      <c r="E1543" s="19">
        <v>0</v>
      </c>
      <c r="F1543" s="15">
        <f>tblOrderDetails[[#This Row],[UnitPrice]]*tblOrderDetails[[#This Row],[Quantity]]</f>
        <v>459.99999999999994</v>
      </c>
    </row>
    <row r="1544" spans="1:6" x14ac:dyDescent="0.25">
      <c r="A1544" s="1">
        <v>10837</v>
      </c>
      <c r="B1544" s="1">
        <v>47</v>
      </c>
      <c r="C1544" s="11">
        <v>9.5</v>
      </c>
      <c r="D1544" s="1">
        <v>40</v>
      </c>
      <c r="E1544" s="18">
        <v>0.25</v>
      </c>
      <c r="F1544" s="15">
        <f>tblOrderDetails[[#This Row],[UnitPrice]]*tblOrderDetails[[#This Row],[Quantity]]</f>
        <v>380</v>
      </c>
    </row>
    <row r="1545" spans="1:6" x14ac:dyDescent="0.25">
      <c r="A1545" s="2">
        <v>10837</v>
      </c>
      <c r="B1545" s="2">
        <v>76</v>
      </c>
      <c r="C1545" s="12">
        <v>18</v>
      </c>
      <c r="D1545" s="2">
        <v>21</v>
      </c>
      <c r="E1545" s="19">
        <v>0.25</v>
      </c>
      <c r="F1545" s="15">
        <f>tblOrderDetails[[#This Row],[UnitPrice]]*tblOrderDetails[[#This Row],[Quantity]]</f>
        <v>378</v>
      </c>
    </row>
    <row r="1546" spans="1:6" x14ac:dyDescent="0.25">
      <c r="A1546" s="1">
        <v>10838</v>
      </c>
      <c r="B1546" s="1">
        <v>1</v>
      </c>
      <c r="C1546" s="11">
        <v>18</v>
      </c>
      <c r="D1546" s="1">
        <v>4</v>
      </c>
      <c r="E1546" s="18">
        <v>0.25</v>
      </c>
      <c r="F1546" s="15">
        <f>tblOrderDetails[[#This Row],[UnitPrice]]*tblOrderDetails[[#This Row],[Quantity]]</f>
        <v>72</v>
      </c>
    </row>
    <row r="1547" spans="1:6" x14ac:dyDescent="0.25">
      <c r="A1547" s="2">
        <v>10838</v>
      </c>
      <c r="B1547" s="2">
        <v>18</v>
      </c>
      <c r="C1547" s="12">
        <v>62.5</v>
      </c>
      <c r="D1547" s="2">
        <v>25</v>
      </c>
      <c r="E1547" s="19">
        <v>0.25</v>
      </c>
      <c r="F1547" s="15">
        <f>tblOrderDetails[[#This Row],[UnitPrice]]*tblOrderDetails[[#This Row],[Quantity]]</f>
        <v>1562.5</v>
      </c>
    </row>
    <row r="1548" spans="1:6" x14ac:dyDescent="0.25">
      <c r="A1548" s="1">
        <v>10838</v>
      </c>
      <c r="B1548" s="1">
        <v>36</v>
      </c>
      <c r="C1548" s="11">
        <v>19</v>
      </c>
      <c r="D1548" s="1">
        <v>50</v>
      </c>
      <c r="E1548" s="18">
        <v>0.25</v>
      </c>
      <c r="F1548" s="15">
        <f>tblOrderDetails[[#This Row],[UnitPrice]]*tblOrderDetails[[#This Row],[Quantity]]</f>
        <v>950</v>
      </c>
    </row>
    <row r="1549" spans="1:6" x14ac:dyDescent="0.25">
      <c r="A1549" s="2">
        <v>10839</v>
      </c>
      <c r="B1549" s="2">
        <v>58</v>
      </c>
      <c r="C1549" s="12">
        <v>13.25</v>
      </c>
      <c r="D1549" s="2">
        <v>30</v>
      </c>
      <c r="E1549" s="19">
        <v>0.10000000149011612</v>
      </c>
      <c r="F1549" s="15">
        <f>tblOrderDetails[[#This Row],[UnitPrice]]*tblOrderDetails[[#This Row],[Quantity]]</f>
        <v>397.5</v>
      </c>
    </row>
    <row r="1550" spans="1:6" x14ac:dyDescent="0.25">
      <c r="A1550" s="1">
        <v>10839</v>
      </c>
      <c r="B1550" s="1">
        <v>72</v>
      </c>
      <c r="C1550" s="11">
        <v>34.799999999999997</v>
      </c>
      <c r="D1550" s="1">
        <v>15</v>
      </c>
      <c r="E1550" s="18">
        <v>0.10000000149011612</v>
      </c>
      <c r="F1550" s="15">
        <f>tblOrderDetails[[#This Row],[UnitPrice]]*tblOrderDetails[[#This Row],[Quantity]]</f>
        <v>522</v>
      </c>
    </row>
    <row r="1551" spans="1:6" x14ac:dyDescent="0.25">
      <c r="A1551" s="2">
        <v>10840</v>
      </c>
      <c r="B1551" s="2">
        <v>25</v>
      </c>
      <c r="C1551" s="12">
        <v>14</v>
      </c>
      <c r="D1551" s="2">
        <v>6</v>
      </c>
      <c r="E1551" s="19">
        <v>0.20000000298023224</v>
      </c>
      <c r="F1551" s="15">
        <f>tblOrderDetails[[#This Row],[UnitPrice]]*tblOrderDetails[[#This Row],[Quantity]]</f>
        <v>84</v>
      </c>
    </row>
    <row r="1552" spans="1:6" x14ac:dyDescent="0.25">
      <c r="A1552" s="1">
        <v>10840</v>
      </c>
      <c r="B1552" s="1">
        <v>39</v>
      </c>
      <c r="C1552" s="11">
        <v>18</v>
      </c>
      <c r="D1552" s="1">
        <v>10</v>
      </c>
      <c r="E1552" s="18">
        <v>0.20000000298023224</v>
      </c>
      <c r="F1552" s="15">
        <f>tblOrderDetails[[#This Row],[UnitPrice]]*tblOrderDetails[[#This Row],[Quantity]]</f>
        <v>180</v>
      </c>
    </row>
    <row r="1553" spans="1:6" x14ac:dyDescent="0.25">
      <c r="A1553" s="2">
        <v>10841</v>
      </c>
      <c r="B1553" s="2">
        <v>10</v>
      </c>
      <c r="C1553" s="12">
        <v>31</v>
      </c>
      <c r="D1553" s="2">
        <v>16</v>
      </c>
      <c r="E1553" s="19">
        <v>0</v>
      </c>
      <c r="F1553" s="15">
        <f>tblOrderDetails[[#This Row],[UnitPrice]]*tblOrderDetails[[#This Row],[Quantity]]</f>
        <v>496</v>
      </c>
    </row>
    <row r="1554" spans="1:6" x14ac:dyDescent="0.25">
      <c r="A1554" s="1">
        <v>10841</v>
      </c>
      <c r="B1554" s="1">
        <v>56</v>
      </c>
      <c r="C1554" s="11">
        <v>38</v>
      </c>
      <c r="D1554" s="1">
        <v>30</v>
      </c>
      <c r="E1554" s="18">
        <v>0</v>
      </c>
      <c r="F1554" s="15">
        <f>tblOrderDetails[[#This Row],[UnitPrice]]*tblOrderDetails[[#This Row],[Quantity]]</f>
        <v>1140</v>
      </c>
    </row>
    <row r="1555" spans="1:6" x14ac:dyDescent="0.25">
      <c r="A1555" s="2">
        <v>10841</v>
      </c>
      <c r="B1555" s="2">
        <v>59</v>
      </c>
      <c r="C1555" s="12">
        <v>55</v>
      </c>
      <c r="D1555" s="2">
        <v>50</v>
      </c>
      <c r="E1555" s="19">
        <v>0</v>
      </c>
      <c r="F1555" s="15">
        <f>tblOrderDetails[[#This Row],[UnitPrice]]*tblOrderDetails[[#This Row],[Quantity]]</f>
        <v>2750</v>
      </c>
    </row>
    <row r="1556" spans="1:6" x14ac:dyDescent="0.25">
      <c r="A1556" s="1">
        <v>10841</v>
      </c>
      <c r="B1556" s="1">
        <v>77</v>
      </c>
      <c r="C1556" s="11">
        <v>13</v>
      </c>
      <c r="D1556" s="1">
        <v>15</v>
      </c>
      <c r="E1556" s="18">
        <v>0</v>
      </c>
      <c r="F1556" s="15">
        <f>tblOrderDetails[[#This Row],[UnitPrice]]*tblOrderDetails[[#This Row],[Quantity]]</f>
        <v>195</v>
      </c>
    </row>
    <row r="1557" spans="1:6" x14ac:dyDescent="0.25">
      <c r="A1557" s="2">
        <v>10842</v>
      </c>
      <c r="B1557" s="2">
        <v>11</v>
      </c>
      <c r="C1557" s="12">
        <v>21</v>
      </c>
      <c r="D1557" s="2">
        <v>15</v>
      </c>
      <c r="E1557" s="19">
        <v>0</v>
      </c>
      <c r="F1557" s="15">
        <f>tblOrderDetails[[#This Row],[UnitPrice]]*tblOrderDetails[[#This Row],[Quantity]]</f>
        <v>315</v>
      </c>
    </row>
    <row r="1558" spans="1:6" x14ac:dyDescent="0.25">
      <c r="A1558" s="1">
        <v>10842</v>
      </c>
      <c r="B1558" s="1">
        <v>43</v>
      </c>
      <c r="C1558" s="11">
        <v>46</v>
      </c>
      <c r="D1558" s="1">
        <v>5</v>
      </c>
      <c r="E1558" s="18">
        <v>0</v>
      </c>
      <c r="F1558" s="15">
        <f>tblOrderDetails[[#This Row],[UnitPrice]]*tblOrderDetails[[#This Row],[Quantity]]</f>
        <v>230</v>
      </c>
    </row>
    <row r="1559" spans="1:6" x14ac:dyDescent="0.25">
      <c r="A1559" s="2">
        <v>10842</v>
      </c>
      <c r="B1559" s="2">
        <v>68</v>
      </c>
      <c r="C1559" s="12">
        <v>12.5</v>
      </c>
      <c r="D1559" s="2">
        <v>20</v>
      </c>
      <c r="E1559" s="19">
        <v>0</v>
      </c>
      <c r="F1559" s="15">
        <f>tblOrderDetails[[#This Row],[UnitPrice]]*tblOrderDetails[[#This Row],[Quantity]]</f>
        <v>250</v>
      </c>
    </row>
    <row r="1560" spans="1:6" x14ac:dyDescent="0.25">
      <c r="A1560" s="1">
        <v>10842</v>
      </c>
      <c r="B1560" s="1">
        <v>70</v>
      </c>
      <c r="C1560" s="11">
        <v>15</v>
      </c>
      <c r="D1560" s="1">
        <v>12</v>
      </c>
      <c r="E1560" s="18">
        <v>0</v>
      </c>
      <c r="F1560" s="15">
        <f>tblOrderDetails[[#This Row],[UnitPrice]]*tblOrderDetails[[#This Row],[Quantity]]</f>
        <v>180</v>
      </c>
    </row>
    <row r="1561" spans="1:6" x14ac:dyDescent="0.25">
      <c r="A1561" s="2">
        <v>10843</v>
      </c>
      <c r="B1561" s="2">
        <v>51</v>
      </c>
      <c r="C1561" s="12">
        <v>53</v>
      </c>
      <c r="D1561" s="2">
        <v>4</v>
      </c>
      <c r="E1561" s="19">
        <v>0.25</v>
      </c>
      <c r="F1561" s="15">
        <f>tblOrderDetails[[#This Row],[UnitPrice]]*tblOrderDetails[[#This Row],[Quantity]]</f>
        <v>212</v>
      </c>
    </row>
    <row r="1562" spans="1:6" x14ac:dyDescent="0.25">
      <c r="A1562" s="1">
        <v>10844</v>
      </c>
      <c r="B1562" s="1">
        <v>22</v>
      </c>
      <c r="C1562" s="11">
        <v>21</v>
      </c>
      <c r="D1562" s="1">
        <v>35</v>
      </c>
      <c r="E1562" s="18">
        <v>0</v>
      </c>
      <c r="F1562" s="15">
        <f>tblOrderDetails[[#This Row],[UnitPrice]]*tblOrderDetails[[#This Row],[Quantity]]</f>
        <v>735</v>
      </c>
    </row>
    <row r="1563" spans="1:6" x14ac:dyDescent="0.25">
      <c r="A1563" s="2">
        <v>10845</v>
      </c>
      <c r="B1563" s="2">
        <v>23</v>
      </c>
      <c r="C1563" s="12">
        <v>9</v>
      </c>
      <c r="D1563" s="2">
        <v>70</v>
      </c>
      <c r="E1563" s="19">
        <v>0.10000000149011612</v>
      </c>
      <c r="F1563" s="15">
        <f>tblOrderDetails[[#This Row],[UnitPrice]]*tblOrderDetails[[#This Row],[Quantity]]</f>
        <v>630</v>
      </c>
    </row>
    <row r="1564" spans="1:6" x14ac:dyDescent="0.25">
      <c r="A1564" s="1">
        <v>10845</v>
      </c>
      <c r="B1564" s="1">
        <v>35</v>
      </c>
      <c r="C1564" s="11">
        <v>18</v>
      </c>
      <c r="D1564" s="1">
        <v>25</v>
      </c>
      <c r="E1564" s="18">
        <v>0.10000000149011612</v>
      </c>
      <c r="F1564" s="15">
        <f>tblOrderDetails[[#This Row],[UnitPrice]]*tblOrderDetails[[#This Row],[Quantity]]</f>
        <v>450</v>
      </c>
    </row>
    <row r="1565" spans="1:6" x14ac:dyDescent="0.25">
      <c r="A1565" s="2">
        <v>10845</v>
      </c>
      <c r="B1565" s="2">
        <v>42</v>
      </c>
      <c r="C1565" s="12">
        <v>14</v>
      </c>
      <c r="D1565" s="2">
        <v>42</v>
      </c>
      <c r="E1565" s="19">
        <v>0.10000000149011612</v>
      </c>
      <c r="F1565" s="15">
        <f>tblOrderDetails[[#This Row],[UnitPrice]]*tblOrderDetails[[#This Row],[Quantity]]</f>
        <v>588</v>
      </c>
    </row>
    <row r="1566" spans="1:6" x14ac:dyDescent="0.25">
      <c r="A1566" s="1">
        <v>10845</v>
      </c>
      <c r="B1566" s="1">
        <v>58</v>
      </c>
      <c r="C1566" s="11">
        <v>13.25</v>
      </c>
      <c r="D1566" s="1">
        <v>60</v>
      </c>
      <c r="E1566" s="18">
        <v>0.10000000149011612</v>
      </c>
      <c r="F1566" s="15">
        <f>tblOrderDetails[[#This Row],[UnitPrice]]*tblOrderDetails[[#This Row],[Quantity]]</f>
        <v>795</v>
      </c>
    </row>
    <row r="1567" spans="1:6" x14ac:dyDescent="0.25">
      <c r="A1567" s="2">
        <v>10845</v>
      </c>
      <c r="B1567" s="2">
        <v>64</v>
      </c>
      <c r="C1567" s="12">
        <v>33.25</v>
      </c>
      <c r="D1567" s="2">
        <v>48</v>
      </c>
      <c r="E1567" s="19">
        <v>0</v>
      </c>
      <c r="F1567" s="15">
        <f>tblOrderDetails[[#This Row],[UnitPrice]]*tblOrderDetails[[#This Row],[Quantity]]</f>
        <v>1596</v>
      </c>
    </row>
    <row r="1568" spans="1:6" x14ac:dyDescent="0.25">
      <c r="A1568" s="1">
        <v>10846</v>
      </c>
      <c r="B1568" s="1">
        <v>4</v>
      </c>
      <c r="C1568" s="11">
        <v>22</v>
      </c>
      <c r="D1568" s="1">
        <v>21</v>
      </c>
      <c r="E1568" s="18">
        <v>0</v>
      </c>
      <c r="F1568" s="15">
        <f>tblOrderDetails[[#This Row],[UnitPrice]]*tblOrderDetails[[#This Row],[Quantity]]</f>
        <v>462</v>
      </c>
    </row>
    <row r="1569" spans="1:6" x14ac:dyDescent="0.25">
      <c r="A1569" s="2">
        <v>10846</v>
      </c>
      <c r="B1569" s="2">
        <v>70</v>
      </c>
      <c r="C1569" s="12">
        <v>15</v>
      </c>
      <c r="D1569" s="2">
        <v>30</v>
      </c>
      <c r="E1569" s="19">
        <v>0</v>
      </c>
      <c r="F1569" s="15">
        <f>tblOrderDetails[[#This Row],[UnitPrice]]*tblOrderDetails[[#This Row],[Quantity]]</f>
        <v>450</v>
      </c>
    </row>
    <row r="1570" spans="1:6" x14ac:dyDescent="0.25">
      <c r="A1570" s="1">
        <v>10846</v>
      </c>
      <c r="B1570" s="1">
        <v>74</v>
      </c>
      <c r="C1570" s="11">
        <v>10</v>
      </c>
      <c r="D1570" s="1">
        <v>20</v>
      </c>
      <c r="E1570" s="18">
        <v>0</v>
      </c>
      <c r="F1570" s="15">
        <f>tblOrderDetails[[#This Row],[UnitPrice]]*tblOrderDetails[[#This Row],[Quantity]]</f>
        <v>200</v>
      </c>
    </row>
    <row r="1571" spans="1:6" x14ac:dyDescent="0.25">
      <c r="A1571" s="2">
        <v>10847</v>
      </c>
      <c r="B1571" s="2">
        <v>1</v>
      </c>
      <c r="C1571" s="12">
        <v>18</v>
      </c>
      <c r="D1571" s="2">
        <v>80</v>
      </c>
      <c r="E1571" s="19">
        <v>0.20000000298023224</v>
      </c>
      <c r="F1571" s="15">
        <f>tblOrderDetails[[#This Row],[UnitPrice]]*tblOrderDetails[[#This Row],[Quantity]]</f>
        <v>1440</v>
      </c>
    </row>
    <row r="1572" spans="1:6" x14ac:dyDescent="0.25">
      <c r="A1572" s="1">
        <v>10847</v>
      </c>
      <c r="B1572" s="1">
        <v>19</v>
      </c>
      <c r="C1572" s="11">
        <v>9.1999999999999993</v>
      </c>
      <c r="D1572" s="1">
        <v>12</v>
      </c>
      <c r="E1572" s="18">
        <v>0.20000000298023224</v>
      </c>
      <c r="F1572" s="15">
        <f>tblOrderDetails[[#This Row],[UnitPrice]]*tblOrderDetails[[#This Row],[Quantity]]</f>
        <v>110.39999999999999</v>
      </c>
    </row>
    <row r="1573" spans="1:6" x14ac:dyDescent="0.25">
      <c r="A1573" s="2">
        <v>10847</v>
      </c>
      <c r="B1573" s="2">
        <v>37</v>
      </c>
      <c r="C1573" s="12">
        <v>26</v>
      </c>
      <c r="D1573" s="2">
        <v>60</v>
      </c>
      <c r="E1573" s="19">
        <v>0.20000000298023224</v>
      </c>
      <c r="F1573" s="15">
        <f>tblOrderDetails[[#This Row],[UnitPrice]]*tblOrderDetails[[#This Row],[Quantity]]</f>
        <v>1560</v>
      </c>
    </row>
    <row r="1574" spans="1:6" x14ac:dyDescent="0.25">
      <c r="A1574" s="1">
        <v>10847</v>
      </c>
      <c r="B1574" s="1">
        <v>45</v>
      </c>
      <c r="C1574" s="11">
        <v>9.5</v>
      </c>
      <c r="D1574" s="1">
        <v>36</v>
      </c>
      <c r="E1574" s="18">
        <v>0.20000000298023224</v>
      </c>
      <c r="F1574" s="15">
        <f>tblOrderDetails[[#This Row],[UnitPrice]]*tblOrderDetails[[#This Row],[Quantity]]</f>
        <v>342</v>
      </c>
    </row>
    <row r="1575" spans="1:6" x14ac:dyDescent="0.25">
      <c r="A1575" s="2">
        <v>10847</v>
      </c>
      <c r="B1575" s="2">
        <v>60</v>
      </c>
      <c r="C1575" s="12">
        <v>34</v>
      </c>
      <c r="D1575" s="2">
        <v>45</v>
      </c>
      <c r="E1575" s="19">
        <v>0.20000000298023224</v>
      </c>
      <c r="F1575" s="15">
        <f>tblOrderDetails[[#This Row],[UnitPrice]]*tblOrderDetails[[#This Row],[Quantity]]</f>
        <v>1530</v>
      </c>
    </row>
    <row r="1576" spans="1:6" x14ac:dyDescent="0.25">
      <c r="A1576" s="1">
        <v>10847</v>
      </c>
      <c r="B1576" s="1">
        <v>71</v>
      </c>
      <c r="C1576" s="11">
        <v>21.5</v>
      </c>
      <c r="D1576" s="1">
        <v>55</v>
      </c>
      <c r="E1576" s="18">
        <v>0.20000000298023224</v>
      </c>
      <c r="F1576" s="15">
        <f>tblOrderDetails[[#This Row],[UnitPrice]]*tblOrderDetails[[#This Row],[Quantity]]</f>
        <v>1182.5</v>
      </c>
    </row>
    <row r="1577" spans="1:6" x14ac:dyDescent="0.25">
      <c r="A1577" s="2">
        <v>10848</v>
      </c>
      <c r="B1577" s="2">
        <v>5</v>
      </c>
      <c r="C1577" s="12">
        <v>21.35</v>
      </c>
      <c r="D1577" s="2">
        <v>30</v>
      </c>
      <c r="E1577" s="19">
        <v>0</v>
      </c>
      <c r="F1577" s="15">
        <f>tblOrderDetails[[#This Row],[UnitPrice]]*tblOrderDetails[[#This Row],[Quantity]]</f>
        <v>640.5</v>
      </c>
    </row>
    <row r="1578" spans="1:6" x14ac:dyDescent="0.25">
      <c r="A1578" s="1">
        <v>10848</v>
      </c>
      <c r="B1578" s="1">
        <v>9</v>
      </c>
      <c r="C1578" s="11">
        <v>97</v>
      </c>
      <c r="D1578" s="1">
        <v>3</v>
      </c>
      <c r="E1578" s="18">
        <v>0</v>
      </c>
      <c r="F1578" s="15">
        <f>tblOrderDetails[[#This Row],[UnitPrice]]*tblOrderDetails[[#This Row],[Quantity]]</f>
        <v>291</v>
      </c>
    </row>
    <row r="1579" spans="1:6" x14ac:dyDescent="0.25">
      <c r="A1579" s="2">
        <v>10849</v>
      </c>
      <c r="B1579" s="2">
        <v>3</v>
      </c>
      <c r="C1579" s="12">
        <v>10</v>
      </c>
      <c r="D1579" s="2">
        <v>49</v>
      </c>
      <c r="E1579" s="19">
        <v>0</v>
      </c>
      <c r="F1579" s="15">
        <f>tblOrderDetails[[#This Row],[UnitPrice]]*tblOrderDetails[[#This Row],[Quantity]]</f>
        <v>490</v>
      </c>
    </row>
    <row r="1580" spans="1:6" x14ac:dyDescent="0.25">
      <c r="A1580" s="1">
        <v>10849</v>
      </c>
      <c r="B1580" s="1">
        <v>26</v>
      </c>
      <c r="C1580" s="11">
        <v>31.23</v>
      </c>
      <c r="D1580" s="1">
        <v>18</v>
      </c>
      <c r="E1580" s="18">
        <v>0.15000000596046448</v>
      </c>
      <c r="F1580" s="15">
        <f>tblOrderDetails[[#This Row],[UnitPrice]]*tblOrderDetails[[#This Row],[Quantity]]</f>
        <v>562.14</v>
      </c>
    </row>
    <row r="1581" spans="1:6" x14ac:dyDescent="0.25">
      <c r="A1581" s="2">
        <v>10850</v>
      </c>
      <c r="B1581" s="2">
        <v>25</v>
      </c>
      <c r="C1581" s="12">
        <v>14</v>
      </c>
      <c r="D1581" s="2">
        <v>20</v>
      </c>
      <c r="E1581" s="19">
        <v>0.15000000596046448</v>
      </c>
      <c r="F1581" s="15">
        <f>tblOrderDetails[[#This Row],[UnitPrice]]*tblOrderDetails[[#This Row],[Quantity]]</f>
        <v>280</v>
      </c>
    </row>
    <row r="1582" spans="1:6" x14ac:dyDescent="0.25">
      <c r="A1582" s="1">
        <v>10850</v>
      </c>
      <c r="B1582" s="1">
        <v>33</v>
      </c>
      <c r="C1582" s="11">
        <v>2.5</v>
      </c>
      <c r="D1582" s="1">
        <v>4</v>
      </c>
      <c r="E1582" s="18">
        <v>0.15000000596046448</v>
      </c>
      <c r="F1582" s="15">
        <f>tblOrderDetails[[#This Row],[UnitPrice]]*tblOrderDetails[[#This Row],[Quantity]]</f>
        <v>10</v>
      </c>
    </row>
    <row r="1583" spans="1:6" x14ac:dyDescent="0.25">
      <c r="A1583" s="2">
        <v>10850</v>
      </c>
      <c r="B1583" s="2">
        <v>70</v>
      </c>
      <c r="C1583" s="12">
        <v>15</v>
      </c>
      <c r="D1583" s="2">
        <v>30</v>
      </c>
      <c r="E1583" s="19">
        <v>0.15000000596046448</v>
      </c>
      <c r="F1583" s="15">
        <f>tblOrderDetails[[#This Row],[UnitPrice]]*tblOrderDetails[[#This Row],[Quantity]]</f>
        <v>450</v>
      </c>
    </row>
    <row r="1584" spans="1:6" x14ac:dyDescent="0.25">
      <c r="A1584" s="1">
        <v>10851</v>
      </c>
      <c r="B1584" s="1">
        <v>2</v>
      </c>
      <c r="C1584" s="11">
        <v>19</v>
      </c>
      <c r="D1584" s="1">
        <v>5</v>
      </c>
      <c r="E1584" s="18">
        <v>5.000000074505806E-2</v>
      </c>
      <c r="F1584" s="15">
        <f>tblOrderDetails[[#This Row],[UnitPrice]]*tblOrderDetails[[#This Row],[Quantity]]</f>
        <v>95</v>
      </c>
    </row>
    <row r="1585" spans="1:6" x14ac:dyDescent="0.25">
      <c r="A1585" s="2">
        <v>10851</v>
      </c>
      <c r="B1585" s="2">
        <v>25</v>
      </c>
      <c r="C1585" s="12">
        <v>14</v>
      </c>
      <c r="D1585" s="2">
        <v>10</v>
      </c>
      <c r="E1585" s="19">
        <v>5.000000074505806E-2</v>
      </c>
      <c r="F1585" s="15">
        <f>tblOrderDetails[[#This Row],[UnitPrice]]*tblOrderDetails[[#This Row],[Quantity]]</f>
        <v>140</v>
      </c>
    </row>
    <row r="1586" spans="1:6" x14ac:dyDescent="0.25">
      <c r="A1586" s="1">
        <v>10851</v>
      </c>
      <c r="B1586" s="1">
        <v>57</v>
      </c>
      <c r="C1586" s="11">
        <v>19.5</v>
      </c>
      <c r="D1586" s="1">
        <v>10</v>
      </c>
      <c r="E1586" s="18">
        <v>5.000000074505806E-2</v>
      </c>
      <c r="F1586" s="15">
        <f>tblOrderDetails[[#This Row],[UnitPrice]]*tblOrderDetails[[#This Row],[Quantity]]</f>
        <v>195</v>
      </c>
    </row>
    <row r="1587" spans="1:6" x14ac:dyDescent="0.25">
      <c r="A1587" s="2">
        <v>10851</v>
      </c>
      <c r="B1587" s="2">
        <v>59</v>
      </c>
      <c r="C1587" s="12">
        <v>55</v>
      </c>
      <c r="D1587" s="2">
        <v>42</v>
      </c>
      <c r="E1587" s="19">
        <v>5.000000074505806E-2</v>
      </c>
      <c r="F1587" s="15">
        <f>tblOrderDetails[[#This Row],[UnitPrice]]*tblOrderDetails[[#This Row],[Quantity]]</f>
        <v>2310</v>
      </c>
    </row>
    <row r="1588" spans="1:6" x14ac:dyDescent="0.25">
      <c r="A1588" s="1">
        <v>10852</v>
      </c>
      <c r="B1588" s="1">
        <v>2</v>
      </c>
      <c r="C1588" s="11">
        <v>19</v>
      </c>
      <c r="D1588" s="1">
        <v>15</v>
      </c>
      <c r="E1588" s="18">
        <v>0</v>
      </c>
      <c r="F1588" s="15">
        <f>tblOrderDetails[[#This Row],[UnitPrice]]*tblOrderDetails[[#This Row],[Quantity]]</f>
        <v>285</v>
      </c>
    </row>
    <row r="1589" spans="1:6" x14ac:dyDescent="0.25">
      <c r="A1589" s="2">
        <v>10852</v>
      </c>
      <c r="B1589" s="2">
        <v>17</v>
      </c>
      <c r="C1589" s="12">
        <v>39</v>
      </c>
      <c r="D1589" s="2">
        <v>6</v>
      </c>
      <c r="E1589" s="19">
        <v>0</v>
      </c>
      <c r="F1589" s="15">
        <f>tblOrderDetails[[#This Row],[UnitPrice]]*tblOrderDetails[[#This Row],[Quantity]]</f>
        <v>234</v>
      </c>
    </row>
    <row r="1590" spans="1:6" x14ac:dyDescent="0.25">
      <c r="A1590" s="1">
        <v>10852</v>
      </c>
      <c r="B1590" s="1">
        <v>62</v>
      </c>
      <c r="C1590" s="11">
        <v>49.3</v>
      </c>
      <c r="D1590" s="1">
        <v>50</v>
      </c>
      <c r="E1590" s="18">
        <v>0</v>
      </c>
      <c r="F1590" s="15">
        <f>tblOrderDetails[[#This Row],[UnitPrice]]*tblOrderDetails[[#This Row],[Quantity]]</f>
        <v>2465</v>
      </c>
    </row>
    <row r="1591" spans="1:6" x14ac:dyDescent="0.25">
      <c r="A1591" s="2">
        <v>10853</v>
      </c>
      <c r="B1591" s="2">
        <v>18</v>
      </c>
      <c r="C1591" s="12">
        <v>62.5</v>
      </c>
      <c r="D1591" s="2">
        <v>10</v>
      </c>
      <c r="E1591" s="19">
        <v>0</v>
      </c>
      <c r="F1591" s="15">
        <f>tblOrderDetails[[#This Row],[UnitPrice]]*tblOrderDetails[[#This Row],[Quantity]]</f>
        <v>625</v>
      </c>
    </row>
    <row r="1592" spans="1:6" x14ac:dyDescent="0.25">
      <c r="A1592" s="1">
        <v>10854</v>
      </c>
      <c r="B1592" s="1">
        <v>10</v>
      </c>
      <c r="C1592" s="11">
        <v>31</v>
      </c>
      <c r="D1592" s="1">
        <v>100</v>
      </c>
      <c r="E1592" s="18">
        <v>0.15000000596046448</v>
      </c>
      <c r="F1592" s="15">
        <f>tblOrderDetails[[#This Row],[UnitPrice]]*tblOrderDetails[[#This Row],[Quantity]]</f>
        <v>3100</v>
      </c>
    </row>
    <row r="1593" spans="1:6" x14ac:dyDescent="0.25">
      <c r="A1593" s="2">
        <v>10854</v>
      </c>
      <c r="B1593" s="2">
        <v>13</v>
      </c>
      <c r="C1593" s="12">
        <v>6</v>
      </c>
      <c r="D1593" s="2">
        <v>65</v>
      </c>
      <c r="E1593" s="19">
        <v>0.15000000596046448</v>
      </c>
      <c r="F1593" s="15">
        <f>tblOrderDetails[[#This Row],[UnitPrice]]*tblOrderDetails[[#This Row],[Quantity]]</f>
        <v>390</v>
      </c>
    </row>
    <row r="1594" spans="1:6" x14ac:dyDescent="0.25">
      <c r="A1594" s="1">
        <v>10855</v>
      </c>
      <c r="B1594" s="1">
        <v>16</v>
      </c>
      <c r="C1594" s="11">
        <v>17.45</v>
      </c>
      <c r="D1594" s="1">
        <v>50</v>
      </c>
      <c r="E1594" s="18">
        <v>0</v>
      </c>
      <c r="F1594" s="15">
        <f>tblOrderDetails[[#This Row],[UnitPrice]]*tblOrderDetails[[#This Row],[Quantity]]</f>
        <v>872.5</v>
      </c>
    </row>
    <row r="1595" spans="1:6" x14ac:dyDescent="0.25">
      <c r="A1595" s="2">
        <v>10855</v>
      </c>
      <c r="B1595" s="2">
        <v>31</v>
      </c>
      <c r="C1595" s="12">
        <v>12.5</v>
      </c>
      <c r="D1595" s="2">
        <v>14</v>
      </c>
      <c r="E1595" s="19">
        <v>0</v>
      </c>
      <c r="F1595" s="15">
        <f>tblOrderDetails[[#This Row],[UnitPrice]]*tblOrderDetails[[#This Row],[Quantity]]</f>
        <v>175</v>
      </c>
    </row>
    <row r="1596" spans="1:6" x14ac:dyDescent="0.25">
      <c r="A1596" s="1">
        <v>10855</v>
      </c>
      <c r="B1596" s="1">
        <v>56</v>
      </c>
      <c r="C1596" s="11">
        <v>38</v>
      </c>
      <c r="D1596" s="1">
        <v>24</v>
      </c>
      <c r="E1596" s="18">
        <v>0</v>
      </c>
      <c r="F1596" s="15">
        <f>tblOrderDetails[[#This Row],[UnitPrice]]*tblOrderDetails[[#This Row],[Quantity]]</f>
        <v>912</v>
      </c>
    </row>
    <row r="1597" spans="1:6" x14ac:dyDescent="0.25">
      <c r="A1597" s="2">
        <v>10855</v>
      </c>
      <c r="B1597" s="2">
        <v>65</v>
      </c>
      <c r="C1597" s="12">
        <v>21.05</v>
      </c>
      <c r="D1597" s="2">
        <v>15</v>
      </c>
      <c r="E1597" s="19">
        <v>0.15000000596046448</v>
      </c>
      <c r="F1597" s="15">
        <f>tblOrderDetails[[#This Row],[UnitPrice]]*tblOrderDetails[[#This Row],[Quantity]]</f>
        <v>315.75</v>
      </c>
    </row>
    <row r="1598" spans="1:6" x14ac:dyDescent="0.25">
      <c r="A1598" s="1">
        <v>10856</v>
      </c>
      <c r="B1598" s="1">
        <v>2</v>
      </c>
      <c r="C1598" s="11">
        <v>19</v>
      </c>
      <c r="D1598" s="1">
        <v>20</v>
      </c>
      <c r="E1598" s="18">
        <v>0</v>
      </c>
      <c r="F1598" s="15">
        <f>tblOrderDetails[[#This Row],[UnitPrice]]*tblOrderDetails[[#This Row],[Quantity]]</f>
        <v>380</v>
      </c>
    </row>
    <row r="1599" spans="1:6" x14ac:dyDescent="0.25">
      <c r="A1599" s="2">
        <v>10856</v>
      </c>
      <c r="B1599" s="2">
        <v>42</v>
      </c>
      <c r="C1599" s="12">
        <v>14</v>
      </c>
      <c r="D1599" s="2">
        <v>20</v>
      </c>
      <c r="E1599" s="19">
        <v>0</v>
      </c>
      <c r="F1599" s="15">
        <f>tblOrderDetails[[#This Row],[UnitPrice]]*tblOrderDetails[[#This Row],[Quantity]]</f>
        <v>280</v>
      </c>
    </row>
    <row r="1600" spans="1:6" x14ac:dyDescent="0.25">
      <c r="A1600" s="1">
        <v>10857</v>
      </c>
      <c r="B1600" s="1">
        <v>3</v>
      </c>
      <c r="C1600" s="11">
        <v>10</v>
      </c>
      <c r="D1600" s="1">
        <v>30</v>
      </c>
      <c r="E1600" s="18">
        <v>0</v>
      </c>
      <c r="F1600" s="15">
        <f>tblOrderDetails[[#This Row],[UnitPrice]]*tblOrderDetails[[#This Row],[Quantity]]</f>
        <v>300</v>
      </c>
    </row>
    <row r="1601" spans="1:6" x14ac:dyDescent="0.25">
      <c r="A1601" s="2">
        <v>10857</v>
      </c>
      <c r="B1601" s="2">
        <v>26</v>
      </c>
      <c r="C1601" s="12">
        <v>31.23</v>
      </c>
      <c r="D1601" s="2">
        <v>35</v>
      </c>
      <c r="E1601" s="19">
        <v>0.25</v>
      </c>
      <c r="F1601" s="15">
        <f>tblOrderDetails[[#This Row],[UnitPrice]]*tblOrderDetails[[#This Row],[Quantity]]</f>
        <v>1093.05</v>
      </c>
    </row>
    <row r="1602" spans="1:6" x14ac:dyDescent="0.25">
      <c r="A1602" s="1">
        <v>10857</v>
      </c>
      <c r="B1602" s="1">
        <v>29</v>
      </c>
      <c r="C1602" s="11">
        <v>123.79</v>
      </c>
      <c r="D1602" s="1">
        <v>10</v>
      </c>
      <c r="E1602" s="18">
        <v>0.25</v>
      </c>
      <c r="F1602" s="15">
        <f>tblOrderDetails[[#This Row],[UnitPrice]]*tblOrderDetails[[#This Row],[Quantity]]</f>
        <v>1237.9000000000001</v>
      </c>
    </row>
    <row r="1603" spans="1:6" x14ac:dyDescent="0.25">
      <c r="A1603" s="2">
        <v>10858</v>
      </c>
      <c r="B1603" s="2">
        <v>7</v>
      </c>
      <c r="C1603" s="12">
        <v>30</v>
      </c>
      <c r="D1603" s="2">
        <v>5</v>
      </c>
      <c r="E1603" s="19">
        <v>0</v>
      </c>
      <c r="F1603" s="15">
        <f>tblOrderDetails[[#This Row],[UnitPrice]]*tblOrderDetails[[#This Row],[Quantity]]</f>
        <v>150</v>
      </c>
    </row>
    <row r="1604" spans="1:6" x14ac:dyDescent="0.25">
      <c r="A1604" s="1">
        <v>10858</v>
      </c>
      <c r="B1604" s="1">
        <v>27</v>
      </c>
      <c r="C1604" s="11">
        <v>43.9</v>
      </c>
      <c r="D1604" s="1">
        <v>10</v>
      </c>
      <c r="E1604" s="18">
        <v>0</v>
      </c>
      <c r="F1604" s="15">
        <f>tblOrderDetails[[#This Row],[UnitPrice]]*tblOrderDetails[[#This Row],[Quantity]]</f>
        <v>439</v>
      </c>
    </row>
    <row r="1605" spans="1:6" x14ac:dyDescent="0.25">
      <c r="A1605" s="2">
        <v>10858</v>
      </c>
      <c r="B1605" s="2">
        <v>70</v>
      </c>
      <c r="C1605" s="12">
        <v>15</v>
      </c>
      <c r="D1605" s="2">
        <v>4</v>
      </c>
      <c r="E1605" s="19">
        <v>0</v>
      </c>
      <c r="F1605" s="15">
        <f>tblOrderDetails[[#This Row],[UnitPrice]]*tblOrderDetails[[#This Row],[Quantity]]</f>
        <v>60</v>
      </c>
    </row>
    <row r="1606" spans="1:6" x14ac:dyDescent="0.25">
      <c r="A1606" s="1">
        <v>10859</v>
      </c>
      <c r="B1606" s="1">
        <v>24</v>
      </c>
      <c r="C1606" s="11">
        <v>4.5</v>
      </c>
      <c r="D1606" s="1">
        <v>40</v>
      </c>
      <c r="E1606" s="18">
        <v>0.25</v>
      </c>
      <c r="F1606" s="15">
        <f>tblOrderDetails[[#This Row],[UnitPrice]]*tblOrderDetails[[#This Row],[Quantity]]</f>
        <v>180</v>
      </c>
    </row>
    <row r="1607" spans="1:6" x14ac:dyDescent="0.25">
      <c r="A1607" s="2">
        <v>10859</v>
      </c>
      <c r="B1607" s="2">
        <v>54</v>
      </c>
      <c r="C1607" s="12">
        <v>7.45</v>
      </c>
      <c r="D1607" s="2">
        <v>35</v>
      </c>
      <c r="E1607" s="19">
        <v>0.25</v>
      </c>
      <c r="F1607" s="15">
        <f>tblOrderDetails[[#This Row],[UnitPrice]]*tblOrderDetails[[#This Row],[Quantity]]</f>
        <v>260.75</v>
      </c>
    </row>
    <row r="1608" spans="1:6" x14ac:dyDescent="0.25">
      <c r="A1608" s="1">
        <v>10859</v>
      </c>
      <c r="B1608" s="1">
        <v>64</v>
      </c>
      <c r="C1608" s="11">
        <v>33.25</v>
      </c>
      <c r="D1608" s="1">
        <v>30</v>
      </c>
      <c r="E1608" s="18">
        <v>0.25</v>
      </c>
      <c r="F1608" s="15">
        <f>tblOrderDetails[[#This Row],[UnitPrice]]*tblOrderDetails[[#This Row],[Quantity]]</f>
        <v>997.5</v>
      </c>
    </row>
    <row r="1609" spans="1:6" x14ac:dyDescent="0.25">
      <c r="A1609" s="2">
        <v>10860</v>
      </c>
      <c r="B1609" s="2">
        <v>51</v>
      </c>
      <c r="C1609" s="12">
        <v>53</v>
      </c>
      <c r="D1609" s="2">
        <v>3</v>
      </c>
      <c r="E1609" s="19">
        <v>0</v>
      </c>
      <c r="F1609" s="15">
        <f>tblOrderDetails[[#This Row],[UnitPrice]]*tblOrderDetails[[#This Row],[Quantity]]</f>
        <v>159</v>
      </c>
    </row>
    <row r="1610" spans="1:6" x14ac:dyDescent="0.25">
      <c r="A1610" s="1">
        <v>10860</v>
      </c>
      <c r="B1610" s="1">
        <v>76</v>
      </c>
      <c r="C1610" s="11">
        <v>18</v>
      </c>
      <c r="D1610" s="1">
        <v>20</v>
      </c>
      <c r="E1610" s="18">
        <v>0</v>
      </c>
      <c r="F1610" s="15">
        <f>tblOrderDetails[[#This Row],[UnitPrice]]*tblOrderDetails[[#This Row],[Quantity]]</f>
        <v>360</v>
      </c>
    </row>
    <row r="1611" spans="1:6" x14ac:dyDescent="0.25">
      <c r="A1611" s="2">
        <v>10861</v>
      </c>
      <c r="B1611" s="2">
        <v>17</v>
      </c>
      <c r="C1611" s="12">
        <v>39</v>
      </c>
      <c r="D1611" s="2">
        <v>42</v>
      </c>
      <c r="E1611" s="19">
        <v>0</v>
      </c>
      <c r="F1611" s="15">
        <f>tblOrderDetails[[#This Row],[UnitPrice]]*tblOrderDetails[[#This Row],[Quantity]]</f>
        <v>1638</v>
      </c>
    </row>
    <row r="1612" spans="1:6" x14ac:dyDescent="0.25">
      <c r="A1612" s="1">
        <v>10861</v>
      </c>
      <c r="B1612" s="1">
        <v>18</v>
      </c>
      <c r="C1612" s="11">
        <v>62.5</v>
      </c>
      <c r="D1612" s="1">
        <v>20</v>
      </c>
      <c r="E1612" s="18">
        <v>0</v>
      </c>
      <c r="F1612" s="15">
        <f>tblOrderDetails[[#This Row],[UnitPrice]]*tblOrderDetails[[#This Row],[Quantity]]</f>
        <v>1250</v>
      </c>
    </row>
    <row r="1613" spans="1:6" x14ac:dyDescent="0.25">
      <c r="A1613" s="2">
        <v>10861</v>
      </c>
      <c r="B1613" s="2">
        <v>21</v>
      </c>
      <c r="C1613" s="12">
        <v>10</v>
      </c>
      <c r="D1613" s="2">
        <v>40</v>
      </c>
      <c r="E1613" s="19">
        <v>0</v>
      </c>
      <c r="F1613" s="15">
        <f>tblOrderDetails[[#This Row],[UnitPrice]]*tblOrderDetails[[#This Row],[Quantity]]</f>
        <v>400</v>
      </c>
    </row>
    <row r="1614" spans="1:6" x14ac:dyDescent="0.25">
      <c r="A1614" s="1">
        <v>10861</v>
      </c>
      <c r="B1614" s="1">
        <v>33</v>
      </c>
      <c r="C1614" s="11">
        <v>2.5</v>
      </c>
      <c r="D1614" s="1">
        <v>35</v>
      </c>
      <c r="E1614" s="18">
        <v>0</v>
      </c>
      <c r="F1614" s="15">
        <f>tblOrderDetails[[#This Row],[UnitPrice]]*tblOrderDetails[[#This Row],[Quantity]]</f>
        <v>87.5</v>
      </c>
    </row>
    <row r="1615" spans="1:6" x14ac:dyDescent="0.25">
      <c r="A1615" s="2">
        <v>10861</v>
      </c>
      <c r="B1615" s="2">
        <v>62</v>
      </c>
      <c r="C1615" s="12">
        <v>49.3</v>
      </c>
      <c r="D1615" s="2">
        <v>3</v>
      </c>
      <c r="E1615" s="19">
        <v>0</v>
      </c>
      <c r="F1615" s="15">
        <f>tblOrderDetails[[#This Row],[UnitPrice]]*tblOrderDetails[[#This Row],[Quantity]]</f>
        <v>147.89999999999998</v>
      </c>
    </row>
    <row r="1616" spans="1:6" x14ac:dyDescent="0.25">
      <c r="A1616" s="1">
        <v>10862</v>
      </c>
      <c r="B1616" s="1">
        <v>11</v>
      </c>
      <c r="C1616" s="11">
        <v>21</v>
      </c>
      <c r="D1616" s="1">
        <v>25</v>
      </c>
      <c r="E1616" s="18">
        <v>0</v>
      </c>
      <c r="F1616" s="15">
        <f>tblOrderDetails[[#This Row],[UnitPrice]]*tblOrderDetails[[#This Row],[Quantity]]</f>
        <v>525</v>
      </c>
    </row>
    <row r="1617" spans="1:6" x14ac:dyDescent="0.25">
      <c r="A1617" s="2">
        <v>10862</v>
      </c>
      <c r="B1617" s="2">
        <v>52</v>
      </c>
      <c r="C1617" s="12">
        <v>7</v>
      </c>
      <c r="D1617" s="2">
        <v>8</v>
      </c>
      <c r="E1617" s="19">
        <v>0</v>
      </c>
      <c r="F1617" s="15">
        <f>tblOrderDetails[[#This Row],[UnitPrice]]*tblOrderDetails[[#This Row],[Quantity]]</f>
        <v>56</v>
      </c>
    </row>
    <row r="1618" spans="1:6" x14ac:dyDescent="0.25">
      <c r="A1618" s="1">
        <v>10863</v>
      </c>
      <c r="B1618" s="1">
        <v>1</v>
      </c>
      <c r="C1618" s="11">
        <v>18</v>
      </c>
      <c r="D1618" s="1">
        <v>20</v>
      </c>
      <c r="E1618" s="18">
        <v>0.15000000596046448</v>
      </c>
      <c r="F1618" s="15">
        <f>tblOrderDetails[[#This Row],[UnitPrice]]*tblOrderDetails[[#This Row],[Quantity]]</f>
        <v>360</v>
      </c>
    </row>
    <row r="1619" spans="1:6" x14ac:dyDescent="0.25">
      <c r="A1619" s="2">
        <v>10863</v>
      </c>
      <c r="B1619" s="2">
        <v>58</v>
      </c>
      <c r="C1619" s="12">
        <v>13.25</v>
      </c>
      <c r="D1619" s="2">
        <v>12</v>
      </c>
      <c r="E1619" s="19">
        <v>0.15000000596046448</v>
      </c>
      <c r="F1619" s="15">
        <f>tblOrderDetails[[#This Row],[UnitPrice]]*tblOrderDetails[[#This Row],[Quantity]]</f>
        <v>159</v>
      </c>
    </row>
    <row r="1620" spans="1:6" x14ac:dyDescent="0.25">
      <c r="A1620" s="1">
        <v>10864</v>
      </c>
      <c r="B1620" s="1">
        <v>35</v>
      </c>
      <c r="C1620" s="11">
        <v>18</v>
      </c>
      <c r="D1620" s="1">
        <v>4</v>
      </c>
      <c r="E1620" s="18">
        <v>0</v>
      </c>
      <c r="F1620" s="15">
        <f>tblOrderDetails[[#This Row],[UnitPrice]]*tblOrderDetails[[#This Row],[Quantity]]</f>
        <v>72</v>
      </c>
    </row>
    <row r="1621" spans="1:6" x14ac:dyDescent="0.25">
      <c r="A1621" s="2">
        <v>10864</v>
      </c>
      <c r="B1621" s="2">
        <v>67</v>
      </c>
      <c r="C1621" s="12">
        <v>14</v>
      </c>
      <c r="D1621" s="2">
        <v>15</v>
      </c>
      <c r="E1621" s="19">
        <v>0</v>
      </c>
      <c r="F1621" s="15">
        <f>tblOrderDetails[[#This Row],[UnitPrice]]*tblOrderDetails[[#This Row],[Quantity]]</f>
        <v>210</v>
      </c>
    </row>
    <row r="1622" spans="1:6" x14ac:dyDescent="0.25">
      <c r="A1622" s="1">
        <v>10865</v>
      </c>
      <c r="B1622" s="1">
        <v>38</v>
      </c>
      <c r="C1622" s="11">
        <v>263.5</v>
      </c>
      <c r="D1622" s="1">
        <v>60</v>
      </c>
      <c r="E1622" s="18">
        <v>5.000000074505806E-2</v>
      </c>
      <c r="F1622" s="15">
        <f>tblOrderDetails[[#This Row],[UnitPrice]]*tblOrderDetails[[#This Row],[Quantity]]</f>
        <v>15810</v>
      </c>
    </row>
    <row r="1623" spans="1:6" x14ac:dyDescent="0.25">
      <c r="A1623" s="2">
        <v>10865</v>
      </c>
      <c r="B1623" s="2">
        <v>39</v>
      </c>
      <c r="C1623" s="12">
        <v>18</v>
      </c>
      <c r="D1623" s="2">
        <v>80</v>
      </c>
      <c r="E1623" s="19">
        <v>5.000000074505806E-2</v>
      </c>
      <c r="F1623" s="15">
        <f>tblOrderDetails[[#This Row],[UnitPrice]]*tblOrderDetails[[#This Row],[Quantity]]</f>
        <v>1440</v>
      </c>
    </row>
    <row r="1624" spans="1:6" x14ac:dyDescent="0.25">
      <c r="A1624" s="1">
        <v>10866</v>
      </c>
      <c r="B1624" s="1">
        <v>2</v>
      </c>
      <c r="C1624" s="11">
        <v>19</v>
      </c>
      <c r="D1624" s="1">
        <v>21</v>
      </c>
      <c r="E1624" s="18">
        <v>0.25</v>
      </c>
      <c r="F1624" s="15">
        <f>tblOrderDetails[[#This Row],[UnitPrice]]*tblOrderDetails[[#This Row],[Quantity]]</f>
        <v>399</v>
      </c>
    </row>
    <row r="1625" spans="1:6" x14ac:dyDescent="0.25">
      <c r="A1625" s="2">
        <v>10866</v>
      </c>
      <c r="B1625" s="2">
        <v>24</v>
      </c>
      <c r="C1625" s="12">
        <v>4.5</v>
      </c>
      <c r="D1625" s="2">
        <v>6</v>
      </c>
      <c r="E1625" s="19">
        <v>0.25</v>
      </c>
      <c r="F1625" s="15">
        <f>tblOrderDetails[[#This Row],[UnitPrice]]*tblOrderDetails[[#This Row],[Quantity]]</f>
        <v>27</v>
      </c>
    </row>
    <row r="1626" spans="1:6" x14ac:dyDescent="0.25">
      <c r="A1626" s="1">
        <v>10866</v>
      </c>
      <c r="B1626" s="1">
        <v>30</v>
      </c>
      <c r="C1626" s="11">
        <v>25.89</v>
      </c>
      <c r="D1626" s="1">
        <v>40</v>
      </c>
      <c r="E1626" s="18">
        <v>0.25</v>
      </c>
      <c r="F1626" s="15">
        <f>tblOrderDetails[[#This Row],[UnitPrice]]*tblOrderDetails[[#This Row],[Quantity]]</f>
        <v>1035.5999999999999</v>
      </c>
    </row>
    <row r="1627" spans="1:6" x14ac:dyDescent="0.25">
      <c r="A1627" s="2">
        <v>10867</v>
      </c>
      <c r="B1627" s="2">
        <v>53</v>
      </c>
      <c r="C1627" s="12">
        <v>32.799999999999997</v>
      </c>
      <c r="D1627" s="2">
        <v>3</v>
      </c>
      <c r="E1627" s="19">
        <v>0</v>
      </c>
      <c r="F1627" s="15">
        <f>tblOrderDetails[[#This Row],[UnitPrice]]*tblOrderDetails[[#This Row],[Quantity]]</f>
        <v>98.399999999999991</v>
      </c>
    </row>
    <row r="1628" spans="1:6" x14ac:dyDescent="0.25">
      <c r="A1628" s="1">
        <v>10868</v>
      </c>
      <c r="B1628" s="1">
        <v>26</v>
      </c>
      <c r="C1628" s="11">
        <v>31.23</v>
      </c>
      <c r="D1628" s="1">
        <v>20</v>
      </c>
      <c r="E1628" s="18">
        <v>0</v>
      </c>
      <c r="F1628" s="15">
        <f>tblOrderDetails[[#This Row],[UnitPrice]]*tblOrderDetails[[#This Row],[Quantity]]</f>
        <v>624.6</v>
      </c>
    </row>
    <row r="1629" spans="1:6" x14ac:dyDescent="0.25">
      <c r="A1629" s="2">
        <v>10868</v>
      </c>
      <c r="B1629" s="2">
        <v>35</v>
      </c>
      <c r="C1629" s="12">
        <v>18</v>
      </c>
      <c r="D1629" s="2">
        <v>30</v>
      </c>
      <c r="E1629" s="19">
        <v>0</v>
      </c>
      <c r="F1629" s="15">
        <f>tblOrderDetails[[#This Row],[UnitPrice]]*tblOrderDetails[[#This Row],[Quantity]]</f>
        <v>540</v>
      </c>
    </row>
    <row r="1630" spans="1:6" x14ac:dyDescent="0.25">
      <c r="A1630" s="1">
        <v>10868</v>
      </c>
      <c r="B1630" s="1">
        <v>49</v>
      </c>
      <c r="C1630" s="11">
        <v>20</v>
      </c>
      <c r="D1630" s="1">
        <v>42</v>
      </c>
      <c r="E1630" s="18">
        <v>0.10000000149011612</v>
      </c>
      <c r="F1630" s="15">
        <f>tblOrderDetails[[#This Row],[UnitPrice]]*tblOrderDetails[[#This Row],[Quantity]]</f>
        <v>840</v>
      </c>
    </row>
    <row r="1631" spans="1:6" x14ac:dyDescent="0.25">
      <c r="A1631" s="2">
        <v>10869</v>
      </c>
      <c r="B1631" s="2">
        <v>1</v>
      </c>
      <c r="C1631" s="12">
        <v>18</v>
      </c>
      <c r="D1631" s="2">
        <v>40</v>
      </c>
      <c r="E1631" s="19">
        <v>0</v>
      </c>
      <c r="F1631" s="15">
        <f>tblOrderDetails[[#This Row],[UnitPrice]]*tblOrderDetails[[#This Row],[Quantity]]</f>
        <v>720</v>
      </c>
    </row>
    <row r="1632" spans="1:6" x14ac:dyDescent="0.25">
      <c r="A1632" s="1">
        <v>10869</v>
      </c>
      <c r="B1632" s="1">
        <v>11</v>
      </c>
      <c r="C1632" s="11">
        <v>21</v>
      </c>
      <c r="D1632" s="1">
        <v>10</v>
      </c>
      <c r="E1632" s="18">
        <v>0</v>
      </c>
      <c r="F1632" s="15">
        <f>tblOrderDetails[[#This Row],[UnitPrice]]*tblOrderDetails[[#This Row],[Quantity]]</f>
        <v>210</v>
      </c>
    </row>
    <row r="1633" spans="1:6" x14ac:dyDescent="0.25">
      <c r="A1633" s="2">
        <v>10869</v>
      </c>
      <c r="B1633" s="2">
        <v>23</v>
      </c>
      <c r="C1633" s="12">
        <v>9</v>
      </c>
      <c r="D1633" s="2">
        <v>50</v>
      </c>
      <c r="E1633" s="19">
        <v>0</v>
      </c>
      <c r="F1633" s="15">
        <f>tblOrderDetails[[#This Row],[UnitPrice]]*tblOrderDetails[[#This Row],[Quantity]]</f>
        <v>450</v>
      </c>
    </row>
    <row r="1634" spans="1:6" x14ac:dyDescent="0.25">
      <c r="A1634" s="1">
        <v>10869</v>
      </c>
      <c r="B1634" s="1">
        <v>68</v>
      </c>
      <c r="C1634" s="11">
        <v>12.5</v>
      </c>
      <c r="D1634" s="1">
        <v>20</v>
      </c>
      <c r="E1634" s="18">
        <v>0</v>
      </c>
      <c r="F1634" s="15">
        <f>tblOrderDetails[[#This Row],[UnitPrice]]*tblOrderDetails[[#This Row],[Quantity]]</f>
        <v>250</v>
      </c>
    </row>
    <row r="1635" spans="1:6" x14ac:dyDescent="0.25">
      <c r="A1635" s="2">
        <v>10870</v>
      </c>
      <c r="B1635" s="2">
        <v>35</v>
      </c>
      <c r="C1635" s="12">
        <v>18</v>
      </c>
      <c r="D1635" s="2">
        <v>3</v>
      </c>
      <c r="E1635" s="19">
        <v>0</v>
      </c>
      <c r="F1635" s="15">
        <f>tblOrderDetails[[#This Row],[UnitPrice]]*tblOrderDetails[[#This Row],[Quantity]]</f>
        <v>54</v>
      </c>
    </row>
    <row r="1636" spans="1:6" x14ac:dyDescent="0.25">
      <c r="A1636" s="1">
        <v>10870</v>
      </c>
      <c r="B1636" s="1">
        <v>51</v>
      </c>
      <c r="C1636" s="11">
        <v>53</v>
      </c>
      <c r="D1636" s="1">
        <v>2</v>
      </c>
      <c r="E1636" s="18">
        <v>0</v>
      </c>
      <c r="F1636" s="15">
        <f>tblOrderDetails[[#This Row],[UnitPrice]]*tblOrderDetails[[#This Row],[Quantity]]</f>
        <v>106</v>
      </c>
    </row>
    <row r="1637" spans="1:6" x14ac:dyDescent="0.25">
      <c r="A1637" s="2">
        <v>10871</v>
      </c>
      <c r="B1637" s="2">
        <v>6</v>
      </c>
      <c r="C1637" s="12">
        <v>25</v>
      </c>
      <c r="D1637" s="2">
        <v>50</v>
      </c>
      <c r="E1637" s="19">
        <v>5.000000074505806E-2</v>
      </c>
      <c r="F1637" s="15">
        <f>tblOrderDetails[[#This Row],[UnitPrice]]*tblOrderDetails[[#This Row],[Quantity]]</f>
        <v>1250</v>
      </c>
    </row>
    <row r="1638" spans="1:6" x14ac:dyDescent="0.25">
      <c r="A1638" s="1">
        <v>10871</v>
      </c>
      <c r="B1638" s="1">
        <v>16</v>
      </c>
      <c r="C1638" s="11">
        <v>17.45</v>
      </c>
      <c r="D1638" s="1">
        <v>12</v>
      </c>
      <c r="E1638" s="18">
        <v>5.000000074505806E-2</v>
      </c>
      <c r="F1638" s="15">
        <f>tblOrderDetails[[#This Row],[UnitPrice]]*tblOrderDetails[[#This Row],[Quantity]]</f>
        <v>209.39999999999998</v>
      </c>
    </row>
    <row r="1639" spans="1:6" x14ac:dyDescent="0.25">
      <c r="A1639" s="2">
        <v>10871</v>
      </c>
      <c r="B1639" s="2">
        <v>17</v>
      </c>
      <c r="C1639" s="12">
        <v>39</v>
      </c>
      <c r="D1639" s="2">
        <v>16</v>
      </c>
      <c r="E1639" s="19">
        <v>5.000000074505806E-2</v>
      </c>
      <c r="F1639" s="15">
        <f>tblOrderDetails[[#This Row],[UnitPrice]]*tblOrderDetails[[#This Row],[Quantity]]</f>
        <v>624</v>
      </c>
    </row>
    <row r="1640" spans="1:6" x14ac:dyDescent="0.25">
      <c r="A1640" s="1">
        <v>10872</v>
      </c>
      <c r="B1640" s="1">
        <v>55</v>
      </c>
      <c r="C1640" s="11">
        <v>24</v>
      </c>
      <c r="D1640" s="1">
        <v>10</v>
      </c>
      <c r="E1640" s="18">
        <v>5.000000074505806E-2</v>
      </c>
      <c r="F1640" s="15">
        <f>tblOrderDetails[[#This Row],[UnitPrice]]*tblOrderDetails[[#This Row],[Quantity]]</f>
        <v>240</v>
      </c>
    </row>
    <row r="1641" spans="1:6" x14ac:dyDescent="0.25">
      <c r="A1641" s="2">
        <v>10872</v>
      </c>
      <c r="B1641" s="2">
        <v>62</v>
      </c>
      <c r="C1641" s="12">
        <v>49.3</v>
      </c>
      <c r="D1641" s="2">
        <v>20</v>
      </c>
      <c r="E1641" s="19">
        <v>5.000000074505806E-2</v>
      </c>
      <c r="F1641" s="15">
        <f>tblOrderDetails[[#This Row],[UnitPrice]]*tblOrderDetails[[#This Row],[Quantity]]</f>
        <v>986</v>
      </c>
    </row>
    <row r="1642" spans="1:6" x14ac:dyDescent="0.25">
      <c r="A1642" s="1">
        <v>10872</v>
      </c>
      <c r="B1642" s="1">
        <v>64</v>
      </c>
      <c r="C1642" s="11">
        <v>33.25</v>
      </c>
      <c r="D1642" s="1">
        <v>15</v>
      </c>
      <c r="E1642" s="18">
        <v>5.000000074505806E-2</v>
      </c>
      <c r="F1642" s="15">
        <f>tblOrderDetails[[#This Row],[UnitPrice]]*tblOrderDetails[[#This Row],[Quantity]]</f>
        <v>498.75</v>
      </c>
    </row>
    <row r="1643" spans="1:6" x14ac:dyDescent="0.25">
      <c r="A1643" s="2">
        <v>10872</v>
      </c>
      <c r="B1643" s="2">
        <v>65</v>
      </c>
      <c r="C1643" s="12">
        <v>21.05</v>
      </c>
      <c r="D1643" s="2">
        <v>21</v>
      </c>
      <c r="E1643" s="19">
        <v>5.000000074505806E-2</v>
      </c>
      <c r="F1643" s="15">
        <f>tblOrderDetails[[#This Row],[UnitPrice]]*tblOrderDetails[[#This Row],[Quantity]]</f>
        <v>442.05</v>
      </c>
    </row>
    <row r="1644" spans="1:6" x14ac:dyDescent="0.25">
      <c r="A1644" s="1">
        <v>10873</v>
      </c>
      <c r="B1644" s="1">
        <v>21</v>
      </c>
      <c r="C1644" s="11">
        <v>10</v>
      </c>
      <c r="D1644" s="1">
        <v>20</v>
      </c>
      <c r="E1644" s="18">
        <v>0</v>
      </c>
      <c r="F1644" s="15">
        <f>tblOrderDetails[[#This Row],[UnitPrice]]*tblOrderDetails[[#This Row],[Quantity]]</f>
        <v>200</v>
      </c>
    </row>
    <row r="1645" spans="1:6" x14ac:dyDescent="0.25">
      <c r="A1645" s="2">
        <v>10873</v>
      </c>
      <c r="B1645" s="2">
        <v>28</v>
      </c>
      <c r="C1645" s="12">
        <v>45.6</v>
      </c>
      <c r="D1645" s="2">
        <v>3</v>
      </c>
      <c r="E1645" s="19">
        <v>0</v>
      </c>
      <c r="F1645" s="15">
        <f>tblOrderDetails[[#This Row],[UnitPrice]]*tblOrderDetails[[#This Row],[Quantity]]</f>
        <v>136.80000000000001</v>
      </c>
    </row>
    <row r="1646" spans="1:6" x14ac:dyDescent="0.25">
      <c r="A1646" s="1">
        <v>10874</v>
      </c>
      <c r="B1646" s="1">
        <v>10</v>
      </c>
      <c r="C1646" s="11">
        <v>31</v>
      </c>
      <c r="D1646" s="1">
        <v>10</v>
      </c>
      <c r="E1646" s="18">
        <v>0</v>
      </c>
      <c r="F1646" s="15">
        <f>tblOrderDetails[[#This Row],[UnitPrice]]*tblOrderDetails[[#This Row],[Quantity]]</f>
        <v>310</v>
      </c>
    </row>
    <row r="1647" spans="1:6" x14ac:dyDescent="0.25">
      <c r="A1647" s="2">
        <v>10875</v>
      </c>
      <c r="B1647" s="2">
        <v>19</v>
      </c>
      <c r="C1647" s="12">
        <v>9.1999999999999993</v>
      </c>
      <c r="D1647" s="2">
        <v>25</v>
      </c>
      <c r="E1647" s="19">
        <v>0</v>
      </c>
      <c r="F1647" s="15">
        <f>tblOrderDetails[[#This Row],[UnitPrice]]*tblOrderDetails[[#This Row],[Quantity]]</f>
        <v>229.99999999999997</v>
      </c>
    </row>
    <row r="1648" spans="1:6" x14ac:dyDescent="0.25">
      <c r="A1648" s="1">
        <v>10875</v>
      </c>
      <c r="B1648" s="1">
        <v>47</v>
      </c>
      <c r="C1648" s="11">
        <v>9.5</v>
      </c>
      <c r="D1648" s="1">
        <v>21</v>
      </c>
      <c r="E1648" s="18">
        <v>0.10000000149011612</v>
      </c>
      <c r="F1648" s="15">
        <f>tblOrderDetails[[#This Row],[UnitPrice]]*tblOrderDetails[[#This Row],[Quantity]]</f>
        <v>199.5</v>
      </c>
    </row>
    <row r="1649" spans="1:6" x14ac:dyDescent="0.25">
      <c r="A1649" s="2">
        <v>10875</v>
      </c>
      <c r="B1649" s="2">
        <v>49</v>
      </c>
      <c r="C1649" s="12">
        <v>20</v>
      </c>
      <c r="D1649" s="2">
        <v>15</v>
      </c>
      <c r="E1649" s="19">
        <v>0</v>
      </c>
      <c r="F1649" s="15">
        <f>tblOrderDetails[[#This Row],[UnitPrice]]*tblOrderDetails[[#This Row],[Quantity]]</f>
        <v>300</v>
      </c>
    </row>
    <row r="1650" spans="1:6" x14ac:dyDescent="0.25">
      <c r="A1650" s="1">
        <v>10876</v>
      </c>
      <c r="B1650" s="1">
        <v>46</v>
      </c>
      <c r="C1650" s="11">
        <v>12</v>
      </c>
      <c r="D1650" s="1">
        <v>21</v>
      </c>
      <c r="E1650" s="18">
        <v>0</v>
      </c>
      <c r="F1650" s="15">
        <f>tblOrderDetails[[#This Row],[UnitPrice]]*tblOrderDetails[[#This Row],[Quantity]]</f>
        <v>252</v>
      </c>
    </row>
    <row r="1651" spans="1:6" x14ac:dyDescent="0.25">
      <c r="A1651" s="2">
        <v>10876</v>
      </c>
      <c r="B1651" s="2">
        <v>64</v>
      </c>
      <c r="C1651" s="12">
        <v>33.25</v>
      </c>
      <c r="D1651" s="2">
        <v>20</v>
      </c>
      <c r="E1651" s="19">
        <v>0</v>
      </c>
      <c r="F1651" s="15">
        <f>tblOrderDetails[[#This Row],[UnitPrice]]*tblOrderDetails[[#This Row],[Quantity]]</f>
        <v>665</v>
      </c>
    </row>
    <row r="1652" spans="1:6" x14ac:dyDescent="0.25">
      <c r="A1652" s="1">
        <v>10877</v>
      </c>
      <c r="B1652" s="1">
        <v>16</v>
      </c>
      <c r="C1652" s="11">
        <v>17.45</v>
      </c>
      <c r="D1652" s="1">
        <v>30</v>
      </c>
      <c r="E1652" s="18">
        <v>0.25</v>
      </c>
      <c r="F1652" s="15">
        <f>tblOrderDetails[[#This Row],[UnitPrice]]*tblOrderDetails[[#This Row],[Quantity]]</f>
        <v>523.5</v>
      </c>
    </row>
    <row r="1653" spans="1:6" x14ac:dyDescent="0.25">
      <c r="A1653" s="2">
        <v>10877</v>
      </c>
      <c r="B1653" s="2">
        <v>18</v>
      </c>
      <c r="C1653" s="12">
        <v>62.5</v>
      </c>
      <c r="D1653" s="2">
        <v>25</v>
      </c>
      <c r="E1653" s="19">
        <v>0</v>
      </c>
      <c r="F1653" s="15">
        <f>tblOrderDetails[[#This Row],[UnitPrice]]*tblOrderDetails[[#This Row],[Quantity]]</f>
        <v>1562.5</v>
      </c>
    </row>
    <row r="1654" spans="1:6" x14ac:dyDescent="0.25">
      <c r="A1654" s="1">
        <v>10878</v>
      </c>
      <c r="B1654" s="1">
        <v>20</v>
      </c>
      <c r="C1654" s="11">
        <v>81</v>
      </c>
      <c r="D1654" s="1">
        <v>20</v>
      </c>
      <c r="E1654" s="18">
        <v>5.000000074505806E-2</v>
      </c>
      <c r="F1654" s="15">
        <f>tblOrderDetails[[#This Row],[UnitPrice]]*tblOrderDetails[[#This Row],[Quantity]]</f>
        <v>1620</v>
      </c>
    </row>
    <row r="1655" spans="1:6" x14ac:dyDescent="0.25">
      <c r="A1655" s="2">
        <v>10879</v>
      </c>
      <c r="B1655" s="2">
        <v>40</v>
      </c>
      <c r="C1655" s="12">
        <v>18.399999999999999</v>
      </c>
      <c r="D1655" s="2">
        <v>12</v>
      </c>
      <c r="E1655" s="19">
        <v>0</v>
      </c>
      <c r="F1655" s="15">
        <f>tblOrderDetails[[#This Row],[UnitPrice]]*tblOrderDetails[[#This Row],[Quantity]]</f>
        <v>220.79999999999998</v>
      </c>
    </row>
    <row r="1656" spans="1:6" x14ac:dyDescent="0.25">
      <c r="A1656" s="1">
        <v>10879</v>
      </c>
      <c r="B1656" s="1">
        <v>65</v>
      </c>
      <c r="C1656" s="11">
        <v>21.05</v>
      </c>
      <c r="D1656" s="1">
        <v>10</v>
      </c>
      <c r="E1656" s="18">
        <v>0</v>
      </c>
      <c r="F1656" s="15">
        <f>tblOrderDetails[[#This Row],[UnitPrice]]*tblOrderDetails[[#This Row],[Quantity]]</f>
        <v>210.5</v>
      </c>
    </row>
    <row r="1657" spans="1:6" x14ac:dyDescent="0.25">
      <c r="A1657" s="2">
        <v>10879</v>
      </c>
      <c r="B1657" s="2">
        <v>76</v>
      </c>
      <c r="C1657" s="12">
        <v>18</v>
      </c>
      <c r="D1657" s="2">
        <v>10</v>
      </c>
      <c r="E1657" s="19">
        <v>0</v>
      </c>
      <c r="F1657" s="15">
        <f>tblOrderDetails[[#This Row],[UnitPrice]]*tblOrderDetails[[#This Row],[Quantity]]</f>
        <v>180</v>
      </c>
    </row>
    <row r="1658" spans="1:6" x14ac:dyDescent="0.25">
      <c r="A1658" s="1">
        <v>10880</v>
      </c>
      <c r="B1658" s="1">
        <v>23</v>
      </c>
      <c r="C1658" s="11">
        <v>9</v>
      </c>
      <c r="D1658" s="1">
        <v>30</v>
      </c>
      <c r="E1658" s="18">
        <v>0.20000000298023224</v>
      </c>
      <c r="F1658" s="15">
        <f>tblOrderDetails[[#This Row],[UnitPrice]]*tblOrderDetails[[#This Row],[Quantity]]</f>
        <v>270</v>
      </c>
    </row>
    <row r="1659" spans="1:6" x14ac:dyDescent="0.25">
      <c r="A1659" s="2">
        <v>10880</v>
      </c>
      <c r="B1659" s="2">
        <v>61</v>
      </c>
      <c r="C1659" s="12">
        <v>28.5</v>
      </c>
      <c r="D1659" s="2">
        <v>30</v>
      </c>
      <c r="E1659" s="19">
        <v>0.20000000298023224</v>
      </c>
      <c r="F1659" s="15">
        <f>tblOrderDetails[[#This Row],[UnitPrice]]*tblOrderDetails[[#This Row],[Quantity]]</f>
        <v>855</v>
      </c>
    </row>
    <row r="1660" spans="1:6" x14ac:dyDescent="0.25">
      <c r="A1660" s="1">
        <v>10880</v>
      </c>
      <c r="B1660" s="1">
        <v>70</v>
      </c>
      <c r="C1660" s="11">
        <v>15</v>
      </c>
      <c r="D1660" s="1">
        <v>50</v>
      </c>
      <c r="E1660" s="18">
        <v>0.20000000298023224</v>
      </c>
      <c r="F1660" s="15">
        <f>tblOrderDetails[[#This Row],[UnitPrice]]*tblOrderDetails[[#This Row],[Quantity]]</f>
        <v>750</v>
      </c>
    </row>
    <row r="1661" spans="1:6" x14ac:dyDescent="0.25">
      <c r="A1661" s="2">
        <v>10881</v>
      </c>
      <c r="B1661" s="2">
        <v>73</v>
      </c>
      <c r="C1661" s="12">
        <v>15</v>
      </c>
      <c r="D1661" s="2">
        <v>10</v>
      </c>
      <c r="E1661" s="19">
        <v>0</v>
      </c>
      <c r="F1661" s="15">
        <f>tblOrderDetails[[#This Row],[UnitPrice]]*tblOrderDetails[[#This Row],[Quantity]]</f>
        <v>150</v>
      </c>
    </row>
    <row r="1662" spans="1:6" x14ac:dyDescent="0.25">
      <c r="A1662" s="1">
        <v>10882</v>
      </c>
      <c r="B1662" s="1">
        <v>42</v>
      </c>
      <c r="C1662" s="11">
        <v>14</v>
      </c>
      <c r="D1662" s="1">
        <v>25</v>
      </c>
      <c r="E1662" s="18">
        <v>0</v>
      </c>
      <c r="F1662" s="15">
        <f>tblOrderDetails[[#This Row],[UnitPrice]]*tblOrderDetails[[#This Row],[Quantity]]</f>
        <v>350</v>
      </c>
    </row>
    <row r="1663" spans="1:6" x14ac:dyDescent="0.25">
      <c r="A1663" s="2">
        <v>10882</v>
      </c>
      <c r="B1663" s="2">
        <v>49</v>
      </c>
      <c r="C1663" s="12">
        <v>20</v>
      </c>
      <c r="D1663" s="2">
        <v>20</v>
      </c>
      <c r="E1663" s="19">
        <v>0.15000000596046448</v>
      </c>
      <c r="F1663" s="15">
        <f>tblOrderDetails[[#This Row],[UnitPrice]]*tblOrderDetails[[#This Row],[Quantity]]</f>
        <v>400</v>
      </c>
    </row>
    <row r="1664" spans="1:6" x14ac:dyDescent="0.25">
      <c r="A1664" s="1">
        <v>10882</v>
      </c>
      <c r="B1664" s="1">
        <v>54</v>
      </c>
      <c r="C1664" s="11">
        <v>7.45</v>
      </c>
      <c r="D1664" s="1">
        <v>32</v>
      </c>
      <c r="E1664" s="18">
        <v>0.15000000596046448</v>
      </c>
      <c r="F1664" s="15">
        <f>tblOrderDetails[[#This Row],[UnitPrice]]*tblOrderDetails[[#This Row],[Quantity]]</f>
        <v>238.4</v>
      </c>
    </row>
    <row r="1665" spans="1:6" x14ac:dyDescent="0.25">
      <c r="A1665" s="2">
        <v>10883</v>
      </c>
      <c r="B1665" s="2">
        <v>24</v>
      </c>
      <c r="C1665" s="12">
        <v>4.5</v>
      </c>
      <c r="D1665" s="2">
        <v>8</v>
      </c>
      <c r="E1665" s="19">
        <v>0</v>
      </c>
      <c r="F1665" s="15">
        <f>tblOrderDetails[[#This Row],[UnitPrice]]*tblOrderDetails[[#This Row],[Quantity]]</f>
        <v>36</v>
      </c>
    </row>
    <row r="1666" spans="1:6" x14ac:dyDescent="0.25">
      <c r="A1666" s="1">
        <v>10884</v>
      </c>
      <c r="B1666" s="1">
        <v>21</v>
      </c>
      <c r="C1666" s="11">
        <v>10</v>
      </c>
      <c r="D1666" s="1">
        <v>40</v>
      </c>
      <c r="E1666" s="18">
        <v>5.000000074505806E-2</v>
      </c>
      <c r="F1666" s="15">
        <f>tblOrderDetails[[#This Row],[UnitPrice]]*tblOrderDetails[[#This Row],[Quantity]]</f>
        <v>400</v>
      </c>
    </row>
    <row r="1667" spans="1:6" x14ac:dyDescent="0.25">
      <c r="A1667" s="2">
        <v>10884</v>
      </c>
      <c r="B1667" s="2">
        <v>56</v>
      </c>
      <c r="C1667" s="12">
        <v>38</v>
      </c>
      <c r="D1667" s="2">
        <v>21</v>
      </c>
      <c r="E1667" s="19">
        <v>5.000000074505806E-2</v>
      </c>
      <c r="F1667" s="15">
        <f>tblOrderDetails[[#This Row],[UnitPrice]]*tblOrderDetails[[#This Row],[Quantity]]</f>
        <v>798</v>
      </c>
    </row>
    <row r="1668" spans="1:6" x14ac:dyDescent="0.25">
      <c r="A1668" s="1">
        <v>10884</v>
      </c>
      <c r="B1668" s="1">
        <v>65</v>
      </c>
      <c r="C1668" s="11">
        <v>21.05</v>
      </c>
      <c r="D1668" s="1">
        <v>12</v>
      </c>
      <c r="E1668" s="18">
        <v>5.000000074505806E-2</v>
      </c>
      <c r="F1668" s="15">
        <f>tblOrderDetails[[#This Row],[UnitPrice]]*tblOrderDetails[[#This Row],[Quantity]]</f>
        <v>252.60000000000002</v>
      </c>
    </row>
    <row r="1669" spans="1:6" x14ac:dyDescent="0.25">
      <c r="A1669" s="2">
        <v>10885</v>
      </c>
      <c r="B1669" s="2">
        <v>2</v>
      </c>
      <c r="C1669" s="12">
        <v>19</v>
      </c>
      <c r="D1669" s="2">
        <v>20</v>
      </c>
      <c r="E1669" s="19">
        <v>0</v>
      </c>
      <c r="F1669" s="15">
        <f>tblOrderDetails[[#This Row],[UnitPrice]]*tblOrderDetails[[#This Row],[Quantity]]</f>
        <v>380</v>
      </c>
    </row>
    <row r="1670" spans="1:6" x14ac:dyDescent="0.25">
      <c r="A1670" s="1">
        <v>10885</v>
      </c>
      <c r="B1670" s="1">
        <v>24</v>
      </c>
      <c r="C1670" s="11">
        <v>4.5</v>
      </c>
      <c r="D1670" s="1">
        <v>12</v>
      </c>
      <c r="E1670" s="18">
        <v>0</v>
      </c>
      <c r="F1670" s="15">
        <f>tblOrderDetails[[#This Row],[UnitPrice]]*tblOrderDetails[[#This Row],[Quantity]]</f>
        <v>54</v>
      </c>
    </row>
    <row r="1671" spans="1:6" x14ac:dyDescent="0.25">
      <c r="A1671" s="2">
        <v>10885</v>
      </c>
      <c r="B1671" s="2">
        <v>70</v>
      </c>
      <c r="C1671" s="12">
        <v>15</v>
      </c>
      <c r="D1671" s="2">
        <v>30</v>
      </c>
      <c r="E1671" s="19">
        <v>0</v>
      </c>
      <c r="F1671" s="15">
        <f>tblOrderDetails[[#This Row],[UnitPrice]]*tblOrderDetails[[#This Row],[Quantity]]</f>
        <v>450</v>
      </c>
    </row>
    <row r="1672" spans="1:6" x14ac:dyDescent="0.25">
      <c r="A1672" s="1">
        <v>10885</v>
      </c>
      <c r="B1672" s="1">
        <v>77</v>
      </c>
      <c r="C1672" s="11">
        <v>13</v>
      </c>
      <c r="D1672" s="1">
        <v>25</v>
      </c>
      <c r="E1672" s="18">
        <v>0</v>
      </c>
      <c r="F1672" s="15">
        <f>tblOrderDetails[[#This Row],[UnitPrice]]*tblOrderDetails[[#This Row],[Quantity]]</f>
        <v>325</v>
      </c>
    </row>
    <row r="1673" spans="1:6" x14ac:dyDescent="0.25">
      <c r="A1673" s="2">
        <v>10886</v>
      </c>
      <c r="B1673" s="2">
        <v>10</v>
      </c>
      <c r="C1673" s="12">
        <v>31</v>
      </c>
      <c r="D1673" s="2">
        <v>70</v>
      </c>
      <c r="E1673" s="19">
        <v>0</v>
      </c>
      <c r="F1673" s="15">
        <f>tblOrderDetails[[#This Row],[UnitPrice]]*tblOrderDetails[[#This Row],[Quantity]]</f>
        <v>2170</v>
      </c>
    </row>
    <row r="1674" spans="1:6" x14ac:dyDescent="0.25">
      <c r="A1674" s="1">
        <v>10886</v>
      </c>
      <c r="B1674" s="1">
        <v>31</v>
      </c>
      <c r="C1674" s="11">
        <v>12.5</v>
      </c>
      <c r="D1674" s="1">
        <v>35</v>
      </c>
      <c r="E1674" s="18">
        <v>0</v>
      </c>
      <c r="F1674" s="15">
        <f>tblOrderDetails[[#This Row],[UnitPrice]]*tblOrderDetails[[#This Row],[Quantity]]</f>
        <v>437.5</v>
      </c>
    </row>
    <row r="1675" spans="1:6" x14ac:dyDescent="0.25">
      <c r="A1675" s="2">
        <v>10886</v>
      </c>
      <c r="B1675" s="2">
        <v>77</v>
      </c>
      <c r="C1675" s="12">
        <v>13</v>
      </c>
      <c r="D1675" s="2">
        <v>40</v>
      </c>
      <c r="E1675" s="19">
        <v>0</v>
      </c>
      <c r="F1675" s="15">
        <f>tblOrderDetails[[#This Row],[UnitPrice]]*tblOrderDetails[[#This Row],[Quantity]]</f>
        <v>520</v>
      </c>
    </row>
    <row r="1676" spans="1:6" x14ac:dyDescent="0.25">
      <c r="A1676" s="1">
        <v>10887</v>
      </c>
      <c r="B1676" s="1">
        <v>25</v>
      </c>
      <c r="C1676" s="11">
        <v>14</v>
      </c>
      <c r="D1676" s="1">
        <v>5</v>
      </c>
      <c r="E1676" s="18">
        <v>0</v>
      </c>
      <c r="F1676" s="15">
        <f>tblOrderDetails[[#This Row],[UnitPrice]]*tblOrderDetails[[#This Row],[Quantity]]</f>
        <v>70</v>
      </c>
    </row>
    <row r="1677" spans="1:6" x14ac:dyDescent="0.25">
      <c r="A1677" s="2">
        <v>10888</v>
      </c>
      <c r="B1677" s="2">
        <v>2</v>
      </c>
      <c r="C1677" s="12">
        <v>19</v>
      </c>
      <c r="D1677" s="2">
        <v>20</v>
      </c>
      <c r="E1677" s="19">
        <v>0</v>
      </c>
      <c r="F1677" s="15">
        <f>tblOrderDetails[[#This Row],[UnitPrice]]*tblOrderDetails[[#This Row],[Quantity]]</f>
        <v>380</v>
      </c>
    </row>
    <row r="1678" spans="1:6" x14ac:dyDescent="0.25">
      <c r="A1678" s="1">
        <v>10888</v>
      </c>
      <c r="B1678" s="1">
        <v>68</v>
      </c>
      <c r="C1678" s="11">
        <v>12.5</v>
      </c>
      <c r="D1678" s="1">
        <v>18</v>
      </c>
      <c r="E1678" s="18">
        <v>0</v>
      </c>
      <c r="F1678" s="15">
        <f>tblOrderDetails[[#This Row],[UnitPrice]]*tblOrderDetails[[#This Row],[Quantity]]</f>
        <v>225</v>
      </c>
    </row>
    <row r="1679" spans="1:6" x14ac:dyDescent="0.25">
      <c r="A1679" s="2">
        <v>10889</v>
      </c>
      <c r="B1679" s="2">
        <v>11</v>
      </c>
      <c r="C1679" s="12">
        <v>21</v>
      </c>
      <c r="D1679" s="2">
        <v>40</v>
      </c>
      <c r="E1679" s="19">
        <v>0</v>
      </c>
      <c r="F1679" s="15">
        <f>tblOrderDetails[[#This Row],[UnitPrice]]*tblOrderDetails[[#This Row],[Quantity]]</f>
        <v>840</v>
      </c>
    </row>
    <row r="1680" spans="1:6" x14ac:dyDescent="0.25">
      <c r="A1680" s="1">
        <v>10889</v>
      </c>
      <c r="B1680" s="1">
        <v>38</v>
      </c>
      <c r="C1680" s="11">
        <v>263.5</v>
      </c>
      <c r="D1680" s="1">
        <v>40</v>
      </c>
      <c r="E1680" s="18">
        <v>0</v>
      </c>
      <c r="F1680" s="15">
        <f>tblOrderDetails[[#This Row],[UnitPrice]]*tblOrderDetails[[#This Row],[Quantity]]</f>
        <v>10540</v>
      </c>
    </row>
    <row r="1681" spans="1:6" x14ac:dyDescent="0.25">
      <c r="A1681" s="2">
        <v>10890</v>
      </c>
      <c r="B1681" s="2">
        <v>17</v>
      </c>
      <c r="C1681" s="12">
        <v>39</v>
      </c>
      <c r="D1681" s="2">
        <v>15</v>
      </c>
      <c r="E1681" s="19">
        <v>0</v>
      </c>
      <c r="F1681" s="15">
        <f>tblOrderDetails[[#This Row],[UnitPrice]]*tblOrderDetails[[#This Row],[Quantity]]</f>
        <v>585</v>
      </c>
    </row>
    <row r="1682" spans="1:6" x14ac:dyDescent="0.25">
      <c r="A1682" s="1">
        <v>10890</v>
      </c>
      <c r="B1682" s="1">
        <v>34</v>
      </c>
      <c r="C1682" s="11">
        <v>14</v>
      </c>
      <c r="D1682" s="1">
        <v>10</v>
      </c>
      <c r="E1682" s="18">
        <v>0</v>
      </c>
      <c r="F1682" s="15">
        <f>tblOrderDetails[[#This Row],[UnitPrice]]*tblOrderDetails[[#This Row],[Quantity]]</f>
        <v>140</v>
      </c>
    </row>
    <row r="1683" spans="1:6" x14ac:dyDescent="0.25">
      <c r="A1683" s="2">
        <v>10890</v>
      </c>
      <c r="B1683" s="2">
        <v>41</v>
      </c>
      <c r="C1683" s="12">
        <v>9.65</v>
      </c>
      <c r="D1683" s="2">
        <v>14</v>
      </c>
      <c r="E1683" s="19">
        <v>0</v>
      </c>
      <c r="F1683" s="15">
        <f>tblOrderDetails[[#This Row],[UnitPrice]]*tblOrderDetails[[#This Row],[Quantity]]</f>
        <v>135.1</v>
      </c>
    </row>
    <row r="1684" spans="1:6" x14ac:dyDescent="0.25">
      <c r="A1684" s="1">
        <v>10891</v>
      </c>
      <c r="B1684" s="1">
        <v>30</v>
      </c>
      <c r="C1684" s="11">
        <v>25.89</v>
      </c>
      <c r="D1684" s="1">
        <v>15</v>
      </c>
      <c r="E1684" s="18">
        <v>5.000000074505806E-2</v>
      </c>
      <c r="F1684" s="15">
        <f>tblOrderDetails[[#This Row],[UnitPrice]]*tblOrderDetails[[#This Row],[Quantity]]</f>
        <v>388.35</v>
      </c>
    </row>
    <row r="1685" spans="1:6" x14ac:dyDescent="0.25">
      <c r="A1685" s="2">
        <v>10892</v>
      </c>
      <c r="B1685" s="2">
        <v>59</v>
      </c>
      <c r="C1685" s="12">
        <v>55</v>
      </c>
      <c r="D1685" s="2">
        <v>40</v>
      </c>
      <c r="E1685" s="19">
        <v>5.000000074505806E-2</v>
      </c>
      <c r="F1685" s="15">
        <f>tblOrderDetails[[#This Row],[UnitPrice]]*tblOrderDetails[[#This Row],[Quantity]]</f>
        <v>2200</v>
      </c>
    </row>
    <row r="1686" spans="1:6" x14ac:dyDescent="0.25">
      <c r="A1686" s="1">
        <v>10893</v>
      </c>
      <c r="B1686" s="1">
        <v>8</v>
      </c>
      <c r="C1686" s="11">
        <v>40</v>
      </c>
      <c r="D1686" s="1">
        <v>30</v>
      </c>
      <c r="E1686" s="18">
        <v>0</v>
      </c>
      <c r="F1686" s="15">
        <f>tblOrderDetails[[#This Row],[UnitPrice]]*tblOrderDetails[[#This Row],[Quantity]]</f>
        <v>1200</v>
      </c>
    </row>
    <row r="1687" spans="1:6" x14ac:dyDescent="0.25">
      <c r="A1687" s="2">
        <v>10893</v>
      </c>
      <c r="B1687" s="2">
        <v>24</v>
      </c>
      <c r="C1687" s="12">
        <v>4.5</v>
      </c>
      <c r="D1687" s="2">
        <v>10</v>
      </c>
      <c r="E1687" s="19">
        <v>0</v>
      </c>
      <c r="F1687" s="15">
        <f>tblOrderDetails[[#This Row],[UnitPrice]]*tblOrderDetails[[#This Row],[Quantity]]</f>
        <v>45</v>
      </c>
    </row>
    <row r="1688" spans="1:6" x14ac:dyDescent="0.25">
      <c r="A1688" s="1">
        <v>10893</v>
      </c>
      <c r="B1688" s="1">
        <v>29</v>
      </c>
      <c r="C1688" s="11">
        <v>123.79</v>
      </c>
      <c r="D1688" s="1">
        <v>24</v>
      </c>
      <c r="E1688" s="18">
        <v>0</v>
      </c>
      <c r="F1688" s="15">
        <f>tblOrderDetails[[#This Row],[UnitPrice]]*tblOrderDetails[[#This Row],[Quantity]]</f>
        <v>2970.96</v>
      </c>
    </row>
    <row r="1689" spans="1:6" x14ac:dyDescent="0.25">
      <c r="A1689" s="2">
        <v>10893</v>
      </c>
      <c r="B1689" s="2">
        <v>30</v>
      </c>
      <c r="C1689" s="12">
        <v>25.89</v>
      </c>
      <c r="D1689" s="2">
        <v>35</v>
      </c>
      <c r="E1689" s="19">
        <v>0</v>
      </c>
      <c r="F1689" s="15">
        <f>tblOrderDetails[[#This Row],[UnitPrice]]*tblOrderDetails[[#This Row],[Quantity]]</f>
        <v>906.15</v>
      </c>
    </row>
    <row r="1690" spans="1:6" x14ac:dyDescent="0.25">
      <c r="A1690" s="1">
        <v>10893</v>
      </c>
      <c r="B1690" s="1">
        <v>36</v>
      </c>
      <c r="C1690" s="11">
        <v>19</v>
      </c>
      <c r="D1690" s="1">
        <v>20</v>
      </c>
      <c r="E1690" s="18">
        <v>0</v>
      </c>
      <c r="F1690" s="15">
        <f>tblOrderDetails[[#This Row],[UnitPrice]]*tblOrderDetails[[#This Row],[Quantity]]</f>
        <v>380</v>
      </c>
    </row>
    <row r="1691" spans="1:6" x14ac:dyDescent="0.25">
      <c r="A1691" s="2">
        <v>10894</v>
      </c>
      <c r="B1691" s="2">
        <v>13</v>
      </c>
      <c r="C1691" s="12">
        <v>6</v>
      </c>
      <c r="D1691" s="2">
        <v>28</v>
      </c>
      <c r="E1691" s="19">
        <v>5.000000074505806E-2</v>
      </c>
      <c r="F1691" s="15">
        <f>tblOrderDetails[[#This Row],[UnitPrice]]*tblOrderDetails[[#This Row],[Quantity]]</f>
        <v>168</v>
      </c>
    </row>
    <row r="1692" spans="1:6" x14ac:dyDescent="0.25">
      <c r="A1692" s="1">
        <v>10894</v>
      </c>
      <c r="B1692" s="1">
        <v>69</v>
      </c>
      <c r="C1692" s="11">
        <v>36</v>
      </c>
      <c r="D1692" s="1">
        <v>50</v>
      </c>
      <c r="E1692" s="18">
        <v>5.000000074505806E-2</v>
      </c>
      <c r="F1692" s="15">
        <f>tblOrderDetails[[#This Row],[UnitPrice]]*tblOrderDetails[[#This Row],[Quantity]]</f>
        <v>1800</v>
      </c>
    </row>
    <row r="1693" spans="1:6" x14ac:dyDescent="0.25">
      <c r="A1693" s="2">
        <v>10894</v>
      </c>
      <c r="B1693" s="2">
        <v>75</v>
      </c>
      <c r="C1693" s="12">
        <v>7.75</v>
      </c>
      <c r="D1693" s="2">
        <v>120</v>
      </c>
      <c r="E1693" s="19">
        <v>5.000000074505806E-2</v>
      </c>
      <c r="F1693" s="15">
        <f>tblOrderDetails[[#This Row],[UnitPrice]]*tblOrderDetails[[#This Row],[Quantity]]</f>
        <v>930</v>
      </c>
    </row>
    <row r="1694" spans="1:6" x14ac:dyDescent="0.25">
      <c r="A1694" s="1">
        <v>10895</v>
      </c>
      <c r="B1694" s="1">
        <v>24</v>
      </c>
      <c r="C1694" s="11">
        <v>4.5</v>
      </c>
      <c r="D1694" s="1">
        <v>110</v>
      </c>
      <c r="E1694" s="18">
        <v>0</v>
      </c>
      <c r="F1694" s="15">
        <f>tblOrderDetails[[#This Row],[UnitPrice]]*tblOrderDetails[[#This Row],[Quantity]]</f>
        <v>495</v>
      </c>
    </row>
    <row r="1695" spans="1:6" x14ac:dyDescent="0.25">
      <c r="A1695" s="2">
        <v>10895</v>
      </c>
      <c r="B1695" s="2">
        <v>39</v>
      </c>
      <c r="C1695" s="12">
        <v>18</v>
      </c>
      <c r="D1695" s="2">
        <v>45</v>
      </c>
      <c r="E1695" s="19">
        <v>0</v>
      </c>
      <c r="F1695" s="15">
        <f>tblOrderDetails[[#This Row],[UnitPrice]]*tblOrderDetails[[#This Row],[Quantity]]</f>
        <v>810</v>
      </c>
    </row>
    <row r="1696" spans="1:6" x14ac:dyDescent="0.25">
      <c r="A1696" s="1">
        <v>10895</v>
      </c>
      <c r="B1696" s="1">
        <v>40</v>
      </c>
      <c r="C1696" s="11">
        <v>18.399999999999999</v>
      </c>
      <c r="D1696" s="1">
        <v>91</v>
      </c>
      <c r="E1696" s="18">
        <v>0</v>
      </c>
      <c r="F1696" s="15">
        <f>tblOrderDetails[[#This Row],[UnitPrice]]*tblOrderDetails[[#This Row],[Quantity]]</f>
        <v>1674.3999999999999</v>
      </c>
    </row>
    <row r="1697" spans="1:6" x14ac:dyDescent="0.25">
      <c r="A1697" s="2">
        <v>10895</v>
      </c>
      <c r="B1697" s="2">
        <v>60</v>
      </c>
      <c r="C1697" s="12">
        <v>34</v>
      </c>
      <c r="D1697" s="2">
        <v>100</v>
      </c>
      <c r="E1697" s="19">
        <v>0</v>
      </c>
      <c r="F1697" s="15">
        <f>tblOrderDetails[[#This Row],[UnitPrice]]*tblOrderDetails[[#This Row],[Quantity]]</f>
        <v>3400</v>
      </c>
    </row>
    <row r="1698" spans="1:6" x14ac:dyDescent="0.25">
      <c r="A1698" s="1">
        <v>10896</v>
      </c>
      <c r="B1698" s="1">
        <v>45</v>
      </c>
      <c r="C1698" s="11">
        <v>9.5</v>
      </c>
      <c r="D1698" s="1">
        <v>15</v>
      </c>
      <c r="E1698" s="18">
        <v>0</v>
      </c>
      <c r="F1698" s="15">
        <f>tblOrderDetails[[#This Row],[UnitPrice]]*tblOrderDetails[[#This Row],[Quantity]]</f>
        <v>142.5</v>
      </c>
    </row>
    <row r="1699" spans="1:6" x14ac:dyDescent="0.25">
      <c r="A1699" s="2">
        <v>10896</v>
      </c>
      <c r="B1699" s="2">
        <v>56</v>
      </c>
      <c r="C1699" s="12">
        <v>38</v>
      </c>
      <c r="D1699" s="2">
        <v>16</v>
      </c>
      <c r="E1699" s="19">
        <v>0</v>
      </c>
      <c r="F1699" s="15">
        <f>tblOrderDetails[[#This Row],[UnitPrice]]*tblOrderDetails[[#This Row],[Quantity]]</f>
        <v>608</v>
      </c>
    </row>
    <row r="1700" spans="1:6" x14ac:dyDescent="0.25">
      <c r="A1700" s="1">
        <v>10897</v>
      </c>
      <c r="B1700" s="1">
        <v>29</v>
      </c>
      <c r="C1700" s="11">
        <v>123.79</v>
      </c>
      <c r="D1700" s="1">
        <v>80</v>
      </c>
      <c r="E1700" s="18">
        <v>0</v>
      </c>
      <c r="F1700" s="15">
        <f>tblOrderDetails[[#This Row],[UnitPrice]]*tblOrderDetails[[#This Row],[Quantity]]</f>
        <v>9903.2000000000007</v>
      </c>
    </row>
    <row r="1701" spans="1:6" x14ac:dyDescent="0.25">
      <c r="A1701" s="2">
        <v>10897</v>
      </c>
      <c r="B1701" s="2">
        <v>30</v>
      </c>
      <c r="C1701" s="12">
        <v>25.89</v>
      </c>
      <c r="D1701" s="2">
        <v>36</v>
      </c>
      <c r="E1701" s="19">
        <v>0</v>
      </c>
      <c r="F1701" s="15">
        <f>tblOrderDetails[[#This Row],[UnitPrice]]*tblOrderDetails[[#This Row],[Quantity]]</f>
        <v>932.04</v>
      </c>
    </row>
    <row r="1702" spans="1:6" x14ac:dyDescent="0.25">
      <c r="A1702" s="1">
        <v>10898</v>
      </c>
      <c r="B1702" s="1">
        <v>13</v>
      </c>
      <c r="C1702" s="11">
        <v>6</v>
      </c>
      <c r="D1702" s="1">
        <v>5</v>
      </c>
      <c r="E1702" s="18">
        <v>0</v>
      </c>
      <c r="F1702" s="15">
        <f>tblOrderDetails[[#This Row],[UnitPrice]]*tblOrderDetails[[#This Row],[Quantity]]</f>
        <v>30</v>
      </c>
    </row>
    <row r="1703" spans="1:6" x14ac:dyDescent="0.25">
      <c r="A1703" s="2">
        <v>10899</v>
      </c>
      <c r="B1703" s="2">
        <v>39</v>
      </c>
      <c r="C1703" s="12">
        <v>18</v>
      </c>
      <c r="D1703" s="2">
        <v>8</v>
      </c>
      <c r="E1703" s="19">
        <v>0.15000000596046448</v>
      </c>
      <c r="F1703" s="15">
        <f>tblOrderDetails[[#This Row],[UnitPrice]]*tblOrderDetails[[#This Row],[Quantity]]</f>
        <v>144</v>
      </c>
    </row>
    <row r="1704" spans="1:6" x14ac:dyDescent="0.25">
      <c r="A1704" s="1">
        <v>10900</v>
      </c>
      <c r="B1704" s="1">
        <v>70</v>
      </c>
      <c r="C1704" s="11">
        <v>15</v>
      </c>
      <c r="D1704" s="1">
        <v>3</v>
      </c>
      <c r="E1704" s="18">
        <v>0.25</v>
      </c>
      <c r="F1704" s="15">
        <f>tblOrderDetails[[#This Row],[UnitPrice]]*tblOrderDetails[[#This Row],[Quantity]]</f>
        <v>45</v>
      </c>
    </row>
    <row r="1705" spans="1:6" x14ac:dyDescent="0.25">
      <c r="A1705" s="2">
        <v>10901</v>
      </c>
      <c r="B1705" s="2">
        <v>41</v>
      </c>
      <c r="C1705" s="12">
        <v>9.65</v>
      </c>
      <c r="D1705" s="2">
        <v>30</v>
      </c>
      <c r="E1705" s="19">
        <v>0</v>
      </c>
      <c r="F1705" s="15">
        <f>tblOrderDetails[[#This Row],[UnitPrice]]*tblOrderDetails[[#This Row],[Quantity]]</f>
        <v>289.5</v>
      </c>
    </row>
    <row r="1706" spans="1:6" x14ac:dyDescent="0.25">
      <c r="A1706" s="1">
        <v>10901</v>
      </c>
      <c r="B1706" s="1">
        <v>71</v>
      </c>
      <c r="C1706" s="11">
        <v>21.5</v>
      </c>
      <c r="D1706" s="1">
        <v>30</v>
      </c>
      <c r="E1706" s="18">
        <v>0</v>
      </c>
      <c r="F1706" s="15">
        <f>tblOrderDetails[[#This Row],[UnitPrice]]*tblOrderDetails[[#This Row],[Quantity]]</f>
        <v>645</v>
      </c>
    </row>
    <row r="1707" spans="1:6" x14ac:dyDescent="0.25">
      <c r="A1707" s="2">
        <v>10902</v>
      </c>
      <c r="B1707" s="2">
        <v>55</v>
      </c>
      <c r="C1707" s="12">
        <v>24</v>
      </c>
      <c r="D1707" s="2">
        <v>30</v>
      </c>
      <c r="E1707" s="19">
        <v>0.15000000596046448</v>
      </c>
      <c r="F1707" s="15">
        <f>tblOrderDetails[[#This Row],[UnitPrice]]*tblOrderDetails[[#This Row],[Quantity]]</f>
        <v>720</v>
      </c>
    </row>
    <row r="1708" spans="1:6" x14ac:dyDescent="0.25">
      <c r="A1708" s="1">
        <v>10902</v>
      </c>
      <c r="B1708" s="1">
        <v>62</v>
      </c>
      <c r="C1708" s="11">
        <v>49.3</v>
      </c>
      <c r="D1708" s="1">
        <v>6</v>
      </c>
      <c r="E1708" s="18">
        <v>0.15000000596046448</v>
      </c>
      <c r="F1708" s="15">
        <f>tblOrderDetails[[#This Row],[UnitPrice]]*tblOrderDetails[[#This Row],[Quantity]]</f>
        <v>295.79999999999995</v>
      </c>
    </row>
    <row r="1709" spans="1:6" x14ac:dyDescent="0.25">
      <c r="A1709" s="2">
        <v>10903</v>
      </c>
      <c r="B1709" s="2">
        <v>13</v>
      </c>
      <c r="C1709" s="12">
        <v>6</v>
      </c>
      <c r="D1709" s="2">
        <v>40</v>
      </c>
      <c r="E1709" s="19">
        <v>0</v>
      </c>
      <c r="F1709" s="15">
        <f>tblOrderDetails[[#This Row],[UnitPrice]]*tblOrderDetails[[#This Row],[Quantity]]</f>
        <v>240</v>
      </c>
    </row>
    <row r="1710" spans="1:6" x14ac:dyDescent="0.25">
      <c r="A1710" s="1">
        <v>10903</v>
      </c>
      <c r="B1710" s="1">
        <v>65</v>
      </c>
      <c r="C1710" s="11">
        <v>21.05</v>
      </c>
      <c r="D1710" s="1">
        <v>21</v>
      </c>
      <c r="E1710" s="18">
        <v>0</v>
      </c>
      <c r="F1710" s="15">
        <f>tblOrderDetails[[#This Row],[UnitPrice]]*tblOrderDetails[[#This Row],[Quantity]]</f>
        <v>442.05</v>
      </c>
    </row>
    <row r="1711" spans="1:6" x14ac:dyDescent="0.25">
      <c r="A1711" s="2">
        <v>10903</v>
      </c>
      <c r="B1711" s="2">
        <v>68</v>
      </c>
      <c r="C1711" s="12">
        <v>12.5</v>
      </c>
      <c r="D1711" s="2">
        <v>20</v>
      </c>
      <c r="E1711" s="19">
        <v>0</v>
      </c>
      <c r="F1711" s="15">
        <f>tblOrderDetails[[#This Row],[UnitPrice]]*tblOrderDetails[[#This Row],[Quantity]]</f>
        <v>250</v>
      </c>
    </row>
    <row r="1712" spans="1:6" x14ac:dyDescent="0.25">
      <c r="A1712" s="1">
        <v>10904</v>
      </c>
      <c r="B1712" s="1">
        <v>58</v>
      </c>
      <c r="C1712" s="11">
        <v>13.25</v>
      </c>
      <c r="D1712" s="1">
        <v>15</v>
      </c>
      <c r="E1712" s="18">
        <v>0</v>
      </c>
      <c r="F1712" s="15">
        <f>tblOrderDetails[[#This Row],[UnitPrice]]*tblOrderDetails[[#This Row],[Quantity]]</f>
        <v>198.75</v>
      </c>
    </row>
    <row r="1713" spans="1:6" x14ac:dyDescent="0.25">
      <c r="A1713" s="2">
        <v>10904</v>
      </c>
      <c r="B1713" s="2">
        <v>62</v>
      </c>
      <c r="C1713" s="12">
        <v>49.3</v>
      </c>
      <c r="D1713" s="2">
        <v>35</v>
      </c>
      <c r="E1713" s="19">
        <v>0</v>
      </c>
      <c r="F1713" s="15">
        <f>tblOrderDetails[[#This Row],[UnitPrice]]*tblOrderDetails[[#This Row],[Quantity]]</f>
        <v>1725.5</v>
      </c>
    </row>
    <row r="1714" spans="1:6" x14ac:dyDescent="0.25">
      <c r="A1714" s="1">
        <v>10905</v>
      </c>
      <c r="B1714" s="1">
        <v>1</v>
      </c>
      <c r="C1714" s="11">
        <v>18</v>
      </c>
      <c r="D1714" s="1">
        <v>20</v>
      </c>
      <c r="E1714" s="18">
        <v>5.000000074505806E-2</v>
      </c>
      <c r="F1714" s="15">
        <f>tblOrderDetails[[#This Row],[UnitPrice]]*tblOrderDetails[[#This Row],[Quantity]]</f>
        <v>360</v>
      </c>
    </row>
    <row r="1715" spans="1:6" x14ac:dyDescent="0.25">
      <c r="A1715" s="2">
        <v>10906</v>
      </c>
      <c r="B1715" s="2">
        <v>61</v>
      </c>
      <c r="C1715" s="12">
        <v>28.5</v>
      </c>
      <c r="D1715" s="2">
        <v>15</v>
      </c>
      <c r="E1715" s="19">
        <v>0</v>
      </c>
      <c r="F1715" s="15">
        <f>tblOrderDetails[[#This Row],[UnitPrice]]*tblOrderDetails[[#This Row],[Quantity]]</f>
        <v>427.5</v>
      </c>
    </row>
    <row r="1716" spans="1:6" x14ac:dyDescent="0.25">
      <c r="A1716" s="1">
        <v>10907</v>
      </c>
      <c r="B1716" s="1">
        <v>75</v>
      </c>
      <c r="C1716" s="11">
        <v>7.75</v>
      </c>
      <c r="D1716" s="1">
        <v>14</v>
      </c>
      <c r="E1716" s="18">
        <v>0</v>
      </c>
      <c r="F1716" s="15">
        <f>tblOrderDetails[[#This Row],[UnitPrice]]*tblOrderDetails[[#This Row],[Quantity]]</f>
        <v>108.5</v>
      </c>
    </row>
    <row r="1717" spans="1:6" x14ac:dyDescent="0.25">
      <c r="A1717" s="2">
        <v>10908</v>
      </c>
      <c r="B1717" s="2">
        <v>7</v>
      </c>
      <c r="C1717" s="12">
        <v>30</v>
      </c>
      <c r="D1717" s="2">
        <v>20</v>
      </c>
      <c r="E1717" s="19">
        <v>5.000000074505806E-2</v>
      </c>
      <c r="F1717" s="15">
        <f>tblOrderDetails[[#This Row],[UnitPrice]]*tblOrderDetails[[#This Row],[Quantity]]</f>
        <v>600</v>
      </c>
    </row>
    <row r="1718" spans="1:6" x14ac:dyDescent="0.25">
      <c r="A1718" s="1">
        <v>10908</v>
      </c>
      <c r="B1718" s="1">
        <v>52</v>
      </c>
      <c r="C1718" s="11">
        <v>7</v>
      </c>
      <c r="D1718" s="1">
        <v>14</v>
      </c>
      <c r="E1718" s="18">
        <v>5.000000074505806E-2</v>
      </c>
      <c r="F1718" s="15">
        <f>tblOrderDetails[[#This Row],[UnitPrice]]*tblOrderDetails[[#This Row],[Quantity]]</f>
        <v>98</v>
      </c>
    </row>
    <row r="1719" spans="1:6" x14ac:dyDescent="0.25">
      <c r="A1719" s="2">
        <v>10909</v>
      </c>
      <c r="B1719" s="2">
        <v>7</v>
      </c>
      <c r="C1719" s="12">
        <v>30</v>
      </c>
      <c r="D1719" s="2">
        <v>12</v>
      </c>
      <c r="E1719" s="19">
        <v>0</v>
      </c>
      <c r="F1719" s="15">
        <f>tblOrderDetails[[#This Row],[UnitPrice]]*tblOrderDetails[[#This Row],[Quantity]]</f>
        <v>360</v>
      </c>
    </row>
    <row r="1720" spans="1:6" x14ac:dyDescent="0.25">
      <c r="A1720" s="1">
        <v>10909</v>
      </c>
      <c r="B1720" s="1">
        <v>16</v>
      </c>
      <c r="C1720" s="11">
        <v>17.45</v>
      </c>
      <c r="D1720" s="1">
        <v>15</v>
      </c>
      <c r="E1720" s="18">
        <v>0</v>
      </c>
      <c r="F1720" s="15">
        <f>tblOrderDetails[[#This Row],[UnitPrice]]*tblOrderDetails[[#This Row],[Quantity]]</f>
        <v>261.75</v>
      </c>
    </row>
    <row r="1721" spans="1:6" x14ac:dyDescent="0.25">
      <c r="A1721" s="2">
        <v>10909</v>
      </c>
      <c r="B1721" s="2">
        <v>41</v>
      </c>
      <c r="C1721" s="12">
        <v>9.65</v>
      </c>
      <c r="D1721" s="2">
        <v>5</v>
      </c>
      <c r="E1721" s="19">
        <v>0</v>
      </c>
      <c r="F1721" s="15">
        <f>tblOrderDetails[[#This Row],[UnitPrice]]*tblOrderDetails[[#This Row],[Quantity]]</f>
        <v>48.25</v>
      </c>
    </row>
    <row r="1722" spans="1:6" x14ac:dyDescent="0.25">
      <c r="A1722" s="1">
        <v>10910</v>
      </c>
      <c r="B1722" s="1">
        <v>19</v>
      </c>
      <c r="C1722" s="11">
        <v>9.1999999999999993</v>
      </c>
      <c r="D1722" s="1">
        <v>12</v>
      </c>
      <c r="E1722" s="18">
        <v>0</v>
      </c>
      <c r="F1722" s="15">
        <f>tblOrderDetails[[#This Row],[UnitPrice]]*tblOrderDetails[[#This Row],[Quantity]]</f>
        <v>110.39999999999999</v>
      </c>
    </row>
    <row r="1723" spans="1:6" x14ac:dyDescent="0.25">
      <c r="A1723" s="2">
        <v>10910</v>
      </c>
      <c r="B1723" s="2">
        <v>49</v>
      </c>
      <c r="C1723" s="12">
        <v>20</v>
      </c>
      <c r="D1723" s="2">
        <v>10</v>
      </c>
      <c r="E1723" s="19">
        <v>0</v>
      </c>
      <c r="F1723" s="15">
        <f>tblOrderDetails[[#This Row],[UnitPrice]]*tblOrderDetails[[#This Row],[Quantity]]</f>
        <v>200</v>
      </c>
    </row>
    <row r="1724" spans="1:6" x14ac:dyDescent="0.25">
      <c r="A1724" s="1">
        <v>10910</v>
      </c>
      <c r="B1724" s="1">
        <v>61</v>
      </c>
      <c r="C1724" s="11">
        <v>28.5</v>
      </c>
      <c r="D1724" s="1">
        <v>5</v>
      </c>
      <c r="E1724" s="18">
        <v>0</v>
      </c>
      <c r="F1724" s="15">
        <f>tblOrderDetails[[#This Row],[UnitPrice]]*tblOrderDetails[[#This Row],[Quantity]]</f>
        <v>142.5</v>
      </c>
    </row>
    <row r="1725" spans="1:6" x14ac:dyDescent="0.25">
      <c r="A1725" s="2">
        <v>10911</v>
      </c>
      <c r="B1725" s="2">
        <v>1</v>
      </c>
      <c r="C1725" s="12">
        <v>18</v>
      </c>
      <c r="D1725" s="2">
        <v>10</v>
      </c>
      <c r="E1725" s="19">
        <v>0</v>
      </c>
      <c r="F1725" s="15">
        <f>tblOrderDetails[[#This Row],[UnitPrice]]*tblOrderDetails[[#This Row],[Quantity]]</f>
        <v>180</v>
      </c>
    </row>
    <row r="1726" spans="1:6" x14ac:dyDescent="0.25">
      <c r="A1726" s="1">
        <v>10911</v>
      </c>
      <c r="B1726" s="1">
        <v>17</v>
      </c>
      <c r="C1726" s="11">
        <v>39</v>
      </c>
      <c r="D1726" s="1">
        <v>12</v>
      </c>
      <c r="E1726" s="18">
        <v>0</v>
      </c>
      <c r="F1726" s="15">
        <f>tblOrderDetails[[#This Row],[UnitPrice]]*tblOrderDetails[[#This Row],[Quantity]]</f>
        <v>468</v>
      </c>
    </row>
    <row r="1727" spans="1:6" x14ac:dyDescent="0.25">
      <c r="A1727" s="2">
        <v>10911</v>
      </c>
      <c r="B1727" s="2">
        <v>67</v>
      </c>
      <c r="C1727" s="12">
        <v>14</v>
      </c>
      <c r="D1727" s="2">
        <v>15</v>
      </c>
      <c r="E1727" s="19">
        <v>0</v>
      </c>
      <c r="F1727" s="15">
        <f>tblOrderDetails[[#This Row],[UnitPrice]]*tblOrderDetails[[#This Row],[Quantity]]</f>
        <v>210</v>
      </c>
    </row>
    <row r="1728" spans="1:6" x14ac:dyDescent="0.25">
      <c r="A1728" s="1">
        <v>10912</v>
      </c>
      <c r="B1728" s="1">
        <v>11</v>
      </c>
      <c r="C1728" s="11">
        <v>21</v>
      </c>
      <c r="D1728" s="1">
        <v>40</v>
      </c>
      <c r="E1728" s="18">
        <v>0.25</v>
      </c>
      <c r="F1728" s="15">
        <f>tblOrderDetails[[#This Row],[UnitPrice]]*tblOrderDetails[[#This Row],[Quantity]]</f>
        <v>840</v>
      </c>
    </row>
    <row r="1729" spans="1:6" x14ac:dyDescent="0.25">
      <c r="A1729" s="2">
        <v>10912</v>
      </c>
      <c r="B1729" s="2">
        <v>29</v>
      </c>
      <c r="C1729" s="12">
        <v>123.79</v>
      </c>
      <c r="D1729" s="2">
        <v>60</v>
      </c>
      <c r="E1729" s="19">
        <v>0.25</v>
      </c>
      <c r="F1729" s="15">
        <f>tblOrderDetails[[#This Row],[UnitPrice]]*tblOrderDetails[[#This Row],[Quantity]]</f>
        <v>7427.4000000000005</v>
      </c>
    </row>
    <row r="1730" spans="1:6" x14ac:dyDescent="0.25">
      <c r="A1730" s="1">
        <v>10913</v>
      </c>
      <c r="B1730" s="1">
        <v>4</v>
      </c>
      <c r="C1730" s="11">
        <v>22</v>
      </c>
      <c r="D1730" s="1">
        <v>30</v>
      </c>
      <c r="E1730" s="18">
        <v>0.25</v>
      </c>
      <c r="F1730" s="15">
        <f>tblOrderDetails[[#This Row],[UnitPrice]]*tblOrderDetails[[#This Row],[Quantity]]</f>
        <v>660</v>
      </c>
    </row>
    <row r="1731" spans="1:6" x14ac:dyDescent="0.25">
      <c r="A1731" s="2">
        <v>10913</v>
      </c>
      <c r="B1731" s="2">
        <v>33</v>
      </c>
      <c r="C1731" s="12">
        <v>2.5</v>
      </c>
      <c r="D1731" s="2">
        <v>40</v>
      </c>
      <c r="E1731" s="19">
        <v>0.25</v>
      </c>
      <c r="F1731" s="15">
        <f>tblOrderDetails[[#This Row],[UnitPrice]]*tblOrderDetails[[#This Row],[Quantity]]</f>
        <v>100</v>
      </c>
    </row>
    <row r="1732" spans="1:6" x14ac:dyDescent="0.25">
      <c r="A1732" s="1">
        <v>10913</v>
      </c>
      <c r="B1732" s="1">
        <v>58</v>
      </c>
      <c r="C1732" s="11">
        <v>13.25</v>
      </c>
      <c r="D1732" s="1">
        <v>15</v>
      </c>
      <c r="E1732" s="18">
        <v>0</v>
      </c>
      <c r="F1732" s="15">
        <f>tblOrderDetails[[#This Row],[UnitPrice]]*tblOrderDetails[[#This Row],[Quantity]]</f>
        <v>198.75</v>
      </c>
    </row>
    <row r="1733" spans="1:6" x14ac:dyDescent="0.25">
      <c r="A1733" s="2">
        <v>10914</v>
      </c>
      <c r="B1733" s="2">
        <v>71</v>
      </c>
      <c r="C1733" s="12">
        <v>21.5</v>
      </c>
      <c r="D1733" s="2">
        <v>25</v>
      </c>
      <c r="E1733" s="19">
        <v>0</v>
      </c>
      <c r="F1733" s="15">
        <f>tblOrderDetails[[#This Row],[UnitPrice]]*tblOrderDetails[[#This Row],[Quantity]]</f>
        <v>537.5</v>
      </c>
    </row>
    <row r="1734" spans="1:6" x14ac:dyDescent="0.25">
      <c r="A1734" s="1">
        <v>10915</v>
      </c>
      <c r="B1734" s="1">
        <v>17</v>
      </c>
      <c r="C1734" s="11">
        <v>39</v>
      </c>
      <c r="D1734" s="1">
        <v>10</v>
      </c>
      <c r="E1734" s="18">
        <v>0</v>
      </c>
      <c r="F1734" s="15">
        <f>tblOrderDetails[[#This Row],[UnitPrice]]*tblOrderDetails[[#This Row],[Quantity]]</f>
        <v>390</v>
      </c>
    </row>
    <row r="1735" spans="1:6" x14ac:dyDescent="0.25">
      <c r="A1735" s="2">
        <v>10915</v>
      </c>
      <c r="B1735" s="2">
        <v>33</v>
      </c>
      <c r="C1735" s="12">
        <v>2.5</v>
      </c>
      <c r="D1735" s="2">
        <v>30</v>
      </c>
      <c r="E1735" s="19">
        <v>0</v>
      </c>
      <c r="F1735" s="15">
        <f>tblOrderDetails[[#This Row],[UnitPrice]]*tblOrderDetails[[#This Row],[Quantity]]</f>
        <v>75</v>
      </c>
    </row>
    <row r="1736" spans="1:6" x14ac:dyDescent="0.25">
      <c r="A1736" s="1">
        <v>10915</v>
      </c>
      <c r="B1736" s="1">
        <v>54</v>
      </c>
      <c r="C1736" s="11">
        <v>7.45</v>
      </c>
      <c r="D1736" s="1">
        <v>10</v>
      </c>
      <c r="E1736" s="18">
        <v>0</v>
      </c>
      <c r="F1736" s="15">
        <f>tblOrderDetails[[#This Row],[UnitPrice]]*tblOrderDetails[[#This Row],[Quantity]]</f>
        <v>74.5</v>
      </c>
    </row>
    <row r="1737" spans="1:6" x14ac:dyDescent="0.25">
      <c r="A1737" s="2">
        <v>10916</v>
      </c>
      <c r="B1737" s="2">
        <v>16</v>
      </c>
      <c r="C1737" s="12">
        <v>17.45</v>
      </c>
      <c r="D1737" s="2">
        <v>6</v>
      </c>
      <c r="E1737" s="19">
        <v>0</v>
      </c>
      <c r="F1737" s="15">
        <f>tblOrderDetails[[#This Row],[UnitPrice]]*tblOrderDetails[[#This Row],[Quantity]]</f>
        <v>104.69999999999999</v>
      </c>
    </row>
    <row r="1738" spans="1:6" x14ac:dyDescent="0.25">
      <c r="A1738" s="1">
        <v>10916</v>
      </c>
      <c r="B1738" s="1">
        <v>32</v>
      </c>
      <c r="C1738" s="11">
        <v>32</v>
      </c>
      <c r="D1738" s="1">
        <v>6</v>
      </c>
      <c r="E1738" s="18">
        <v>0</v>
      </c>
      <c r="F1738" s="15">
        <f>tblOrderDetails[[#This Row],[UnitPrice]]*tblOrderDetails[[#This Row],[Quantity]]</f>
        <v>192</v>
      </c>
    </row>
    <row r="1739" spans="1:6" x14ac:dyDescent="0.25">
      <c r="A1739" s="2">
        <v>10916</v>
      </c>
      <c r="B1739" s="2">
        <v>57</v>
      </c>
      <c r="C1739" s="12">
        <v>19.5</v>
      </c>
      <c r="D1739" s="2">
        <v>20</v>
      </c>
      <c r="E1739" s="19">
        <v>0</v>
      </c>
      <c r="F1739" s="15">
        <f>tblOrderDetails[[#This Row],[UnitPrice]]*tblOrderDetails[[#This Row],[Quantity]]</f>
        <v>390</v>
      </c>
    </row>
    <row r="1740" spans="1:6" x14ac:dyDescent="0.25">
      <c r="A1740" s="1">
        <v>10917</v>
      </c>
      <c r="B1740" s="1">
        <v>30</v>
      </c>
      <c r="C1740" s="11">
        <v>25.89</v>
      </c>
      <c r="D1740" s="1">
        <v>1</v>
      </c>
      <c r="E1740" s="18">
        <v>0</v>
      </c>
      <c r="F1740" s="15">
        <f>tblOrderDetails[[#This Row],[UnitPrice]]*tblOrderDetails[[#This Row],[Quantity]]</f>
        <v>25.89</v>
      </c>
    </row>
    <row r="1741" spans="1:6" x14ac:dyDescent="0.25">
      <c r="A1741" s="2">
        <v>10917</v>
      </c>
      <c r="B1741" s="2">
        <v>60</v>
      </c>
      <c r="C1741" s="12">
        <v>34</v>
      </c>
      <c r="D1741" s="2">
        <v>10</v>
      </c>
      <c r="E1741" s="19">
        <v>0</v>
      </c>
      <c r="F1741" s="15">
        <f>tblOrderDetails[[#This Row],[UnitPrice]]*tblOrderDetails[[#This Row],[Quantity]]</f>
        <v>340</v>
      </c>
    </row>
    <row r="1742" spans="1:6" x14ac:dyDescent="0.25">
      <c r="A1742" s="1">
        <v>10918</v>
      </c>
      <c r="B1742" s="1">
        <v>1</v>
      </c>
      <c r="C1742" s="11">
        <v>18</v>
      </c>
      <c r="D1742" s="1">
        <v>60</v>
      </c>
      <c r="E1742" s="18">
        <v>0.25</v>
      </c>
      <c r="F1742" s="15">
        <f>tblOrderDetails[[#This Row],[UnitPrice]]*tblOrderDetails[[#This Row],[Quantity]]</f>
        <v>1080</v>
      </c>
    </row>
    <row r="1743" spans="1:6" x14ac:dyDescent="0.25">
      <c r="A1743" s="2">
        <v>10918</v>
      </c>
      <c r="B1743" s="2">
        <v>60</v>
      </c>
      <c r="C1743" s="12">
        <v>34</v>
      </c>
      <c r="D1743" s="2">
        <v>25</v>
      </c>
      <c r="E1743" s="19">
        <v>0.25</v>
      </c>
      <c r="F1743" s="15">
        <f>tblOrderDetails[[#This Row],[UnitPrice]]*tblOrderDetails[[#This Row],[Quantity]]</f>
        <v>850</v>
      </c>
    </row>
    <row r="1744" spans="1:6" x14ac:dyDescent="0.25">
      <c r="A1744" s="1">
        <v>10919</v>
      </c>
      <c r="B1744" s="1">
        <v>16</v>
      </c>
      <c r="C1744" s="11">
        <v>17.45</v>
      </c>
      <c r="D1744" s="1">
        <v>24</v>
      </c>
      <c r="E1744" s="18">
        <v>0</v>
      </c>
      <c r="F1744" s="15">
        <f>tblOrderDetails[[#This Row],[UnitPrice]]*tblOrderDetails[[#This Row],[Quantity]]</f>
        <v>418.79999999999995</v>
      </c>
    </row>
    <row r="1745" spans="1:6" x14ac:dyDescent="0.25">
      <c r="A1745" s="2">
        <v>10919</v>
      </c>
      <c r="B1745" s="2">
        <v>25</v>
      </c>
      <c r="C1745" s="12">
        <v>14</v>
      </c>
      <c r="D1745" s="2">
        <v>24</v>
      </c>
      <c r="E1745" s="19">
        <v>0</v>
      </c>
      <c r="F1745" s="15">
        <f>tblOrderDetails[[#This Row],[UnitPrice]]*tblOrderDetails[[#This Row],[Quantity]]</f>
        <v>336</v>
      </c>
    </row>
    <row r="1746" spans="1:6" x14ac:dyDescent="0.25">
      <c r="A1746" s="1">
        <v>10919</v>
      </c>
      <c r="B1746" s="1">
        <v>40</v>
      </c>
      <c r="C1746" s="11">
        <v>18.399999999999999</v>
      </c>
      <c r="D1746" s="1">
        <v>20</v>
      </c>
      <c r="E1746" s="18">
        <v>0</v>
      </c>
      <c r="F1746" s="15">
        <f>tblOrderDetails[[#This Row],[UnitPrice]]*tblOrderDetails[[#This Row],[Quantity]]</f>
        <v>368</v>
      </c>
    </row>
    <row r="1747" spans="1:6" x14ac:dyDescent="0.25">
      <c r="A1747" s="2">
        <v>10920</v>
      </c>
      <c r="B1747" s="2">
        <v>50</v>
      </c>
      <c r="C1747" s="12">
        <v>16.25</v>
      </c>
      <c r="D1747" s="2">
        <v>24</v>
      </c>
      <c r="E1747" s="19">
        <v>0</v>
      </c>
      <c r="F1747" s="15">
        <f>tblOrderDetails[[#This Row],[UnitPrice]]*tblOrderDetails[[#This Row],[Quantity]]</f>
        <v>390</v>
      </c>
    </row>
    <row r="1748" spans="1:6" x14ac:dyDescent="0.25">
      <c r="A1748" s="1">
        <v>10921</v>
      </c>
      <c r="B1748" s="1">
        <v>35</v>
      </c>
      <c r="C1748" s="11">
        <v>18</v>
      </c>
      <c r="D1748" s="1">
        <v>10</v>
      </c>
      <c r="E1748" s="18">
        <v>0</v>
      </c>
      <c r="F1748" s="15">
        <f>tblOrderDetails[[#This Row],[UnitPrice]]*tblOrderDetails[[#This Row],[Quantity]]</f>
        <v>180</v>
      </c>
    </row>
    <row r="1749" spans="1:6" x14ac:dyDescent="0.25">
      <c r="A1749" s="2">
        <v>10921</v>
      </c>
      <c r="B1749" s="2">
        <v>63</v>
      </c>
      <c r="C1749" s="12">
        <v>43.9</v>
      </c>
      <c r="D1749" s="2">
        <v>40</v>
      </c>
      <c r="E1749" s="19">
        <v>0</v>
      </c>
      <c r="F1749" s="15">
        <f>tblOrderDetails[[#This Row],[UnitPrice]]*tblOrderDetails[[#This Row],[Quantity]]</f>
        <v>1756</v>
      </c>
    </row>
    <row r="1750" spans="1:6" x14ac:dyDescent="0.25">
      <c r="A1750" s="1">
        <v>10922</v>
      </c>
      <c r="B1750" s="1">
        <v>17</v>
      </c>
      <c r="C1750" s="11">
        <v>39</v>
      </c>
      <c r="D1750" s="1">
        <v>15</v>
      </c>
      <c r="E1750" s="18">
        <v>0</v>
      </c>
      <c r="F1750" s="15">
        <f>tblOrderDetails[[#This Row],[UnitPrice]]*tblOrderDetails[[#This Row],[Quantity]]</f>
        <v>585</v>
      </c>
    </row>
    <row r="1751" spans="1:6" x14ac:dyDescent="0.25">
      <c r="A1751" s="2">
        <v>10922</v>
      </c>
      <c r="B1751" s="2">
        <v>24</v>
      </c>
      <c r="C1751" s="12">
        <v>4.5</v>
      </c>
      <c r="D1751" s="2">
        <v>35</v>
      </c>
      <c r="E1751" s="19">
        <v>0</v>
      </c>
      <c r="F1751" s="15">
        <f>tblOrderDetails[[#This Row],[UnitPrice]]*tblOrderDetails[[#This Row],[Quantity]]</f>
        <v>157.5</v>
      </c>
    </row>
    <row r="1752" spans="1:6" x14ac:dyDescent="0.25">
      <c r="A1752" s="1">
        <v>10923</v>
      </c>
      <c r="B1752" s="1">
        <v>42</v>
      </c>
      <c r="C1752" s="11">
        <v>14</v>
      </c>
      <c r="D1752" s="1">
        <v>10</v>
      </c>
      <c r="E1752" s="18">
        <v>0.20000000298023224</v>
      </c>
      <c r="F1752" s="15">
        <f>tblOrderDetails[[#This Row],[UnitPrice]]*tblOrderDetails[[#This Row],[Quantity]]</f>
        <v>140</v>
      </c>
    </row>
    <row r="1753" spans="1:6" x14ac:dyDescent="0.25">
      <c r="A1753" s="2">
        <v>10923</v>
      </c>
      <c r="B1753" s="2">
        <v>43</v>
      </c>
      <c r="C1753" s="12">
        <v>46</v>
      </c>
      <c r="D1753" s="2">
        <v>10</v>
      </c>
      <c r="E1753" s="19">
        <v>0.20000000298023224</v>
      </c>
      <c r="F1753" s="15">
        <f>tblOrderDetails[[#This Row],[UnitPrice]]*tblOrderDetails[[#This Row],[Quantity]]</f>
        <v>460</v>
      </c>
    </row>
    <row r="1754" spans="1:6" x14ac:dyDescent="0.25">
      <c r="A1754" s="1">
        <v>10923</v>
      </c>
      <c r="B1754" s="1">
        <v>67</v>
      </c>
      <c r="C1754" s="11">
        <v>14</v>
      </c>
      <c r="D1754" s="1">
        <v>24</v>
      </c>
      <c r="E1754" s="18">
        <v>0.20000000298023224</v>
      </c>
      <c r="F1754" s="15">
        <f>tblOrderDetails[[#This Row],[UnitPrice]]*tblOrderDetails[[#This Row],[Quantity]]</f>
        <v>336</v>
      </c>
    </row>
    <row r="1755" spans="1:6" x14ac:dyDescent="0.25">
      <c r="A1755" s="2">
        <v>10924</v>
      </c>
      <c r="B1755" s="2">
        <v>10</v>
      </c>
      <c r="C1755" s="12">
        <v>31</v>
      </c>
      <c r="D1755" s="2">
        <v>20</v>
      </c>
      <c r="E1755" s="19">
        <v>0.10000000149011612</v>
      </c>
      <c r="F1755" s="15">
        <f>tblOrderDetails[[#This Row],[UnitPrice]]*tblOrderDetails[[#This Row],[Quantity]]</f>
        <v>620</v>
      </c>
    </row>
    <row r="1756" spans="1:6" x14ac:dyDescent="0.25">
      <c r="A1756" s="1">
        <v>10924</v>
      </c>
      <c r="B1756" s="1">
        <v>28</v>
      </c>
      <c r="C1756" s="11">
        <v>45.6</v>
      </c>
      <c r="D1756" s="1">
        <v>30</v>
      </c>
      <c r="E1756" s="18">
        <v>0.10000000149011612</v>
      </c>
      <c r="F1756" s="15">
        <f>tblOrderDetails[[#This Row],[UnitPrice]]*tblOrderDetails[[#This Row],[Quantity]]</f>
        <v>1368</v>
      </c>
    </row>
    <row r="1757" spans="1:6" x14ac:dyDescent="0.25">
      <c r="A1757" s="2">
        <v>10924</v>
      </c>
      <c r="B1757" s="2">
        <v>75</v>
      </c>
      <c r="C1757" s="12">
        <v>7.75</v>
      </c>
      <c r="D1757" s="2">
        <v>6</v>
      </c>
      <c r="E1757" s="19">
        <v>0</v>
      </c>
      <c r="F1757" s="15">
        <f>tblOrderDetails[[#This Row],[UnitPrice]]*tblOrderDetails[[#This Row],[Quantity]]</f>
        <v>46.5</v>
      </c>
    </row>
    <row r="1758" spans="1:6" x14ac:dyDescent="0.25">
      <c r="A1758" s="1">
        <v>10925</v>
      </c>
      <c r="B1758" s="1">
        <v>36</v>
      </c>
      <c r="C1758" s="11">
        <v>19</v>
      </c>
      <c r="D1758" s="1">
        <v>25</v>
      </c>
      <c r="E1758" s="18">
        <v>0.15000000596046448</v>
      </c>
      <c r="F1758" s="15">
        <f>tblOrderDetails[[#This Row],[UnitPrice]]*tblOrderDetails[[#This Row],[Quantity]]</f>
        <v>475</v>
      </c>
    </row>
    <row r="1759" spans="1:6" x14ac:dyDescent="0.25">
      <c r="A1759" s="2">
        <v>10925</v>
      </c>
      <c r="B1759" s="2">
        <v>52</v>
      </c>
      <c r="C1759" s="12">
        <v>7</v>
      </c>
      <c r="D1759" s="2">
        <v>12</v>
      </c>
      <c r="E1759" s="19">
        <v>0.15000000596046448</v>
      </c>
      <c r="F1759" s="15">
        <f>tblOrderDetails[[#This Row],[UnitPrice]]*tblOrderDetails[[#This Row],[Quantity]]</f>
        <v>84</v>
      </c>
    </row>
    <row r="1760" spans="1:6" x14ac:dyDescent="0.25">
      <c r="A1760" s="1">
        <v>10926</v>
      </c>
      <c r="B1760" s="1">
        <v>11</v>
      </c>
      <c r="C1760" s="11">
        <v>21</v>
      </c>
      <c r="D1760" s="1">
        <v>2</v>
      </c>
      <c r="E1760" s="18">
        <v>0</v>
      </c>
      <c r="F1760" s="15">
        <f>tblOrderDetails[[#This Row],[UnitPrice]]*tblOrderDetails[[#This Row],[Quantity]]</f>
        <v>42</v>
      </c>
    </row>
    <row r="1761" spans="1:6" x14ac:dyDescent="0.25">
      <c r="A1761" s="2">
        <v>10926</v>
      </c>
      <c r="B1761" s="2">
        <v>13</v>
      </c>
      <c r="C1761" s="12">
        <v>6</v>
      </c>
      <c r="D1761" s="2">
        <v>10</v>
      </c>
      <c r="E1761" s="19">
        <v>0</v>
      </c>
      <c r="F1761" s="15">
        <f>tblOrderDetails[[#This Row],[UnitPrice]]*tblOrderDetails[[#This Row],[Quantity]]</f>
        <v>60</v>
      </c>
    </row>
    <row r="1762" spans="1:6" x14ac:dyDescent="0.25">
      <c r="A1762" s="1">
        <v>10926</v>
      </c>
      <c r="B1762" s="1">
        <v>19</v>
      </c>
      <c r="C1762" s="11">
        <v>9.1999999999999993</v>
      </c>
      <c r="D1762" s="1">
        <v>7</v>
      </c>
      <c r="E1762" s="18">
        <v>0</v>
      </c>
      <c r="F1762" s="15">
        <f>tblOrderDetails[[#This Row],[UnitPrice]]*tblOrderDetails[[#This Row],[Quantity]]</f>
        <v>64.399999999999991</v>
      </c>
    </row>
    <row r="1763" spans="1:6" x14ac:dyDescent="0.25">
      <c r="A1763" s="2">
        <v>10926</v>
      </c>
      <c r="B1763" s="2">
        <v>72</v>
      </c>
      <c r="C1763" s="12">
        <v>34.799999999999997</v>
      </c>
      <c r="D1763" s="2">
        <v>10</v>
      </c>
      <c r="E1763" s="19">
        <v>0</v>
      </c>
      <c r="F1763" s="15">
        <f>tblOrderDetails[[#This Row],[UnitPrice]]*tblOrderDetails[[#This Row],[Quantity]]</f>
        <v>348</v>
      </c>
    </row>
    <row r="1764" spans="1:6" x14ac:dyDescent="0.25">
      <c r="A1764" s="1">
        <v>10927</v>
      </c>
      <c r="B1764" s="1">
        <v>20</v>
      </c>
      <c r="C1764" s="11">
        <v>81</v>
      </c>
      <c r="D1764" s="1">
        <v>5</v>
      </c>
      <c r="E1764" s="18">
        <v>0</v>
      </c>
      <c r="F1764" s="15">
        <f>tblOrderDetails[[#This Row],[UnitPrice]]*tblOrderDetails[[#This Row],[Quantity]]</f>
        <v>405</v>
      </c>
    </row>
    <row r="1765" spans="1:6" x14ac:dyDescent="0.25">
      <c r="A1765" s="2">
        <v>10927</v>
      </c>
      <c r="B1765" s="2">
        <v>52</v>
      </c>
      <c r="C1765" s="12">
        <v>7</v>
      </c>
      <c r="D1765" s="2">
        <v>5</v>
      </c>
      <c r="E1765" s="19">
        <v>0</v>
      </c>
      <c r="F1765" s="15">
        <f>tblOrderDetails[[#This Row],[UnitPrice]]*tblOrderDetails[[#This Row],[Quantity]]</f>
        <v>35</v>
      </c>
    </row>
    <row r="1766" spans="1:6" x14ac:dyDescent="0.25">
      <c r="A1766" s="1">
        <v>10927</v>
      </c>
      <c r="B1766" s="1">
        <v>76</v>
      </c>
      <c r="C1766" s="11">
        <v>18</v>
      </c>
      <c r="D1766" s="1">
        <v>20</v>
      </c>
      <c r="E1766" s="18">
        <v>0</v>
      </c>
      <c r="F1766" s="15">
        <f>tblOrderDetails[[#This Row],[UnitPrice]]*tblOrderDetails[[#This Row],[Quantity]]</f>
        <v>360</v>
      </c>
    </row>
    <row r="1767" spans="1:6" x14ac:dyDescent="0.25">
      <c r="A1767" s="2">
        <v>10928</v>
      </c>
      <c r="B1767" s="2">
        <v>47</v>
      </c>
      <c r="C1767" s="12">
        <v>9.5</v>
      </c>
      <c r="D1767" s="2">
        <v>5</v>
      </c>
      <c r="E1767" s="19">
        <v>0</v>
      </c>
      <c r="F1767" s="15">
        <f>tblOrderDetails[[#This Row],[UnitPrice]]*tblOrderDetails[[#This Row],[Quantity]]</f>
        <v>47.5</v>
      </c>
    </row>
    <row r="1768" spans="1:6" x14ac:dyDescent="0.25">
      <c r="A1768" s="1">
        <v>10928</v>
      </c>
      <c r="B1768" s="1">
        <v>76</v>
      </c>
      <c r="C1768" s="11">
        <v>18</v>
      </c>
      <c r="D1768" s="1">
        <v>5</v>
      </c>
      <c r="E1768" s="18">
        <v>0</v>
      </c>
      <c r="F1768" s="15">
        <f>tblOrderDetails[[#This Row],[UnitPrice]]*tblOrderDetails[[#This Row],[Quantity]]</f>
        <v>90</v>
      </c>
    </row>
    <row r="1769" spans="1:6" x14ac:dyDescent="0.25">
      <c r="A1769" s="2">
        <v>10929</v>
      </c>
      <c r="B1769" s="2">
        <v>21</v>
      </c>
      <c r="C1769" s="12">
        <v>10</v>
      </c>
      <c r="D1769" s="2">
        <v>60</v>
      </c>
      <c r="E1769" s="19">
        <v>0</v>
      </c>
      <c r="F1769" s="15">
        <f>tblOrderDetails[[#This Row],[UnitPrice]]*tblOrderDetails[[#This Row],[Quantity]]</f>
        <v>600</v>
      </c>
    </row>
    <row r="1770" spans="1:6" x14ac:dyDescent="0.25">
      <c r="A1770" s="1">
        <v>10929</v>
      </c>
      <c r="B1770" s="1">
        <v>75</v>
      </c>
      <c r="C1770" s="11">
        <v>7.75</v>
      </c>
      <c r="D1770" s="1">
        <v>49</v>
      </c>
      <c r="E1770" s="18">
        <v>0</v>
      </c>
      <c r="F1770" s="15">
        <f>tblOrderDetails[[#This Row],[UnitPrice]]*tblOrderDetails[[#This Row],[Quantity]]</f>
        <v>379.75</v>
      </c>
    </row>
    <row r="1771" spans="1:6" x14ac:dyDescent="0.25">
      <c r="A1771" s="2">
        <v>10929</v>
      </c>
      <c r="B1771" s="2">
        <v>77</v>
      </c>
      <c r="C1771" s="12">
        <v>13</v>
      </c>
      <c r="D1771" s="2">
        <v>15</v>
      </c>
      <c r="E1771" s="19">
        <v>0</v>
      </c>
      <c r="F1771" s="15">
        <f>tblOrderDetails[[#This Row],[UnitPrice]]*tblOrderDetails[[#This Row],[Quantity]]</f>
        <v>195</v>
      </c>
    </row>
    <row r="1772" spans="1:6" x14ac:dyDescent="0.25">
      <c r="A1772" s="1">
        <v>10930</v>
      </c>
      <c r="B1772" s="1">
        <v>21</v>
      </c>
      <c r="C1772" s="11">
        <v>10</v>
      </c>
      <c r="D1772" s="1">
        <v>36</v>
      </c>
      <c r="E1772" s="18">
        <v>0</v>
      </c>
      <c r="F1772" s="15">
        <f>tblOrderDetails[[#This Row],[UnitPrice]]*tblOrderDetails[[#This Row],[Quantity]]</f>
        <v>360</v>
      </c>
    </row>
    <row r="1773" spans="1:6" x14ac:dyDescent="0.25">
      <c r="A1773" s="2">
        <v>10930</v>
      </c>
      <c r="B1773" s="2">
        <v>27</v>
      </c>
      <c r="C1773" s="12">
        <v>43.9</v>
      </c>
      <c r="D1773" s="2">
        <v>25</v>
      </c>
      <c r="E1773" s="19">
        <v>0</v>
      </c>
      <c r="F1773" s="15">
        <f>tblOrderDetails[[#This Row],[UnitPrice]]*tblOrderDetails[[#This Row],[Quantity]]</f>
        <v>1097.5</v>
      </c>
    </row>
    <row r="1774" spans="1:6" x14ac:dyDescent="0.25">
      <c r="A1774" s="1">
        <v>10930</v>
      </c>
      <c r="B1774" s="1">
        <v>55</v>
      </c>
      <c r="C1774" s="11">
        <v>24</v>
      </c>
      <c r="D1774" s="1">
        <v>25</v>
      </c>
      <c r="E1774" s="18">
        <v>0.20000000298023224</v>
      </c>
      <c r="F1774" s="15">
        <f>tblOrderDetails[[#This Row],[UnitPrice]]*tblOrderDetails[[#This Row],[Quantity]]</f>
        <v>600</v>
      </c>
    </row>
    <row r="1775" spans="1:6" x14ac:dyDescent="0.25">
      <c r="A1775" s="2">
        <v>10930</v>
      </c>
      <c r="B1775" s="2">
        <v>58</v>
      </c>
      <c r="C1775" s="12">
        <v>13.25</v>
      </c>
      <c r="D1775" s="2">
        <v>30</v>
      </c>
      <c r="E1775" s="19">
        <v>0.20000000298023224</v>
      </c>
      <c r="F1775" s="15">
        <f>tblOrderDetails[[#This Row],[UnitPrice]]*tblOrderDetails[[#This Row],[Quantity]]</f>
        <v>397.5</v>
      </c>
    </row>
    <row r="1776" spans="1:6" x14ac:dyDescent="0.25">
      <c r="A1776" s="1">
        <v>10931</v>
      </c>
      <c r="B1776" s="1">
        <v>13</v>
      </c>
      <c r="C1776" s="11">
        <v>6</v>
      </c>
      <c r="D1776" s="1">
        <v>42</v>
      </c>
      <c r="E1776" s="18">
        <v>0.15000000596046448</v>
      </c>
      <c r="F1776" s="15">
        <f>tblOrderDetails[[#This Row],[UnitPrice]]*tblOrderDetails[[#This Row],[Quantity]]</f>
        <v>252</v>
      </c>
    </row>
    <row r="1777" spans="1:6" x14ac:dyDescent="0.25">
      <c r="A1777" s="2">
        <v>10931</v>
      </c>
      <c r="B1777" s="2">
        <v>57</v>
      </c>
      <c r="C1777" s="12">
        <v>19.5</v>
      </c>
      <c r="D1777" s="2">
        <v>30</v>
      </c>
      <c r="E1777" s="19">
        <v>0</v>
      </c>
      <c r="F1777" s="15">
        <f>tblOrderDetails[[#This Row],[UnitPrice]]*tblOrderDetails[[#This Row],[Quantity]]</f>
        <v>585</v>
      </c>
    </row>
    <row r="1778" spans="1:6" x14ac:dyDescent="0.25">
      <c r="A1778" s="1">
        <v>10932</v>
      </c>
      <c r="B1778" s="1">
        <v>16</v>
      </c>
      <c r="C1778" s="11">
        <v>17.45</v>
      </c>
      <c r="D1778" s="1">
        <v>30</v>
      </c>
      <c r="E1778" s="18">
        <v>0.10000000149011612</v>
      </c>
      <c r="F1778" s="15">
        <f>tblOrderDetails[[#This Row],[UnitPrice]]*tblOrderDetails[[#This Row],[Quantity]]</f>
        <v>523.5</v>
      </c>
    </row>
    <row r="1779" spans="1:6" x14ac:dyDescent="0.25">
      <c r="A1779" s="2">
        <v>10932</v>
      </c>
      <c r="B1779" s="2">
        <v>62</v>
      </c>
      <c r="C1779" s="12">
        <v>49.3</v>
      </c>
      <c r="D1779" s="2">
        <v>14</v>
      </c>
      <c r="E1779" s="19">
        <v>0.10000000149011612</v>
      </c>
      <c r="F1779" s="15">
        <f>tblOrderDetails[[#This Row],[UnitPrice]]*tblOrderDetails[[#This Row],[Quantity]]</f>
        <v>690.19999999999993</v>
      </c>
    </row>
    <row r="1780" spans="1:6" x14ac:dyDescent="0.25">
      <c r="A1780" s="1">
        <v>10932</v>
      </c>
      <c r="B1780" s="1">
        <v>72</v>
      </c>
      <c r="C1780" s="11">
        <v>34.799999999999997</v>
      </c>
      <c r="D1780" s="1">
        <v>16</v>
      </c>
      <c r="E1780" s="18">
        <v>0</v>
      </c>
      <c r="F1780" s="15">
        <f>tblOrderDetails[[#This Row],[UnitPrice]]*tblOrderDetails[[#This Row],[Quantity]]</f>
        <v>556.79999999999995</v>
      </c>
    </row>
    <row r="1781" spans="1:6" x14ac:dyDescent="0.25">
      <c r="A1781" s="2">
        <v>10932</v>
      </c>
      <c r="B1781" s="2">
        <v>75</v>
      </c>
      <c r="C1781" s="12">
        <v>7.75</v>
      </c>
      <c r="D1781" s="2">
        <v>20</v>
      </c>
      <c r="E1781" s="19">
        <v>0.10000000149011612</v>
      </c>
      <c r="F1781" s="15">
        <f>tblOrderDetails[[#This Row],[UnitPrice]]*tblOrderDetails[[#This Row],[Quantity]]</f>
        <v>155</v>
      </c>
    </row>
    <row r="1782" spans="1:6" x14ac:dyDescent="0.25">
      <c r="A1782" s="1">
        <v>10933</v>
      </c>
      <c r="B1782" s="1">
        <v>53</v>
      </c>
      <c r="C1782" s="11">
        <v>32.799999999999997</v>
      </c>
      <c r="D1782" s="1">
        <v>2</v>
      </c>
      <c r="E1782" s="18">
        <v>0</v>
      </c>
      <c r="F1782" s="15">
        <f>tblOrderDetails[[#This Row],[UnitPrice]]*tblOrderDetails[[#This Row],[Quantity]]</f>
        <v>65.599999999999994</v>
      </c>
    </row>
    <row r="1783" spans="1:6" x14ac:dyDescent="0.25">
      <c r="A1783" s="2">
        <v>10933</v>
      </c>
      <c r="B1783" s="2">
        <v>61</v>
      </c>
      <c r="C1783" s="12">
        <v>28.5</v>
      </c>
      <c r="D1783" s="2">
        <v>30</v>
      </c>
      <c r="E1783" s="19">
        <v>0</v>
      </c>
      <c r="F1783" s="15">
        <f>tblOrderDetails[[#This Row],[UnitPrice]]*tblOrderDetails[[#This Row],[Quantity]]</f>
        <v>855</v>
      </c>
    </row>
    <row r="1784" spans="1:6" x14ac:dyDescent="0.25">
      <c r="A1784" s="1">
        <v>10934</v>
      </c>
      <c r="B1784" s="1">
        <v>6</v>
      </c>
      <c r="C1784" s="11">
        <v>25</v>
      </c>
      <c r="D1784" s="1">
        <v>20</v>
      </c>
      <c r="E1784" s="18">
        <v>0</v>
      </c>
      <c r="F1784" s="15">
        <f>tblOrderDetails[[#This Row],[UnitPrice]]*tblOrderDetails[[#This Row],[Quantity]]</f>
        <v>500</v>
      </c>
    </row>
    <row r="1785" spans="1:6" x14ac:dyDescent="0.25">
      <c r="A1785" s="2">
        <v>10935</v>
      </c>
      <c r="B1785" s="2">
        <v>1</v>
      </c>
      <c r="C1785" s="12">
        <v>18</v>
      </c>
      <c r="D1785" s="2">
        <v>21</v>
      </c>
      <c r="E1785" s="19">
        <v>0</v>
      </c>
      <c r="F1785" s="15">
        <f>tblOrderDetails[[#This Row],[UnitPrice]]*tblOrderDetails[[#This Row],[Quantity]]</f>
        <v>378</v>
      </c>
    </row>
    <row r="1786" spans="1:6" x14ac:dyDescent="0.25">
      <c r="A1786" s="1">
        <v>10935</v>
      </c>
      <c r="B1786" s="1">
        <v>18</v>
      </c>
      <c r="C1786" s="11">
        <v>62.5</v>
      </c>
      <c r="D1786" s="1">
        <v>4</v>
      </c>
      <c r="E1786" s="18">
        <v>0.25</v>
      </c>
      <c r="F1786" s="15">
        <f>tblOrderDetails[[#This Row],[UnitPrice]]*tblOrderDetails[[#This Row],[Quantity]]</f>
        <v>250</v>
      </c>
    </row>
    <row r="1787" spans="1:6" x14ac:dyDescent="0.25">
      <c r="A1787" s="2">
        <v>10935</v>
      </c>
      <c r="B1787" s="2">
        <v>23</v>
      </c>
      <c r="C1787" s="12">
        <v>9</v>
      </c>
      <c r="D1787" s="2">
        <v>8</v>
      </c>
      <c r="E1787" s="19">
        <v>0.25</v>
      </c>
      <c r="F1787" s="15">
        <f>tblOrderDetails[[#This Row],[UnitPrice]]*tblOrderDetails[[#This Row],[Quantity]]</f>
        <v>72</v>
      </c>
    </row>
    <row r="1788" spans="1:6" x14ac:dyDescent="0.25">
      <c r="A1788" s="1">
        <v>10936</v>
      </c>
      <c r="B1788" s="1">
        <v>36</v>
      </c>
      <c r="C1788" s="11">
        <v>19</v>
      </c>
      <c r="D1788" s="1">
        <v>30</v>
      </c>
      <c r="E1788" s="18">
        <v>0.20000000298023224</v>
      </c>
      <c r="F1788" s="15">
        <f>tblOrderDetails[[#This Row],[UnitPrice]]*tblOrderDetails[[#This Row],[Quantity]]</f>
        <v>570</v>
      </c>
    </row>
    <row r="1789" spans="1:6" x14ac:dyDescent="0.25">
      <c r="A1789" s="2">
        <v>10937</v>
      </c>
      <c r="B1789" s="2">
        <v>28</v>
      </c>
      <c r="C1789" s="12">
        <v>45.6</v>
      </c>
      <c r="D1789" s="2">
        <v>8</v>
      </c>
      <c r="E1789" s="19">
        <v>0</v>
      </c>
      <c r="F1789" s="15">
        <f>tblOrderDetails[[#This Row],[UnitPrice]]*tblOrderDetails[[#This Row],[Quantity]]</f>
        <v>364.8</v>
      </c>
    </row>
    <row r="1790" spans="1:6" x14ac:dyDescent="0.25">
      <c r="A1790" s="1">
        <v>10937</v>
      </c>
      <c r="B1790" s="1">
        <v>34</v>
      </c>
      <c r="C1790" s="11">
        <v>14</v>
      </c>
      <c r="D1790" s="1">
        <v>20</v>
      </c>
      <c r="E1790" s="18">
        <v>0</v>
      </c>
      <c r="F1790" s="15">
        <f>tblOrderDetails[[#This Row],[UnitPrice]]*tblOrderDetails[[#This Row],[Quantity]]</f>
        <v>280</v>
      </c>
    </row>
    <row r="1791" spans="1:6" x14ac:dyDescent="0.25">
      <c r="A1791" s="2">
        <v>10938</v>
      </c>
      <c r="B1791" s="2">
        <v>13</v>
      </c>
      <c r="C1791" s="12">
        <v>6</v>
      </c>
      <c r="D1791" s="2">
        <v>20</v>
      </c>
      <c r="E1791" s="19">
        <v>0.25</v>
      </c>
      <c r="F1791" s="15">
        <f>tblOrderDetails[[#This Row],[UnitPrice]]*tblOrderDetails[[#This Row],[Quantity]]</f>
        <v>120</v>
      </c>
    </row>
    <row r="1792" spans="1:6" x14ac:dyDescent="0.25">
      <c r="A1792" s="1">
        <v>10938</v>
      </c>
      <c r="B1792" s="1">
        <v>43</v>
      </c>
      <c r="C1792" s="11">
        <v>46</v>
      </c>
      <c r="D1792" s="1">
        <v>24</v>
      </c>
      <c r="E1792" s="18">
        <v>0.25</v>
      </c>
      <c r="F1792" s="15">
        <f>tblOrderDetails[[#This Row],[UnitPrice]]*tblOrderDetails[[#This Row],[Quantity]]</f>
        <v>1104</v>
      </c>
    </row>
    <row r="1793" spans="1:6" x14ac:dyDescent="0.25">
      <c r="A1793" s="2">
        <v>10938</v>
      </c>
      <c r="B1793" s="2">
        <v>60</v>
      </c>
      <c r="C1793" s="12">
        <v>34</v>
      </c>
      <c r="D1793" s="2">
        <v>49</v>
      </c>
      <c r="E1793" s="19">
        <v>0.25</v>
      </c>
      <c r="F1793" s="15">
        <f>tblOrderDetails[[#This Row],[UnitPrice]]*tblOrderDetails[[#This Row],[Quantity]]</f>
        <v>1666</v>
      </c>
    </row>
    <row r="1794" spans="1:6" x14ac:dyDescent="0.25">
      <c r="A1794" s="1">
        <v>10938</v>
      </c>
      <c r="B1794" s="1">
        <v>71</v>
      </c>
      <c r="C1794" s="11">
        <v>21.5</v>
      </c>
      <c r="D1794" s="1">
        <v>35</v>
      </c>
      <c r="E1794" s="18">
        <v>0.25</v>
      </c>
      <c r="F1794" s="15">
        <f>tblOrderDetails[[#This Row],[UnitPrice]]*tblOrderDetails[[#This Row],[Quantity]]</f>
        <v>752.5</v>
      </c>
    </row>
    <row r="1795" spans="1:6" x14ac:dyDescent="0.25">
      <c r="A1795" s="2">
        <v>10939</v>
      </c>
      <c r="B1795" s="2">
        <v>2</v>
      </c>
      <c r="C1795" s="12">
        <v>19</v>
      </c>
      <c r="D1795" s="2">
        <v>10</v>
      </c>
      <c r="E1795" s="19">
        <v>0.15000000596046448</v>
      </c>
      <c r="F1795" s="15">
        <f>tblOrderDetails[[#This Row],[UnitPrice]]*tblOrderDetails[[#This Row],[Quantity]]</f>
        <v>190</v>
      </c>
    </row>
    <row r="1796" spans="1:6" x14ac:dyDescent="0.25">
      <c r="A1796" s="1">
        <v>10939</v>
      </c>
      <c r="B1796" s="1">
        <v>67</v>
      </c>
      <c r="C1796" s="11">
        <v>14</v>
      </c>
      <c r="D1796" s="1">
        <v>40</v>
      </c>
      <c r="E1796" s="18">
        <v>0.15000000596046448</v>
      </c>
      <c r="F1796" s="15">
        <f>tblOrderDetails[[#This Row],[UnitPrice]]*tblOrderDetails[[#This Row],[Quantity]]</f>
        <v>560</v>
      </c>
    </row>
    <row r="1797" spans="1:6" x14ac:dyDescent="0.25">
      <c r="A1797" s="2">
        <v>10940</v>
      </c>
      <c r="B1797" s="2">
        <v>7</v>
      </c>
      <c r="C1797" s="12">
        <v>30</v>
      </c>
      <c r="D1797" s="2">
        <v>8</v>
      </c>
      <c r="E1797" s="19">
        <v>0</v>
      </c>
      <c r="F1797" s="15">
        <f>tblOrderDetails[[#This Row],[UnitPrice]]*tblOrderDetails[[#This Row],[Quantity]]</f>
        <v>240</v>
      </c>
    </row>
    <row r="1798" spans="1:6" x14ac:dyDescent="0.25">
      <c r="A1798" s="1">
        <v>10940</v>
      </c>
      <c r="B1798" s="1">
        <v>13</v>
      </c>
      <c r="C1798" s="11">
        <v>6</v>
      </c>
      <c r="D1798" s="1">
        <v>20</v>
      </c>
      <c r="E1798" s="18">
        <v>0</v>
      </c>
      <c r="F1798" s="15">
        <f>tblOrderDetails[[#This Row],[UnitPrice]]*tblOrderDetails[[#This Row],[Quantity]]</f>
        <v>120</v>
      </c>
    </row>
    <row r="1799" spans="1:6" x14ac:dyDescent="0.25">
      <c r="A1799" s="2">
        <v>10941</v>
      </c>
      <c r="B1799" s="2">
        <v>31</v>
      </c>
      <c r="C1799" s="12">
        <v>12.5</v>
      </c>
      <c r="D1799" s="2">
        <v>44</v>
      </c>
      <c r="E1799" s="19">
        <v>0.25</v>
      </c>
      <c r="F1799" s="15">
        <f>tblOrderDetails[[#This Row],[UnitPrice]]*tblOrderDetails[[#This Row],[Quantity]]</f>
        <v>550</v>
      </c>
    </row>
    <row r="1800" spans="1:6" x14ac:dyDescent="0.25">
      <c r="A1800" s="1">
        <v>10941</v>
      </c>
      <c r="B1800" s="1">
        <v>62</v>
      </c>
      <c r="C1800" s="11">
        <v>49.3</v>
      </c>
      <c r="D1800" s="1">
        <v>30</v>
      </c>
      <c r="E1800" s="18">
        <v>0.25</v>
      </c>
      <c r="F1800" s="15">
        <f>tblOrderDetails[[#This Row],[UnitPrice]]*tblOrderDetails[[#This Row],[Quantity]]</f>
        <v>1479</v>
      </c>
    </row>
    <row r="1801" spans="1:6" x14ac:dyDescent="0.25">
      <c r="A1801" s="2">
        <v>10941</v>
      </c>
      <c r="B1801" s="2">
        <v>68</v>
      </c>
      <c r="C1801" s="12">
        <v>12.5</v>
      </c>
      <c r="D1801" s="2">
        <v>80</v>
      </c>
      <c r="E1801" s="19">
        <v>0.25</v>
      </c>
      <c r="F1801" s="15">
        <f>tblOrderDetails[[#This Row],[UnitPrice]]*tblOrderDetails[[#This Row],[Quantity]]</f>
        <v>1000</v>
      </c>
    </row>
    <row r="1802" spans="1:6" x14ac:dyDescent="0.25">
      <c r="A1802" s="1">
        <v>10941</v>
      </c>
      <c r="B1802" s="1">
        <v>72</v>
      </c>
      <c r="C1802" s="11">
        <v>34.799999999999997</v>
      </c>
      <c r="D1802" s="1">
        <v>50</v>
      </c>
      <c r="E1802" s="18">
        <v>0</v>
      </c>
      <c r="F1802" s="15">
        <f>tblOrderDetails[[#This Row],[UnitPrice]]*tblOrderDetails[[#This Row],[Quantity]]</f>
        <v>1739.9999999999998</v>
      </c>
    </row>
    <row r="1803" spans="1:6" x14ac:dyDescent="0.25">
      <c r="A1803" s="2">
        <v>10942</v>
      </c>
      <c r="B1803" s="2">
        <v>49</v>
      </c>
      <c r="C1803" s="12">
        <v>20</v>
      </c>
      <c r="D1803" s="2">
        <v>28</v>
      </c>
      <c r="E1803" s="19">
        <v>0</v>
      </c>
      <c r="F1803" s="15">
        <f>tblOrderDetails[[#This Row],[UnitPrice]]*tblOrderDetails[[#This Row],[Quantity]]</f>
        <v>560</v>
      </c>
    </row>
    <row r="1804" spans="1:6" x14ac:dyDescent="0.25">
      <c r="A1804" s="1">
        <v>10943</v>
      </c>
      <c r="B1804" s="1">
        <v>13</v>
      </c>
      <c r="C1804" s="11">
        <v>6</v>
      </c>
      <c r="D1804" s="1">
        <v>15</v>
      </c>
      <c r="E1804" s="18">
        <v>0</v>
      </c>
      <c r="F1804" s="15">
        <f>tblOrderDetails[[#This Row],[UnitPrice]]*tblOrderDetails[[#This Row],[Quantity]]</f>
        <v>90</v>
      </c>
    </row>
    <row r="1805" spans="1:6" x14ac:dyDescent="0.25">
      <c r="A1805" s="2">
        <v>10943</v>
      </c>
      <c r="B1805" s="2">
        <v>22</v>
      </c>
      <c r="C1805" s="12">
        <v>21</v>
      </c>
      <c r="D1805" s="2">
        <v>21</v>
      </c>
      <c r="E1805" s="19">
        <v>0</v>
      </c>
      <c r="F1805" s="15">
        <f>tblOrderDetails[[#This Row],[UnitPrice]]*tblOrderDetails[[#This Row],[Quantity]]</f>
        <v>441</v>
      </c>
    </row>
    <row r="1806" spans="1:6" x14ac:dyDescent="0.25">
      <c r="A1806" s="1">
        <v>10943</v>
      </c>
      <c r="B1806" s="1">
        <v>46</v>
      </c>
      <c r="C1806" s="11">
        <v>12</v>
      </c>
      <c r="D1806" s="1">
        <v>15</v>
      </c>
      <c r="E1806" s="18">
        <v>0</v>
      </c>
      <c r="F1806" s="15">
        <f>tblOrderDetails[[#This Row],[UnitPrice]]*tblOrderDetails[[#This Row],[Quantity]]</f>
        <v>180</v>
      </c>
    </row>
    <row r="1807" spans="1:6" x14ac:dyDescent="0.25">
      <c r="A1807" s="2">
        <v>10944</v>
      </c>
      <c r="B1807" s="2">
        <v>11</v>
      </c>
      <c r="C1807" s="12">
        <v>21</v>
      </c>
      <c r="D1807" s="2">
        <v>5</v>
      </c>
      <c r="E1807" s="19">
        <v>0.25</v>
      </c>
      <c r="F1807" s="15">
        <f>tblOrderDetails[[#This Row],[UnitPrice]]*tblOrderDetails[[#This Row],[Quantity]]</f>
        <v>105</v>
      </c>
    </row>
    <row r="1808" spans="1:6" x14ac:dyDescent="0.25">
      <c r="A1808" s="1">
        <v>10944</v>
      </c>
      <c r="B1808" s="1">
        <v>44</v>
      </c>
      <c r="C1808" s="11">
        <v>19.45</v>
      </c>
      <c r="D1808" s="1">
        <v>18</v>
      </c>
      <c r="E1808" s="18">
        <v>0.25</v>
      </c>
      <c r="F1808" s="15">
        <f>tblOrderDetails[[#This Row],[UnitPrice]]*tblOrderDetails[[#This Row],[Quantity]]</f>
        <v>350.09999999999997</v>
      </c>
    </row>
    <row r="1809" spans="1:6" x14ac:dyDescent="0.25">
      <c r="A1809" s="2">
        <v>10944</v>
      </c>
      <c r="B1809" s="2">
        <v>56</v>
      </c>
      <c r="C1809" s="12">
        <v>38</v>
      </c>
      <c r="D1809" s="2">
        <v>18</v>
      </c>
      <c r="E1809" s="19">
        <v>0</v>
      </c>
      <c r="F1809" s="15">
        <f>tblOrderDetails[[#This Row],[UnitPrice]]*tblOrderDetails[[#This Row],[Quantity]]</f>
        <v>684</v>
      </c>
    </row>
    <row r="1810" spans="1:6" x14ac:dyDescent="0.25">
      <c r="A1810" s="1">
        <v>10945</v>
      </c>
      <c r="B1810" s="1">
        <v>13</v>
      </c>
      <c r="C1810" s="11">
        <v>6</v>
      </c>
      <c r="D1810" s="1">
        <v>20</v>
      </c>
      <c r="E1810" s="18">
        <v>0</v>
      </c>
      <c r="F1810" s="15">
        <f>tblOrderDetails[[#This Row],[UnitPrice]]*tblOrderDetails[[#This Row],[Quantity]]</f>
        <v>120</v>
      </c>
    </row>
    <row r="1811" spans="1:6" x14ac:dyDescent="0.25">
      <c r="A1811" s="2">
        <v>10945</v>
      </c>
      <c r="B1811" s="2">
        <v>31</v>
      </c>
      <c r="C1811" s="12">
        <v>12.5</v>
      </c>
      <c r="D1811" s="2">
        <v>10</v>
      </c>
      <c r="E1811" s="19">
        <v>0</v>
      </c>
      <c r="F1811" s="15">
        <f>tblOrderDetails[[#This Row],[UnitPrice]]*tblOrderDetails[[#This Row],[Quantity]]</f>
        <v>125</v>
      </c>
    </row>
    <row r="1812" spans="1:6" x14ac:dyDescent="0.25">
      <c r="A1812" s="1">
        <v>10946</v>
      </c>
      <c r="B1812" s="1">
        <v>10</v>
      </c>
      <c r="C1812" s="11">
        <v>31</v>
      </c>
      <c r="D1812" s="1">
        <v>25</v>
      </c>
      <c r="E1812" s="18">
        <v>0</v>
      </c>
      <c r="F1812" s="15">
        <f>tblOrderDetails[[#This Row],[UnitPrice]]*tblOrderDetails[[#This Row],[Quantity]]</f>
        <v>775</v>
      </c>
    </row>
    <row r="1813" spans="1:6" x14ac:dyDescent="0.25">
      <c r="A1813" s="2">
        <v>10946</v>
      </c>
      <c r="B1813" s="2">
        <v>24</v>
      </c>
      <c r="C1813" s="12">
        <v>4.5</v>
      </c>
      <c r="D1813" s="2">
        <v>25</v>
      </c>
      <c r="E1813" s="19">
        <v>0</v>
      </c>
      <c r="F1813" s="15">
        <f>tblOrderDetails[[#This Row],[UnitPrice]]*tblOrderDetails[[#This Row],[Quantity]]</f>
        <v>112.5</v>
      </c>
    </row>
    <row r="1814" spans="1:6" x14ac:dyDescent="0.25">
      <c r="A1814" s="1">
        <v>10946</v>
      </c>
      <c r="B1814" s="1">
        <v>77</v>
      </c>
      <c r="C1814" s="11">
        <v>13</v>
      </c>
      <c r="D1814" s="1">
        <v>40</v>
      </c>
      <c r="E1814" s="18">
        <v>0</v>
      </c>
      <c r="F1814" s="15">
        <f>tblOrderDetails[[#This Row],[UnitPrice]]*tblOrderDetails[[#This Row],[Quantity]]</f>
        <v>520</v>
      </c>
    </row>
    <row r="1815" spans="1:6" x14ac:dyDescent="0.25">
      <c r="A1815" s="2">
        <v>10947</v>
      </c>
      <c r="B1815" s="2">
        <v>59</v>
      </c>
      <c r="C1815" s="12">
        <v>55</v>
      </c>
      <c r="D1815" s="2">
        <v>4</v>
      </c>
      <c r="E1815" s="19">
        <v>0</v>
      </c>
      <c r="F1815" s="15">
        <f>tblOrderDetails[[#This Row],[UnitPrice]]*tblOrderDetails[[#This Row],[Quantity]]</f>
        <v>220</v>
      </c>
    </row>
    <row r="1816" spans="1:6" x14ac:dyDescent="0.25">
      <c r="A1816" s="1">
        <v>10948</v>
      </c>
      <c r="B1816" s="1">
        <v>50</v>
      </c>
      <c r="C1816" s="11">
        <v>16.25</v>
      </c>
      <c r="D1816" s="1">
        <v>9</v>
      </c>
      <c r="E1816" s="18">
        <v>0</v>
      </c>
      <c r="F1816" s="15">
        <f>tblOrderDetails[[#This Row],[UnitPrice]]*tblOrderDetails[[#This Row],[Quantity]]</f>
        <v>146.25</v>
      </c>
    </row>
    <row r="1817" spans="1:6" x14ac:dyDescent="0.25">
      <c r="A1817" s="2">
        <v>10948</v>
      </c>
      <c r="B1817" s="2">
        <v>51</v>
      </c>
      <c r="C1817" s="12">
        <v>53</v>
      </c>
      <c r="D1817" s="2">
        <v>40</v>
      </c>
      <c r="E1817" s="19">
        <v>0</v>
      </c>
      <c r="F1817" s="15">
        <f>tblOrderDetails[[#This Row],[UnitPrice]]*tblOrderDetails[[#This Row],[Quantity]]</f>
        <v>2120</v>
      </c>
    </row>
    <row r="1818" spans="1:6" x14ac:dyDescent="0.25">
      <c r="A1818" s="1">
        <v>10948</v>
      </c>
      <c r="B1818" s="1">
        <v>55</v>
      </c>
      <c r="C1818" s="11">
        <v>24</v>
      </c>
      <c r="D1818" s="1">
        <v>4</v>
      </c>
      <c r="E1818" s="18">
        <v>0</v>
      </c>
      <c r="F1818" s="15">
        <f>tblOrderDetails[[#This Row],[UnitPrice]]*tblOrderDetails[[#This Row],[Quantity]]</f>
        <v>96</v>
      </c>
    </row>
    <row r="1819" spans="1:6" x14ac:dyDescent="0.25">
      <c r="A1819" s="2">
        <v>10949</v>
      </c>
      <c r="B1819" s="2">
        <v>6</v>
      </c>
      <c r="C1819" s="12">
        <v>25</v>
      </c>
      <c r="D1819" s="2">
        <v>12</v>
      </c>
      <c r="E1819" s="19">
        <v>0</v>
      </c>
      <c r="F1819" s="15">
        <f>tblOrderDetails[[#This Row],[UnitPrice]]*tblOrderDetails[[#This Row],[Quantity]]</f>
        <v>300</v>
      </c>
    </row>
    <row r="1820" spans="1:6" x14ac:dyDescent="0.25">
      <c r="A1820" s="1">
        <v>10949</v>
      </c>
      <c r="B1820" s="1">
        <v>10</v>
      </c>
      <c r="C1820" s="11">
        <v>31</v>
      </c>
      <c r="D1820" s="1">
        <v>30</v>
      </c>
      <c r="E1820" s="18">
        <v>0</v>
      </c>
      <c r="F1820" s="15">
        <f>tblOrderDetails[[#This Row],[UnitPrice]]*tblOrderDetails[[#This Row],[Quantity]]</f>
        <v>930</v>
      </c>
    </row>
    <row r="1821" spans="1:6" x14ac:dyDescent="0.25">
      <c r="A1821" s="2">
        <v>10949</v>
      </c>
      <c r="B1821" s="2">
        <v>17</v>
      </c>
      <c r="C1821" s="12">
        <v>39</v>
      </c>
      <c r="D1821" s="2">
        <v>6</v>
      </c>
      <c r="E1821" s="19">
        <v>0</v>
      </c>
      <c r="F1821" s="15">
        <f>tblOrderDetails[[#This Row],[UnitPrice]]*tblOrderDetails[[#This Row],[Quantity]]</f>
        <v>234</v>
      </c>
    </row>
    <row r="1822" spans="1:6" x14ac:dyDescent="0.25">
      <c r="A1822" s="1">
        <v>10949</v>
      </c>
      <c r="B1822" s="1">
        <v>62</v>
      </c>
      <c r="C1822" s="11">
        <v>49.3</v>
      </c>
      <c r="D1822" s="1">
        <v>60</v>
      </c>
      <c r="E1822" s="18">
        <v>0</v>
      </c>
      <c r="F1822" s="15">
        <f>tblOrderDetails[[#This Row],[UnitPrice]]*tblOrderDetails[[#This Row],[Quantity]]</f>
        <v>2958</v>
      </c>
    </row>
    <row r="1823" spans="1:6" x14ac:dyDescent="0.25">
      <c r="A1823" s="2">
        <v>10950</v>
      </c>
      <c r="B1823" s="2">
        <v>4</v>
      </c>
      <c r="C1823" s="12">
        <v>22</v>
      </c>
      <c r="D1823" s="2">
        <v>5</v>
      </c>
      <c r="E1823" s="19">
        <v>0</v>
      </c>
      <c r="F1823" s="15">
        <f>tblOrderDetails[[#This Row],[UnitPrice]]*tblOrderDetails[[#This Row],[Quantity]]</f>
        <v>110</v>
      </c>
    </row>
    <row r="1824" spans="1:6" x14ac:dyDescent="0.25">
      <c r="A1824" s="1">
        <v>10951</v>
      </c>
      <c r="B1824" s="1">
        <v>33</v>
      </c>
      <c r="C1824" s="11">
        <v>2.5</v>
      </c>
      <c r="D1824" s="1">
        <v>15</v>
      </c>
      <c r="E1824" s="18">
        <v>5.000000074505806E-2</v>
      </c>
      <c r="F1824" s="15">
        <f>tblOrderDetails[[#This Row],[UnitPrice]]*tblOrderDetails[[#This Row],[Quantity]]</f>
        <v>37.5</v>
      </c>
    </row>
    <row r="1825" spans="1:6" x14ac:dyDescent="0.25">
      <c r="A1825" s="2">
        <v>10951</v>
      </c>
      <c r="B1825" s="2">
        <v>41</v>
      </c>
      <c r="C1825" s="12">
        <v>9.65</v>
      </c>
      <c r="D1825" s="2">
        <v>6</v>
      </c>
      <c r="E1825" s="19">
        <v>5.000000074505806E-2</v>
      </c>
      <c r="F1825" s="15">
        <f>tblOrderDetails[[#This Row],[UnitPrice]]*tblOrderDetails[[#This Row],[Quantity]]</f>
        <v>57.900000000000006</v>
      </c>
    </row>
    <row r="1826" spans="1:6" x14ac:dyDescent="0.25">
      <c r="A1826" s="1">
        <v>10951</v>
      </c>
      <c r="B1826" s="1">
        <v>75</v>
      </c>
      <c r="C1826" s="11">
        <v>7.75</v>
      </c>
      <c r="D1826" s="1">
        <v>50</v>
      </c>
      <c r="E1826" s="18">
        <v>5.000000074505806E-2</v>
      </c>
      <c r="F1826" s="15">
        <f>tblOrderDetails[[#This Row],[UnitPrice]]*tblOrderDetails[[#This Row],[Quantity]]</f>
        <v>387.5</v>
      </c>
    </row>
    <row r="1827" spans="1:6" x14ac:dyDescent="0.25">
      <c r="A1827" s="2">
        <v>10952</v>
      </c>
      <c r="B1827" s="2">
        <v>6</v>
      </c>
      <c r="C1827" s="12">
        <v>25</v>
      </c>
      <c r="D1827" s="2">
        <v>16</v>
      </c>
      <c r="E1827" s="19">
        <v>5.000000074505806E-2</v>
      </c>
      <c r="F1827" s="15">
        <f>tblOrderDetails[[#This Row],[UnitPrice]]*tblOrderDetails[[#This Row],[Quantity]]</f>
        <v>400</v>
      </c>
    </row>
    <row r="1828" spans="1:6" x14ac:dyDescent="0.25">
      <c r="A1828" s="1">
        <v>10952</v>
      </c>
      <c r="B1828" s="1">
        <v>28</v>
      </c>
      <c r="C1828" s="11">
        <v>45.6</v>
      </c>
      <c r="D1828" s="1">
        <v>2</v>
      </c>
      <c r="E1828" s="18">
        <v>0</v>
      </c>
      <c r="F1828" s="15">
        <f>tblOrderDetails[[#This Row],[UnitPrice]]*tblOrderDetails[[#This Row],[Quantity]]</f>
        <v>91.2</v>
      </c>
    </row>
    <row r="1829" spans="1:6" x14ac:dyDescent="0.25">
      <c r="A1829" s="2">
        <v>10953</v>
      </c>
      <c r="B1829" s="2">
        <v>20</v>
      </c>
      <c r="C1829" s="12">
        <v>81</v>
      </c>
      <c r="D1829" s="2">
        <v>50</v>
      </c>
      <c r="E1829" s="19">
        <v>5.000000074505806E-2</v>
      </c>
      <c r="F1829" s="15">
        <f>tblOrderDetails[[#This Row],[UnitPrice]]*tblOrderDetails[[#This Row],[Quantity]]</f>
        <v>4050</v>
      </c>
    </row>
    <row r="1830" spans="1:6" x14ac:dyDescent="0.25">
      <c r="A1830" s="1">
        <v>10953</v>
      </c>
      <c r="B1830" s="1">
        <v>31</v>
      </c>
      <c r="C1830" s="11">
        <v>12.5</v>
      </c>
      <c r="D1830" s="1">
        <v>50</v>
      </c>
      <c r="E1830" s="18">
        <v>5.000000074505806E-2</v>
      </c>
      <c r="F1830" s="15">
        <f>tblOrderDetails[[#This Row],[UnitPrice]]*tblOrderDetails[[#This Row],[Quantity]]</f>
        <v>625</v>
      </c>
    </row>
    <row r="1831" spans="1:6" x14ac:dyDescent="0.25">
      <c r="A1831" s="2">
        <v>10954</v>
      </c>
      <c r="B1831" s="2">
        <v>16</v>
      </c>
      <c r="C1831" s="12">
        <v>17.45</v>
      </c>
      <c r="D1831" s="2">
        <v>28</v>
      </c>
      <c r="E1831" s="19">
        <v>0.15000000596046448</v>
      </c>
      <c r="F1831" s="15">
        <f>tblOrderDetails[[#This Row],[UnitPrice]]*tblOrderDetails[[#This Row],[Quantity]]</f>
        <v>488.59999999999997</v>
      </c>
    </row>
    <row r="1832" spans="1:6" x14ac:dyDescent="0.25">
      <c r="A1832" s="1">
        <v>10954</v>
      </c>
      <c r="B1832" s="1">
        <v>31</v>
      </c>
      <c r="C1832" s="11">
        <v>12.5</v>
      </c>
      <c r="D1832" s="1">
        <v>25</v>
      </c>
      <c r="E1832" s="18">
        <v>0.15000000596046448</v>
      </c>
      <c r="F1832" s="15">
        <f>tblOrderDetails[[#This Row],[UnitPrice]]*tblOrderDetails[[#This Row],[Quantity]]</f>
        <v>312.5</v>
      </c>
    </row>
    <row r="1833" spans="1:6" x14ac:dyDescent="0.25">
      <c r="A1833" s="2">
        <v>10954</v>
      </c>
      <c r="B1833" s="2">
        <v>45</v>
      </c>
      <c r="C1833" s="12">
        <v>9.5</v>
      </c>
      <c r="D1833" s="2">
        <v>30</v>
      </c>
      <c r="E1833" s="19">
        <v>0</v>
      </c>
      <c r="F1833" s="15">
        <f>tblOrderDetails[[#This Row],[UnitPrice]]*tblOrderDetails[[#This Row],[Quantity]]</f>
        <v>285</v>
      </c>
    </row>
    <row r="1834" spans="1:6" x14ac:dyDescent="0.25">
      <c r="A1834" s="1">
        <v>10954</v>
      </c>
      <c r="B1834" s="1">
        <v>60</v>
      </c>
      <c r="C1834" s="11">
        <v>34</v>
      </c>
      <c r="D1834" s="1">
        <v>24</v>
      </c>
      <c r="E1834" s="18">
        <v>0.15000000596046448</v>
      </c>
      <c r="F1834" s="15">
        <f>tblOrderDetails[[#This Row],[UnitPrice]]*tblOrderDetails[[#This Row],[Quantity]]</f>
        <v>816</v>
      </c>
    </row>
    <row r="1835" spans="1:6" x14ac:dyDescent="0.25">
      <c r="A1835" s="2">
        <v>10955</v>
      </c>
      <c r="B1835" s="2">
        <v>75</v>
      </c>
      <c r="C1835" s="12">
        <v>7.75</v>
      </c>
      <c r="D1835" s="2">
        <v>12</v>
      </c>
      <c r="E1835" s="19">
        <v>0.20000000298023224</v>
      </c>
      <c r="F1835" s="15">
        <f>tblOrderDetails[[#This Row],[UnitPrice]]*tblOrderDetails[[#This Row],[Quantity]]</f>
        <v>93</v>
      </c>
    </row>
    <row r="1836" spans="1:6" x14ac:dyDescent="0.25">
      <c r="A1836" s="1">
        <v>10956</v>
      </c>
      <c r="B1836" s="1">
        <v>21</v>
      </c>
      <c r="C1836" s="11">
        <v>10</v>
      </c>
      <c r="D1836" s="1">
        <v>12</v>
      </c>
      <c r="E1836" s="18">
        <v>0</v>
      </c>
      <c r="F1836" s="15">
        <f>tblOrderDetails[[#This Row],[UnitPrice]]*tblOrderDetails[[#This Row],[Quantity]]</f>
        <v>120</v>
      </c>
    </row>
    <row r="1837" spans="1:6" x14ac:dyDescent="0.25">
      <c r="A1837" s="2">
        <v>10956</v>
      </c>
      <c r="B1837" s="2">
        <v>47</v>
      </c>
      <c r="C1837" s="12">
        <v>9.5</v>
      </c>
      <c r="D1837" s="2">
        <v>14</v>
      </c>
      <c r="E1837" s="19">
        <v>0</v>
      </c>
      <c r="F1837" s="15">
        <f>tblOrderDetails[[#This Row],[UnitPrice]]*tblOrderDetails[[#This Row],[Quantity]]</f>
        <v>133</v>
      </c>
    </row>
    <row r="1838" spans="1:6" x14ac:dyDescent="0.25">
      <c r="A1838" s="1">
        <v>10956</v>
      </c>
      <c r="B1838" s="1">
        <v>51</v>
      </c>
      <c r="C1838" s="11">
        <v>53</v>
      </c>
      <c r="D1838" s="1">
        <v>8</v>
      </c>
      <c r="E1838" s="18">
        <v>0</v>
      </c>
      <c r="F1838" s="15">
        <f>tblOrderDetails[[#This Row],[UnitPrice]]*tblOrderDetails[[#This Row],[Quantity]]</f>
        <v>424</v>
      </c>
    </row>
    <row r="1839" spans="1:6" x14ac:dyDescent="0.25">
      <c r="A1839" s="2">
        <v>10957</v>
      </c>
      <c r="B1839" s="2">
        <v>30</v>
      </c>
      <c r="C1839" s="12">
        <v>25.89</v>
      </c>
      <c r="D1839" s="2">
        <v>30</v>
      </c>
      <c r="E1839" s="19">
        <v>0</v>
      </c>
      <c r="F1839" s="15">
        <f>tblOrderDetails[[#This Row],[UnitPrice]]*tblOrderDetails[[#This Row],[Quantity]]</f>
        <v>776.7</v>
      </c>
    </row>
    <row r="1840" spans="1:6" x14ac:dyDescent="0.25">
      <c r="A1840" s="1">
        <v>10957</v>
      </c>
      <c r="B1840" s="1">
        <v>35</v>
      </c>
      <c r="C1840" s="11">
        <v>18</v>
      </c>
      <c r="D1840" s="1">
        <v>40</v>
      </c>
      <c r="E1840" s="18">
        <v>0</v>
      </c>
      <c r="F1840" s="15">
        <f>tblOrderDetails[[#This Row],[UnitPrice]]*tblOrderDetails[[#This Row],[Quantity]]</f>
        <v>720</v>
      </c>
    </row>
    <row r="1841" spans="1:6" x14ac:dyDescent="0.25">
      <c r="A1841" s="2">
        <v>10957</v>
      </c>
      <c r="B1841" s="2">
        <v>64</v>
      </c>
      <c r="C1841" s="12">
        <v>33.25</v>
      </c>
      <c r="D1841" s="2">
        <v>8</v>
      </c>
      <c r="E1841" s="19">
        <v>0</v>
      </c>
      <c r="F1841" s="15">
        <f>tblOrderDetails[[#This Row],[UnitPrice]]*tblOrderDetails[[#This Row],[Quantity]]</f>
        <v>266</v>
      </c>
    </row>
    <row r="1842" spans="1:6" x14ac:dyDescent="0.25">
      <c r="A1842" s="1">
        <v>10958</v>
      </c>
      <c r="B1842" s="1">
        <v>5</v>
      </c>
      <c r="C1842" s="11">
        <v>21.35</v>
      </c>
      <c r="D1842" s="1">
        <v>20</v>
      </c>
      <c r="E1842" s="18">
        <v>0</v>
      </c>
      <c r="F1842" s="15">
        <f>tblOrderDetails[[#This Row],[UnitPrice]]*tblOrderDetails[[#This Row],[Quantity]]</f>
        <v>427</v>
      </c>
    </row>
    <row r="1843" spans="1:6" x14ac:dyDescent="0.25">
      <c r="A1843" s="2">
        <v>10958</v>
      </c>
      <c r="B1843" s="2">
        <v>7</v>
      </c>
      <c r="C1843" s="12">
        <v>30</v>
      </c>
      <c r="D1843" s="2">
        <v>6</v>
      </c>
      <c r="E1843" s="19">
        <v>0</v>
      </c>
      <c r="F1843" s="15">
        <f>tblOrderDetails[[#This Row],[UnitPrice]]*tblOrderDetails[[#This Row],[Quantity]]</f>
        <v>180</v>
      </c>
    </row>
    <row r="1844" spans="1:6" x14ac:dyDescent="0.25">
      <c r="A1844" s="1">
        <v>10958</v>
      </c>
      <c r="B1844" s="1">
        <v>72</v>
      </c>
      <c r="C1844" s="11">
        <v>34.799999999999997</v>
      </c>
      <c r="D1844" s="1">
        <v>5</v>
      </c>
      <c r="E1844" s="18">
        <v>0</v>
      </c>
      <c r="F1844" s="15">
        <f>tblOrderDetails[[#This Row],[UnitPrice]]*tblOrderDetails[[#This Row],[Quantity]]</f>
        <v>174</v>
      </c>
    </row>
    <row r="1845" spans="1:6" x14ac:dyDescent="0.25">
      <c r="A1845" s="2">
        <v>10959</v>
      </c>
      <c r="B1845" s="2">
        <v>75</v>
      </c>
      <c r="C1845" s="12">
        <v>7.75</v>
      </c>
      <c r="D1845" s="2">
        <v>20</v>
      </c>
      <c r="E1845" s="19">
        <v>0.15000000596046448</v>
      </c>
      <c r="F1845" s="15">
        <f>tblOrderDetails[[#This Row],[UnitPrice]]*tblOrderDetails[[#This Row],[Quantity]]</f>
        <v>155</v>
      </c>
    </row>
    <row r="1846" spans="1:6" x14ac:dyDescent="0.25">
      <c r="A1846" s="1">
        <v>10960</v>
      </c>
      <c r="B1846" s="1">
        <v>24</v>
      </c>
      <c r="C1846" s="11">
        <v>4.5</v>
      </c>
      <c r="D1846" s="1">
        <v>10</v>
      </c>
      <c r="E1846" s="18">
        <v>0.25</v>
      </c>
      <c r="F1846" s="15">
        <f>tblOrderDetails[[#This Row],[UnitPrice]]*tblOrderDetails[[#This Row],[Quantity]]</f>
        <v>45</v>
      </c>
    </row>
    <row r="1847" spans="1:6" x14ac:dyDescent="0.25">
      <c r="A1847" s="2">
        <v>10960</v>
      </c>
      <c r="B1847" s="2">
        <v>41</v>
      </c>
      <c r="C1847" s="12">
        <v>9.65</v>
      </c>
      <c r="D1847" s="2">
        <v>24</v>
      </c>
      <c r="E1847" s="19">
        <v>0</v>
      </c>
      <c r="F1847" s="15">
        <f>tblOrderDetails[[#This Row],[UnitPrice]]*tblOrderDetails[[#This Row],[Quantity]]</f>
        <v>231.60000000000002</v>
      </c>
    </row>
    <row r="1848" spans="1:6" x14ac:dyDescent="0.25">
      <c r="A1848" s="1">
        <v>10961</v>
      </c>
      <c r="B1848" s="1">
        <v>52</v>
      </c>
      <c r="C1848" s="11">
        <v>7</v>
      </c>
      <c r="D1848" s="1">
        <v>6</v>
      </c>
      <c r="E1848" s="18">
        <v>5.000000074505806E-2</v>
      </c>
      <c r="F1848" s="15">
        <f>tblOrderDetails[[#This Row],[UnitPrice]]*tblOrderDetails[[#This Row],[Quantity]]</f>
        <v>42</v>
      </c>
    </row>
    <row r="1849" spans="1:6" x14ac:dyDescent="0.25">
      <c r="A1849" s="2">
        <v>10961</v>
      </c>
      <c r="B1849" s="2">
        <v>76</v>
      </c>
      <c r="C1849" s="12">
        <v>18</v>
      </c>
      <c r="D1849" s="2">
        <v>60</v>
      </c>
      <c r="E1849" s="19">
        <v>0</v>
      </c>
      <c r="F1849" s="15">
        <f>tblOrderDetails[[#This Row],[UnitPrice]]*tblOrderDetails[[#This Row],[Quantity]]</f>
        <v>1080</v>
      </c>
    </row>
    <row r="1850" spans="1:6" x14ac:dyDescent="0.25">
      <c r="A1850" s="1">
        <v>10962</v>
      </c>
      <c r="B1850" s="1">
        <v>7</v>
      </c>
      <c r="C1850" s="11">
        <v>30</v>
      </c>
      <c r="D1850" s="1">
        <v>45</v>
      </c>
      <c r="E1850" s="18">
        <v>0</v>
      </c>
      <c r="F1850" s="15">
        <f>tblOrderDetails[[#This Row],[UnitPrice]]*tblOrderDetails[[#This Row],[Quantity]]</f>
        <v>1350</v>
      </c>
    </row>
    <row r="1851" spans="1:6" x14ac:dyDescent="0.25">
      <c r="A1851" s="2">
        <v>10962</v>
      </c>
      <c r="B1851" s="2">
        <v>13</v>
      </c>
      <c r="C1851" s="12">
        <v>6</v>
      </c>
      <c r="D1851" s="2">
        <v>77</v>
      </c>
      <c r="E1851" s="19">
        <v>0</v>
      </c>
      <c r="F1851" s="15">
        <f>tblOrderDetails[[#This Row],[UnitPrice]]*tblOrderDetails[[#This Row],[Quantity]]</f>
        <v>462</v>
      </c>
    </row>
    <row r="1852" spans="1:6" x14ac:dyDescent="0.25">
      <c r="A1852" s="1">
        <v>10962</v>
      </c>
      <c r="B1852" s="1">
        <v>53</v>
      </c>
      <c r="C1852" s="11">
        <v>32.799999999999997</v>
      </c>
      <c r="D1852" s="1">
        <v>20</v>
      </c>
      <c r="E1852" s="18">
        <v>0</v>
      </c>
      <c r="F1852" s="15">
        <f>tblOrderDetails[[#This Row],[UnitPrice]]*tblOrderDetails[[#This Row],[Quantity]]</f>
        <v>656</v>
      </c>
    </row>
    <row r="1853" spans="1:6" x14ac:dyDescent="0.25">
      <c r="A1853" s="2">
        <v>10962</v>
      </c>
      <c r="B1853" s="2">
        <v>69</v>
      </c>
      <c r="C1853" s="12">
        <v>36</v>
      </c>
      <c r="D1853" s="2">
        <v>9</v>
      </c>
      <c r="E1853" s="19">
        <v>0</v>
      </c>
      <c r="F1853" s="15">
        <f>tblOrderDetails[[#This Row],[UnitPrice]]*tblOrderDetails[[#This Row],[Quantity]]</f>
        <v>324</v>
      </c>
    </row>
    <row r="1854" spans="1:6" x14ac:dyDescent="0.25">
      <c r="A1854" s="1">
        <v>10962</v>
      </c>
      <c r="B1854" s="1">
        <v>76</v>
      </c>
      <c r="C1854" s="11">
        <v>18</v>
      </c>
      <c r="D1854" s="1">
        <v>44</v>
      </c>
      <c r="E1854" s="18">
        <v>0</v>
      </c>
      <c r="F1854" s="15">
        <f>tblOrderDetails[[#This Row],[UnitPrice]]*tblOrderDetails[[#This Row],[Quantity]]</f>
        <v>792</v>
      </c>
    </row>
    <row r="1855" spans="1:6" x14ac:dyDescent="0.25">
      <c r="A1855" s="2">
        <v>10963</v>
      </c>
      <c r="B1855" s="2">
        <v>60</v>
      </c>
      <c r="C1855" s="12">
        <v>34</v>
      </c>
      <c r="D1855" s="2">
        <v>2</v>
      </c>
      <c r="E1855" s="19">
        <v>0.15000000596046448</v>
      </c>
      <c r="F1855" s="15">
        <f>tblOrderDetails[[#This Row],[UnitPrice]]*tblOrderDetails[[#This Row],[Quantity]]</f>
        <v>68</v>
      </c>
    </row>
    <row r="1856" spans="1:6" x14ac:dyDescent="0.25">
      <c r="A1856" s="1">
        <v>10964</v>
      </c>
      <c r="B1856" s="1">
        <v>18</v>
      </c>
      <c r="C1856" s="11">
        <v>62.5</v>
      </c>
      <c r="D1856" s="1">
        <v>6</v>
      </c>
      <c r="E1856" s="18">
        <v>0</v>
      </c>
      <c r="F1856" s="15">
        <f>tblOrderDetails[[#This Row],[UnitPrice]]*tblOrderDetails[[#This Row],[Quantity]]</f>
        <v>375</v>
      </c>
    </row>
    <row r="1857" spans="1:6" x14ac:dyDescent="0.25">
      <c r="A1857" s="2">
        <v>10964</v>
      </c>
      <c r="B1857" s="2">
        <v>38</v>
      </c>
      <c r="C1857" s="12">
        <v>263.5</v>
      </c>
      <c r="D1857" s="2">
        <v>5</v>
      </c>
      <c r="E1857" s="19">
        <v>0</v>
      </c>
      <c r="F1857" s="15">
        <f>tblOrderDetails[[#This Row],[UnitPrice]]*tblOrderDetails[[#This Row],[Quantity]]</f>
        <v>1317.5</v>
      </c>
    </row>
    <row r="1858" spans="1:6" x14ac:dyDescent="0.25">
      <c r="A1858" s="1">
        <v>10964</v>
      </c>
      <c r="B1858" s="1">
        <v>69</v>
      </c>
      <c r="C1858" s="11">
        <v>36</v>
      </c>
      <c r="D1858" s="1">
        <v>10</v>
      </c>
      <c r="E1858" s="18">
        <v>0</v>
      </c>
      <c r="F1858" s="15">
        <f>tblOrderDetails[[#This Row],[UnitPrice]]*tblOrderDetails[[#This Row],[Quantity]]</f>
        <v>360</v>
      </c>
    </row>
    <row r="1859" spans="1:6" x14ac:dyDescent="0.25">
      <c r="A1859" s="2">
        <v>10965</v>
      </c>
      <c r="B1859" s="2">
        <v>51</v>
      </c>
      <c r="C1859" s="12">
        <v>53</v>
      </c>
      <c r="D1859" s="2">
        <v>16</v>
      </c>
      <c r="E1859" s="19">
        <v>0</v>
      </c>
      <c r="F1859" s="15">
        <f>tblOrderDetails[[#This Row],[UnitPrice]]*tblOrderDetails[[#This Row],[Quantity]]</f>
        <v>848</v>
      </c>
    </row>
    <row r="1860" spans="1:6" x14ac:dyDescent="0.25">
      <c r="A1860" s="1">
        <v>10966</v>
      </c>
      <c r="B1860" s="1">
        <v>37</v>
      </c>
      <c r="C1860" s="11">
        <v>26</v>
      </c>
      <c r="D1860" s="1">
        <v>8</v>
      </c>
      <c r="E1860" s="18">
        <v>0</v>
      </c>
      <c r="F1860" s="15">
        <f>tblOrderDetails[[#This Row],[UnitPrice]]*tblOrderDetails[[#This Row],[Quantity]]</f>
        <v>208</v>
      </c>
    </row>
    <row r="1861" spans="1:6" x14ac:dyDescent="0.25">
      <c r="A1861" s="2">
        <v>10966</v>
      </c>
      <c r="B1861" s="2">
        <v>56</v>
      </c>
      <c r="C1861" s="12">
        <v>38</v>
      </c>
      <c r="D1861" s="2">
        <v>12</v>
      </c>
      <c r="E1861" s="19">
        <v>0.15000000596046448</v>
      </c>
      <c r="F1861" s="15">
        <f>tblOrderDetails[[#This Row],[UnitPrice]]*tblOrderDetails[[#This Row],[Quantity]]</f>
        <v>456</v>
      </c>
    </row>
    <row r="1862" spans="1:6" x14ac:dyDescent="0.25">
      <c r="A1862" s="1">
        <v>10966</v>
      </c>
      <c r="B1862" s="1">
        <v>62</v>
      </c>
      <c r="C1862" s="11">
        <v>49.3</v>
      </c>
      <c r="D1862" s="1">
        <v>12</v>
      </c>
      <c r="E1862" s="18">
        <v>0.15000000596046448</v>
      </c>
      <c r="F1862" s="15">
        <f>tblOrderDetails[[#This Row],[UnitPrice]]*tblOrderDetails[[#This Row],[Quantity]]</f>
        <v>591.59999999999991</v>
      </c>
    </row>
    <row r="1863" spans="1:6" x14ac:dyDescent="0.25">
      <c r="A1863" s="2">
        <v>10967</v>
      </c>
      <c r="B1863" s="2">
        <v>19</v>
      </c>
      <c r="C1863" s="12">
        <v>9.1999999999999993</v>
      </c>
      <c r="D1863" s="2">
        <v>12</v>
      </c>
      <c r="E1863" s="19">
        <v>0</v>
      </c>
      <c r="F1863" s="15">
        <f>tblOrderDetails[[#This Row],[UnitPrice]]*tblOrderDetails[[#This Row],[Quantity]]</f>
        <v>110.39999999999999</v>
      </c>
    </row>
    <row r="1864" spans="1:6" x14ac:dyDescent="0.25">
      <c r="A1864" s="1">
        <v>10967</v>
      </c>
      <c r="B1864" s="1">
        <v>49</v>
      </c>
      <c r="C1864" s="11">
        <v>20</v>
      </c>
      <c r="D1864" s="1">
        <v>40</v>
      </c>
      <c r="E1864" s="18">
        <v>0</v>
      </c>
      <c r="F1864" s="15">
        <f>tblOrderDetails[[#This Row],[UnitPrice]]*tblOrderDetails[[#This Row],[Quantity]]</f>
        <v>800</v>
      </c>
    </row>
    <row r="1865" spans="1:6" x14ac:dyDescent="0.25">
      <c r="A1865" s="2">
        <v>10968</v>
      </c>
      <c r="B1865" s="2">
        <v>12</v>
      </c>
      <c r="C1865" s="12">
        <v>38</v>
      </c>
      <c r="D1865" s="2">
        <v>30</v>
      </c>
      <c r="E1865" s="19">
        <v>0</v>
      </c>
      <c r="F1865" s="15">
        <f>tblOrderDetails[[#This Row],[UnitPrice]]*tblOrderDetails[[#This Row],[Quantity]]</f>
        <v>1140</v>
      </c>
    </row>
    <row r="1866" spans="1:6" x14ac:dyDescent="0.25">
      <c r="A1866" s="1">
        <v>10968</v>
      </c>
      <c r="B1866" s="1">
        <v>24</v>
      </c>
      <c r="C1866" s="11">
        <v>4.5</v>
      </c>
      <c r="D1866" s="1">
        <v>30</v>
      </c>
      <c r="E1866" s="18">
        <v>0</v>
      </c>
      <c r="F1866" s="15">
        <f>tblOrderDetails[[#This Row],[UnitPrice]]*tblOrderDetails[[#This Row],[Quantity]]</f>
        <v>135</v>
      </c>
    </row>
    <row r="1867" spans="1:6" x14ac:dyDescent="0.25">
      <c r="A1867" s="2">
        <v>10968</v>
      </c>
      <c r="B1867" s="2">
        <v>64</v>
      </c>
      <c r="C1867" s="12">
        <v>33.25</v>
      </c>
      <c r="D1867" s="2">
        <v>4</v>
      </c>
      <c r="E1867" s="19">
        <v>0</v>
      </c>
      <c r="F1867" s="15">
        <f>tblOrderDetails[[#This Row],[UnitPrice]]*tblOrderDetails[[#This Row],[Quantity]]</f>
        <v>133</v>
      </c>
    </row>
    <row r="1868" spans="1:6" x14ac:dyDescent="0.25">
      <c r="A1868" s="1">
        <v>10969</v>
      </c>
      <c r="B1868" s="1">
        <v>46</v>
      </c>
      <c r="C1868" s="11">
        <v>12</v>
      </c>
      <c r="D1868" s="1">
        <v>9</v>
      </c>
      <c r="E1868" s="18">
        <v>0</v>
      </c>
      <c r="F1868" s="15">
        <f>tblOrderDetails[[#This Row],[UnitPrice]]*tblOrderDetails[[#This Row],[Quantity]]</f>
        <v>108</v>
      </c>
    </row>
    <row r="1869" spans="1:6" x14ac:dyDescent="0.25">
      <c r="A1869" s="2">
        <v>10970</v>
      </c>
      <c r="B1869" s="2">
        <v>52</v>
      </c>
      <c r="C1869" s="12">
        <v>7</v>
      </c>
      <c r="D1869" s="2">
        <v>40</v>
      </c>
      <c r="E1869" s="19">
        <v>0.20000000298023224</v>
      </c>
      <c r="F1869" s="15">
        <f>tblOrderDetails[[#This Row],[UnitPrice]]*tblOrderDetails[[#This Row],[Quantity]]</f>
        <v>280</v>
      </c>
    </row>
    <row r="1870" spans="1:6" x14ac:dyDescent="0.25">
      <c r="A1870" s="1">
        <v>10971</v>
      </c>
      <c r="B1870" s="1">
        <v>29</v>
      </c>
      <c r="C1870" s="11">
        <v>123.79</v>
      </c>
      <c r="D1870" s="1">
        <v>14</v>
      </c>
      <c r="E1870" s="18">
        <v>0</v>
      </c>
      <c r="F1870" s="15">
        <f>tblOrderDetails[[#This Row],[UnitPrice]]*tblOrderDetails[[#This Row],[Quantity]]</f>
        <v>1733.0600000000002</v>
      </c>
    </row>
    <row r="1871" spans="1:6" x14ac:dyDescent="0.25">
      <c r="A1871" s="2">
        <v>10972</v>
      </c>
      <c r="B1871" s="2">
        <v>17</v>
      </c>
      <c r="C1871" s="12">
        <v>39</v>
      </c>
      <c r="D1871" s="2">
        <v>6</v>
      </c>
      <c r="E1871" s="19">
        <v>0</v>
      </c>
      <c r="F1871" s="15">
        <f>tblOrderDetails[[#This Row],[UnitPrice]]*tblOrderDetails[[#This Row],[Quantity]]</f>
        <v>234</v>
      </c>
    </row>
    <row r="1872" spans="1:6" x14ac:dyDescent="0.25">
      <c r="A1872" s="1">
        <v>10972</v>
      </c>
      <c r="B1872" s="1">
        <v>33</v>
      </c>
      <c r="C1872" s="11">
        <v>2.5</v>
      </c>
      <c r="D1872" s="1">
        <v>7</v>
      </c>
      <c r="E1872" s="18">
        <v>0</v>
      </c>
      <c r="F1872" s="15">
        <f>tblOrderDetails[[#This Row],[UnitPrice]]*tblOrderDetails[[#This Row],[Quantity]]</f>
        <v>17.5</v>
      </c>
    </row>
    <row r="1873" spans="1:6" x14ac:dyDescent="0.25">
      <c r="A1873" s="2">
        <v>10973</v>
      </c>
      <c r="B1873" s="2">
        <v>26</v>
      </c>
      <c r="C1873" s="12">
        <v>31.23</v>
      </c>
      <c r="D1873" s="2">
        <v>5</v>
      </c>
      <c r="E1873" s="19">
        <v>0</v>
      </c>
      <c r="F1873" s="15">
        <f>tblOrderDetails[[#This Row],[UnitPrice]]*tblOrderDetails[[#This Row],[Quantity]]</f>
        <v>156.15</v>
      </c>
    </row>
    <row r="1874" spans="1:6" x14ac:dyDescent="0.25">
      <c r="A1874" s="1">
        <v>10973</v>
      </c>
      <c r="B1874" s="1">
        <v>41</v>
      </c>
      <c r="C1874" s="11">
        <v>9.65</v>
      </c>
      <c r="D1874" s="1">
        <v>6</v>
      </c>
      <c r="E1874" s="18">
        <v>0</v>
      </c>
      <c r="F1874" s="15">
        <f>tblOrderDetails[[#This Row],[UnitPrice]]*tblOrderDetails[[#This Row],[Quantity]]</f>
        <v>57.900000000000006</v>
      </c>
    </row>
    <row r="1875" spans="1:6" x14ac:dyDescent="0.25">
      <c r="A1875" s="2">
        <v>10973</v>
      </c>
      <c r="B1875" s="2">
        <v>75</v>
      </c>
      <c r="C1875" s="12">
        <v>7.75</v>
      </c>
      <c r="D1875" s="2">
        <v>10</v>
      </c>
      <c r="E1875" s="19">
        <v>0</v>
      </c>
      <c r="F1875" s="15">
        <f>tblOrderDetails[[#This Row],[UnitPrice]]*tblOrderDetails[[#This Row],[Quantity]]</f>
        <v>77.5</v>
      </c>
    </row>
    <row r="1876" spans="1:6" x14ac:dyDescent="0.25">
      <c r="A1876" s="1">
        <v>10974</v>
      </c>
      <c r="B1876" s="1">
        <v>63</v>
      </c>
      <c r="C1876" s="11">
        <v>43.9</v>
      </c>
      <c r="D1876" s="1">
        <v>10</v>
      </c>
      <c r="E1876" s="18">
        <v>0</v>
      </c>
      <c r="F1876" s="15">
        <f>tblOrderDetails[[#This Row],[UnitPrice]]*tblOrderDetails[[#This Row],[Quantity]]</f>
        <v>439</v>
      </c>
    </row>
    <row r="1877" spans="1:6" x14ac:dyDescent="0.25">
      <c r="A1877" s="2">
        <v>10975</v>
      </c>
      <c r="B1877" s="2">
        <v>8</v>
      </c>
      <c r="C1877" s="12">
        <v>40</v>
      </c>
      <c r="D1877" s="2">
        <v>16</v>
      </c>
      <c r="E1877" s="19">
        <v>0</v>
      </c>
      <c r="F1877" s="15">
        <f>tblOrderDetails[[#This Row],[UnitPrice]]*tblOrderDetails[[#This Row],[Quantity]]</f>
        <v>640</v>
      </c>
    </row>
    <row r="1878" spans="1:6" x14ac:dyDescent="0.25">
      <c r="A1878" s="1">
        <v>10975</v>
      </c>
      <c r="B1878" s="1">
        <v>75</v>
      </c>
      <c r="C1878" s="11">
        <v>7.75</v>
      </c>
      <c r="D1878" s="1">
        <v>10</v>
      </c>
      <c r="E1878" s="18">
        <v>0</v>
      </c>
      <c r="F1878" s="15">
        <f>tblOrderDetails[[#This Row],[UnitPrice]]*tblOrderDetails[[#This Row],[Quantity]]</f>
        <v>77.5</v>
      </c>
    </row>
    <row r="1879" spans="1:6" x14ac:dyDescent="0.25">
      <c r="A1879" s="2">
        <v>10976</v>
      </c>
      <c r="B1879" s="2">
        <v>28</v>
      </c>
      <c r="C1879" s="12">
        <v>45.6</v>
      </c>
      <c r="D1879" s="2">
        <v>20</v>
      </c>
      <c r="E1879" s="19">
        <v>0</v>
      </c>
      <c r="F1879" s="15">
        <f>tblOrderDetails[[#This Row],[UnitPrice]]*tblOrderDetails[[#This Row],[Quantity]]</f>
        <v>912</v>
      </c>
    </row>
    <row r="1880" spans="1:6" x14ac:dyDescent="0.25">
      <c r="A1880" s="1">
        <v>10977</v>
      </c>
      <c r="B1880" s="1">
        <v>39</v>
      </c>
      <c r="C1880" s="11">
        <v>18</v>
      </c>
      <c r="D1880" s="1">
        <v>30</v>
      </c>
      <c r="E1880" s="18">
        <v>0</v>
      </c>
      <c r="F1880" s="15">
        <f>tblOrderDetails[[#This Row],[UnitPrice]]*tblOrderDetails[[#This Row],[Quantity]]</f>
        <v>540</v>
      </c>
    </row>
    <row r="1881" spans="1:6" x14ac:dyDescent="0.25">
      <c r="A1881" s="2">
        <v>10977</v>
      </c>
      <c r="B1881" s="2">
        <v>47</v>
      </c>
      <c r="C1881" s="12">
        <v>9.5</v>
      </c>
      <c r="D1881" s="2">
        <v>30</v>
      </c>
      <c r="E1881" s="19">
        <v>0</v>
      </c>
      <c r="F1881" s="15">
        <f>tblOrderDetails[[#This Row],[UnitPrice]]*tblOrderDetails[[#This Row],[Quantity]]</f>
        <v>285</v>
      </c>
    </row>
    <row r="1882" spans="1:6" x14ac:dyDescent="0.25">
      <c r="A1882" s="1">
        <v>10977</v>
      </c>
      <c r="B1882" s="1">
        <v>51</v>
      </c>
      <c r="C1882" s="11">
        <v>53</v>
      </c>
      <c r="D1882" s="1">
        <v>10</v>
      </c>
      <c r="E1882" s="18">
        <v>0</v>
      </c>
      <c r="F1882" s="15">
        <f>tblOrderDetails[[#This Row],[UnitPrice]]*tblOrderDetails[[#This Row],[Quantity]]</f>
        <v>530</v>
      </c>
    </row>
    <row r="1883" spans="1:6" x14ac:dyDescent="0.25">
      <c r="A1883" s="2">
        <v>10977</v>
      </c>
      <c r="B1883" s="2">
        <v>63</v>
      </c>
      <c r="C1883" s="12">
        <v>43.9</v>
      </c>
      <c r="D1883" s="2">
        <v>20</v>
      </c>
      <c r="E1883" s="19">
        <v>0</v>
      </c>
      <c r="F1883" s="15">
        <f>tblOrderDetails[[#This Row],[UnitPrice]]*tblOrderDetails[[#This Row],[Quantity]]</f>
        <v>878</v>
      </c>
    </row>
    <row r="1884" spans="1:6" x14ac:dyDescent="0.25">
      <c r="A1884" s="1">
        <v>10978</v>
      </c>
      <c r="B1884" s="1">
        <v>8</v>
      </c>
      <c r="C1884" s="11">
        <v>40</v>
      </c>
      <c r="D1884" s="1">
        <v>20</v>
      </c>
      <c r="E1884" s="18">
        <v>0.15000000596046448</v>
      </c>
      <c r="F1884" s="15">
        <f>tblOrderDetails[[#This Row],[UnitPrice]]*tblOrderDetails[[#This Row],[Quantity]]</f>
        <v>800</v>
      </c>
    </row>
    <row r="1885" spans="1:6" x14ac:dyDescent="0.25">
      <c r="A1885" s="2">
        <v>10978</v>
      </c>
      <c r="B1885" s="2">
        <v>21</v>
      </c>
      <c r="C1885" s="12">
        <v>10</v>
      </c>
      <c r="D1885" s="2">
        <v>40</v>
      </c>
      <c r="E1885" s="19">
        <v>0.15000000596046448</v>
      </c>
      <c r="F1885" s="15">
        <f>tblOrderDetails[[#This Row],[UnitPrice]]*tblOrderDetails[[#This Row],[Quantity]]</f>
        <v>400</v>
      </c>
    </row>
    <row r="1886" spans="1:6" x14ac:dyDescent="0.25">
      <c r="A1886" s="1">
        <v>10978</v>
      </c>
      <c r="B1886" s="1">
        <v>40</v>
      </c>
      <c r="C1886" s="11">
        <v>18.399999999999999</v>
      </c>
      <c r="D1886" s="1">
        <v>10</v>
      </c>
      <c r="E1886" s="18">
        <v>0</v>
      </c>
      <c r="F1886" s="15">
        <f>tblOrderDetails[[#This Row],[UnitPrice]]*tblOrderDetails[[#This Row],[Quantity]]</f>
        <v>184</v>
      </c>
    </row>
    <row r="1887" spans="1:6" x14ac:dyDescent="0.25">
      <c r="A1887" s="2">
        <v>10978</v>
      </c>
      <c r="B1887" s="2">
        <v>44</v>
      </c>
      <c r="C1887" s="12">
        <v>19.45</v>
      </c>
      <c r="D1887" s="2">
        <v>6</v>
      </c>
      <c r="E1887" s="19">
        <v>0.15000000596046448</v>
      </c>
      <c r="F1887" s="15">
        <f>tblOrderDetails[[#This Row],[UnitPrice]]*tblOrderDetails[[#This Row],[Quantity]]</f>
        <v>116.69999999999999</v>
      </c>
    </row>
    <row r="1888" spans="1:6" x14ac:dyDescent="0.25">
      <c r="A1888" s="1">
        <v>10979</v>
      </c>
      <c r="B1888" s="1">
        <v>7</v>
      </c>
      <c r="C1888" s="11">
        <v>30</v>
      </c>
      <c r="D1888" s="1">
        <v>18</v>
      </c>
      <c r="E1888" s="18">
        <v>0</v>
      </c>
      <c r="F1888" s="15">
        <f>tblOrderDetails[[#This Row],[UnitPrice]]*tblOrderDetails[[#This Row],[Quantity]]</f>
        <v>540</v>
      </c>
    </row>
    <row r="1889" spans="1:6" x14ac:dyDescent="0.25">
      <c r="A1889" s="2">
        <v>10979</v>
      </c>
      <c r="B1889" s="2">
        <v>12</v>
      </c>
      <c r="C1889" s="12">
        <v>38</v>
      </c>
      <c r="D1889" s="2">
        <v>20</v>
      </c>
      <c r="E1889" s="19">
        <v>0</v>
      </c>
      <c r="F1889" s="15">
        <f>tblOrderDetails[[#This Row],[UnitPrice]]*tblOrderDetails[[#This Row],[Quantity]]</f>
        <v>760</v>
      </c>
    </row>
    <row r="1890" spans="1:6" x14ac:dyDescent="0.25">
      <c r="A1890" s="1">
        <v>10979</v>
      </c>
      <c r="B1890" s="1">
        <v>24</v>
      </c>
      <c r="C1890" s="11">
        <v>4.5</v>
      </c>
      <c r="D1890" s="1">
        <v>80</v>
      </c>
      <c r="E1890" s="18">
        <v>0</v>
      </c>
      <c r="F1890" s="15">
        <f>tblOrderDetails[[#This Row],[UnitPrice]]*tblOrderDetails[[#This Row],[Quantity]]</f>
        <v>360</v>
      </c>
    </row>
    <row r="1891" spans="1:6" x14ac:dyDescent="0.25">
      <c r="A1891" s="2">
        <v>10979</v>
      </c>
      <c r="B1891" s="2">
        <v>27</v>
      </c>
      <c r="C1891" s="12">
        <v>43.9</v>
      </c>
      <c r="D1891" s="2">
        <v>30</v>
      </c>
      <c r="E1891" s="19">
        <v>0</v>
      </c>
      <c r="F1891" s="15">
        <f>tblOrderDetails[[#This Row],[UnitPrice]]*tblOrderDetails[[#This Row],[Quantity]]</f>
        <v>1317</v>
      </c>
    </row>
    <row r="1892" spans="1:6" x14ac:dyDescent="0.25">
      <c r="A1892" s="1">
        <v>10979</v>
      </c>
      <c r="B1892" s="1">
        <v>31</v>
      </c>
      <c r="C1892" s="11">
        <v>12.5</v>
      </c>
      <c r="D1892" s="1">
        <v>24</v>
      </c>
      <c r="E1892" s="18">
        <v>0</v>
      </c>
      <c r="F1892" s="15">
        <f>tblOrderDetails[[#This Row],[UnitPrice]]*tblOrderDetails[[#This Row],[Quantity]]</f>
        <v>300</v>
      </c>
    </row>
    <row r="1893" spans="1:6" x14ac:dyDescent="0.25">
      <c r="A1893" s="2">
        <v>10979</v>
      </c>
      <c r="B1893" s="2">
        <v>63</v>
      </c>
      <c r="C1893" s="12">
        <v>43.9</v>
      </c>
      <c r="D1893" s="2">
        <v>35</v>
      </c>
      <c r="E1893" s="19">
        <v>0</v>
      </c>
      <c r="F1893" s="15">
        <f>tblOrderDetails[[#This Row],[UnitPrice]]*tblOrderDetails[[#This Row],[Quantity]]</f>
        <v>1536.5</v>
      </c>
    </row>
    <row r="1894" spans="1:6" x14ac:dyDescent="0.25">
      <c r="A1894" s="1">
        <v>10980</v>
      </c>
      <c r="B1894" s="1">
        <v>75</v>
      </c>
      <c r="C1894" s="11">
        <v>7.75</v>
      </c>
      <c r="D1894" s="1">
        <v>40</v>
      </c>
      <c r="E1894" s="18">
        <v>0.20000000298023224</v>
      </c>
      <c r="F1894" s="15">
        <f>tblOrderDetails[[#This Row],[UnitPrice]]*tblOrderDetails[[#This Row],[Quantity]]</f>
        <v>310</v>
      </c>
    </row>
    <row r="1895" spans="1:6" x14ac:dyDescent="0.25">
      <c r="A1895" s="2">
        <v>10981</v>
      </c>
      <c r="B1895" s="2">
        <v>38</v>
      </c>
      <c r="C1895" s="12">
        <v>263.5</v>
      </c>
      <c r="D1895" s="2">
        <v>60</v>
      </c>
      <c r="E1895" s="19">
        <v>0</v>
      </c>
      <c r="F1895" s="15">
        <f>tblOrderDetails[[#This Row],[UnitPrice]]*tblOrderDetails[[#This Row],[Quantity]]</f>
        <v>15810</v>
      </c>
    </row>
    <row r="1896" spans="1:6" x14ac:dyDescent="0.25">
      <c r="A1896" s="1">
        <v>10982</v>
      </c>
      <c r="B1896" s="1">
        <v>7</v>
      </c>
      <c r="C1896" s="11">
        <v>30</v>
      </c>
      <c r="D1896" s="1">
        <v>20</v>
      </c>
      <c r="E1896" s="18">
        <v>0</v>
      </c>
      <c r="F1896" s="15">
        <f>tblOrderDetails[[#This Row],[UnitPrice]]*tblOrderDetails[[#This Row],[Quantity]]</f>
        <v>600</v>
      </c>
    </row>
    <row r="1897" spans="1:6" x14ac:dyDescent="0.25">
      <c r="A1897" s="2">
        <v>10982</v>
      </c>
      <c r="B1897" s="2">
        <v>43</v>
      </c>
      <c r="C1897" s="12">
        <v>46</v>
      </c>
      <c r="D1897" s="2">
        <v>9</v>
      </c>
      <c r="E1897" s="19">
        <v>0</v>
      </c>
      <c r="F1897" s="15">
        <f>tblOrderDetails[[#This Row],[UnitPrice]]*tblOrderDetails[[#This Row],[Quantity]]</f>
        <v>414</v>
      </c>
    </row>
    <row r="1898" spans="1:6" x14ac:dyDescent="0.25">
      <c r="A1898" s="1">
        <v>10983</v>
      </c>
      <c r="B1898" s="1">
        <v>13</v>
      </c>
      <c r="C1898" s="11">
        <v>6</v>
      </c>
      <c r="D1898" s="1">
        <v>84</v>
      </c>
      <c r="E1898" s="18">
        <v>0.15000000596046448</v>
      </c>
      <c r="F1898" s="15">
        <f>tblOrderDetails[[#This Row],[UnitPrice]]*tblOrderDetails[[#This Row],[Quantity]]</f>
        <v>504</v>
      </c>
    </row>
    <row r="1899" spans="1:6" x14ac:dyDescent="0.25">
      <c r="A1899" s="2">
        <v>10983</v>
      </c>
      <c r="B1899" s="2">
        <v>57</v>
      </c>
      <c r="C1899" s="12">
        <v>19.5</v>
      </c>
      <c r="D1899" s="2">
        <v>15</v>
      </c>
      <c r="E1899" s="19">
        <v>0</v>
      </c>
      <c r="F1899" s="15">
        <f>tblOrderDetails[[#This Row],[UnitPrice]]*tblOrderDetails[[#This Row],[Quantity]]</f>
        <v>292.5</v>
      </c>
    </row>
    <row r="1900" spans="1:6" x14ac:dyDescent="0.25">
      <c r="A1900" s="1">
        <v>10984</v>
      </c>
      <c r="B1900" s="1">
        <v>16</v>
      </c>
      <c r="C1900" s="11">
        <v>17.45</v>
      </c>
      <c r="D1900" s="1">
        <v>55</v>
      </c>
      <c r="E1900" s="18">
        <v>0</v>
      </c>
      <c r="F1900" s="15">
        <f>tblOrderDetails[[#This Row],[UnitPrice]]*tblOrderDetails[[#This Row],[Quantity]]</f>
        <v>959.75</v>
      </c>
    </row>
    <row r="1901" spans="1:6" x14ac:dyDescent="0.25">
      <c r="A1901" s="2">
        <v>10984</v>
      </c>
      <c r="B1901" s="2">
        <v>24</v>
      </c>
      <c r="C1901" s="12">
        <v>4.5</v>
      </c>
      <c r="D1901" s="2">
        <v>20</v>
      </c>
      <c r="E1901" s="19">
        <v>0</v>
      </c>
      <c r="F1901" s="15">
        <f>tblOrderDetails[[#This Row],[UnitPrice]]*tblOrderDetails[[#This Row],[Quantity]]</f>
        <v>90</v>
      </c>
    </row>
    <row r="1902" spans="1:6" x14ac:dyDescent="0.25">
      <c r="A1902" s="1">
        <v>10984</v>
      </c>
      <c r="B1902" s="1">
        <v>36</v>
      </c>
      <c r="C1902" s="11">
        <v>19</v>
      </c>
      <c r="D1902" s="1">
        <v>40</v>
      </c>
      <c r="E1902" s="18">
        <v>0</v>
      </c>
      <c r="F1902" s="15">
        <f>tblOrderDetails[[#This Row],[UnitPrice]]*tblOrderDetails[[#This Row],[Quantity]]</f>
        <v>760</v>
      </c>
    </row>
    <row r="1903" spans="1:6" x14ac:dyDescent="0.25">
      <c r="A1903" s="2">
        <v>10985</v>
      </c>
      <c r="B1903" s="2">
        <v>16</v>
      </c>
      <c r="C1903" s="12">
        <v>17.45</v>
      </c>
      <c r="D1903" s="2">
        <v>36</v>
      </c>
      <c r="E1903" s="19">
        <v>0.10000000149011612</v>
      </c>
      <c r="F1903" s="15">
        <f>tblOrderDetails[[#This Row],[UnitPrice]]*tblOrderDetails[[#This Row],[Quantity]]</f>
        <v>628.19999999999993</v>
      </c>
    </row>
    <row r="1904" spans="1:6" x14ac:dyDescent="0.25">
      <c r="A1904" s="1">
        <v>10985</v>
      </c>
      <c r="B1904" s="1">
        <v>18</v>
      </c>
      <c r="C1904" s="11">
        <v>62.5</v>
      </c>
      <c r="D1904" s="1">
        <v>8</v>
      </c>
      <c r="E1904" s="18">
        <v>0.10000000149011612</v>
      </c>
      <c r="F1904" s="15">
        <f>tblOrderDetails[[#This Row],[UnitPrice]]*tblOrderDetails[[#This Row],[Quantity]]</f>
        <v>500</v>
      </c>
    </row>
    <row r="1905" spans="1:6" x14ac:dyDescent="0.25">
      <c r="A1905" s="2">
        <v>10985</v>
      </c>
      <c r="B1905" s="2">
        <v>32</v>
      </c>
      <c r="C1905" s="12">
        <v>32</v>
      </c>
      <c r="D1905" s="2">
        <v>35</v>
      </c>
      <c r="E1905" s="19">
        <v>0.10000000149011612</v>
      </c>
      <c r="F1905" s="15">
        <f>tblOrderDetails[[#This Row],[UnitPrice]]*tblOrderDetails[[#This Row],[Quantity]]</f>
        <v>1120</v>
      </c>
    </row>
    <row r="1906" spans="1:6" x14ac:dyDescent="0.25">
      <c r="A1906" s="1">
        <v>10986</v>
      </c>
      <c r="B1906" s="1">
        <v>11</v>
      </c>
      <c r="C1906" s="11">
        <v>21</v>
      </c>
      <c r="D1906" s="1">
        <v>30</v>
      </c>
      <c r="E1906" s="18">
        <v>0</v>
      </c>
      <c r="F1906" s="15">
        <f>tblOrderDetails[[#This Row],[UnitPrice]]*tblOrderDetails[[#This Row],[Quantity]]</f>
        <v>630</v>
      </c>
    </row>
    <row r="1907" spans="1:6" x14ac:dyDescent="0.25">
      <c r="A1907" s="2">
        <v>10986</v>
      </c>
      <c r="B1907" s="2">
        <v>20</v>
      </c>
      <c r="C1907" s="12">
        <v>81</v>
      </c>
      <c r="D1907" s="2">
        <v>15</v>
      </c>
      <c r="E1907" s="19">
        <v>0</v>
      </c>
      <c r="F1907" s="15">
        <f>tblOrderDetails[[#This Row],[UnitPrice]]*tblOrderDetails[[#This Row],[Quantity]]</f>
        <v>1215</v>
      </c>
    </row>
    <row r="1908" spans="1:6" x14ac:dyDescent="0.25">
      <c r="A1908" s="1">
        <v>10986</v>
      </c>
      <c r="B1908" s="1">
        <v>76</v>
      </c>
      <c r="C1908" s="11">
        <v>18</v>
      </c>
      <c r="D1908" s="1">
        <v>10</v>
      </c>
      <c r="E1908" s="18">
        <v>0</v>
      </c>
      <c r="F1908" s="15">
        <f>tblOrderDetails[[#This Row],[UnitPrice]]*tblOrderDetails[[#This Row],[Quantity]]</f>
        <v>180</v>
      </c>
    </row>
    <row r="1909" spans="1:6" x14ac:dyDescent="0.25">
      <c r="A1909" s="2">
        <v>10986</v>
      </c>
      <c r="B1909" s="2">
        <v>77</v>
      </c>
      <c r="C1909" s="12">
        <v>13</v>
      </c>
      <c r="D1909" s="2">
        <v>15</v>
      </c>
      <c r="E1909" s="19">
        <v>0</v>
      </c>
      <c r="F1909" s="15">
        <f>tblOrderDetails[[#This Row],[UnitPrice]]*tblOrderDetails[[#This Row],[Quantity]]</f>
        <v>195</v>
      </c>
    </row>
    <row r="1910" spans="1:6" x14ac:dyDescent="0.25">
      <c r="A1910" s="1">
        <v>10987</v>
      </c>
      <c r="B1910" s="1">
        <v>7</v>
      </c>
      <c r="C1910" s="11">
        <v>30</v>
      </c>
      <c r="D1910" s="1">
        <v>60</v>
      </c>
      <c r="E1910" s="18">
        <v>0</v>
      </c>
      <c r="F1910" s="15">
        <f>tblOrderDetails[[#This Row],[UnitPrice]]*tblOrderDetails[[#This Row],[Quantity]]</f>
        <v>1800</v>
      </c>
    </row>
    <row r="1911" spans="1:6" x14ac:dyDescent="0.25">
      <c r="A1911" s="2">
        <v>10987</v>
      </c>
      <c r="B1911" s="2">
        <v>43</v>
      </c>
      <c r="C1911" s="12">
        <v>46</v>
      </c>
      <c r="D1911" s="2">
        <v>6</v>
      </c>
      <c r="E1911" s="19">
        <v>0</v>
      </c>
      <c r="F1911" s="15">
        <f>tblOrderDetails[[#This Row],[UnitPrice]]*tblOrderDetails[[#This Row],[Quantity]]</f>
        <v>276</v>
      </c>
    </row>
    <row r="1912" spans="1:6" x14ac:dyDescent="0.25">
      <c r="A1912" s="1">
        <v>10987</v>
      </c>
      <c r="B1912" s="1">
        <v>72</v>
      </c>
      <c r="C1912" s="11">
        <v>34.799999999999997</v>
      </c>
      <c r="D1912" s="1">
        <v>20</v>
      </c>
      <c r="E1912" s="18">
        <v>0</v>
      </c>
      <c r="F1912" s="15">
        <f>tblOrderDetails[[#This Row],[UnitPrice]]*tblOrderDetails[[#This Row],[Quantity]]</f>
        <v>696</v>
      </c>
    </row>
    <row r="1913" spans="1:6" x14ac:dyDescent="0.25">
      <c r="A1913" s="2">
        <v>10988</v>
      </c>
      <c r="B1913" s="2">
        <v>7</v>
      </c>
      <c r="C1913" s="12">
        <v>30</v>
      </c>
      <c r="D1913" s="2">
        <v>60</v>
      </c>
      <c r="E1913" s="19">
        <v>0</v>
      </c>
      <c r="F1913" s="15">
        <f>tblOrderDetails[[#This Row],[UnitPrice]]*tblOrderDetails[[#This Row],[Quantity]]</f>
        <v>1800</v>
      </c>
    </row>
    <row r="1914" spans="1:6" x14ac:dyDescent="0.25">
      <c r="A1914" s="1">
        <v>10988</v>
      </c>
      <c r="B1914" s="1">
        <v>62</v>
      </c>
      <c r="C1914" s="11">
        <v>49.3</v>
      </c>
      <c r="D1914" s="1">
        <v>40</v>
      </c>
      <c r="E1914" s="18">
        <v>0.10000000149011612</v>
      </c>
      <c r="F1914" s="15">
        <f>tblOrderDetails[[#This Row],[UnitPrice]]*tblOrderDetails[[#This Row],[Quantity]]</f>
        <v>1972</v>
      </c>
    </row>
    <row r="1915" spans="1:6" x14ac:dyDescent="0.25">
      <c r="A1915" s="2">
        <v>10989</v>
      </c>
      <c r="B1915" s="2">
        <v>6</v>
      </c>
      <c r="C1915" s="12">
        <v>25</v>
      </c>
      <c r="D1915" s="2">
        <v>40</v>
      </c>
      <c r="E1915" s="19">
        <v>0</v>
      </c>
      <c r="F1915" s="15">
        <f>tblOrderDetails[[#This Row],[UnitPrice]]*tblOrderDetails[[#This Row],[Quantity]]</f>
        <v>1000</v>
      </c>
    </row>
    <row r="1916" spans="1:6" x14ac:dyDescent="0.25">
      <c r="A1916" s="1">
        <v>10989</v>
      </c>
      <c r="B1916" s="1">
        <v>11</v>
      </c>
      <c r="C1916" s="11">
        <v>21</v>
      </c>
      <c r="D1916" s="1">
        <v>15</v>
      </c>
      <c r="E1916" s="18">
        <v>0</v>
      </c>
      <c r="F1916" s="15">
        <f>tblOrderDetails[[#This Row],[UnitPrice]]*tblOrderDetails[[#This Row],[Quantity]]</f>
        <v>315</v>
      </c>
    </row>
    <row r="1917" spans="1:6" x14ac:dyDescent="0.25">
      <c r="A1917" s="2">
        <v>10989</v>
      </c>
      <c r="B1917" s="2">
        <v>41</v>
      </c>
      <c r="C1917" s="12">
        <v>9.65</v>
      </c>
      <c r="D1917" s="2">
        <v>4</v>
      </c>
      <c r="E1917" s="19">
        <v>0</v>
      </c>
      <c r="F1917" s="15">
        <f>tblOrderDetails[[#This Row],[UnitPrice]]*tblOrderDetails[[#This Row],[Quantity]]</f>
        <v>38.6</v>
      </c>
    </row>
    <row r="1918" spans="1:6" x14ac:dyDescent="0.25">
      <c r="A1918" s="1">
        <v>10990</v>
      </c>
      <c r="B1918" s="1">
        <v>21</v>
      </c>
      <c r="C1918" s="11">
        <v>10</v>
      </c>
      <c r="D1918" s="1">
        <v>65</v>
      </c>
      <c r="E1918" s="18">
        <v>0</v>
      </c>
      <c r="F1918" s="15">
        <f>tblOrderDetails[[#This Row],[UnitPrice]]*tblOrderDetails[[#This Row],[Quantity]]</f>
        <v>650</v>
      </c>
    </row>
    <row r="1919" spans="1:6" x14ac:dyDescent="0.25">
      <c r="A1919" s="2">
        <v>10990</v>
      </c>
      <c r="B1919" s="2">
        <v>34</v>
      </c>
      <c r="C1919" s="12">
        <v>14</v>
      </c>
      <c r="D1919" s="2">
        <v>60</v>
      </c>
      <c r="E1919" s="19">
        <v>0.15000000596046448</v>
      </c>
      <c r="F1919" s="15">
        <f>tblOrderDetails[[#This Row],[UnitPrice]]*tblOrderDetails[[#This Row],[Quantity]]</f>
        <v>840</v>
      </c>
    </row>
    <row r="1920" spans="1:6" x14ac:dyDescent="0.25">
      <c r="A1920" s="1">
        <v>10990</v>
      </c>
      <c r="B1920" s="1">
        <v>55</v>
      </c>
      <c r="C1920" s="11">
        <v>24</v>
      </c>
      <c r="D1920" s="1">
        <v>65</v>
      </c>
      <c r="E1920" s="18">
        <v>0.15000000596046448</v>
      </c>
      <c r="F1920" s="15">
        <f>tblOrderDetails[[#This Row],[UnitPrice]]*tblOrderDetails[[#This Row],[Quantity]]</f>
        <v>1560</v>
      </c>
    </row>
    <row r="1921" spans="1:6" x14ac:dyDescent="0.25">
      <c r="A1921" s="2">
        <v>10990</v>
      </c>
      <c r="B1921" s="2">
        <v>61</v>
      </c>
      <c r="C1921" s="12">
        <v>28.5</v>
      </c>
      <c r="D1921" s="2">
        <v>66</v>
      </c>
      <c r="E1921" s="19">
        <v>0.15000000596046448</v>
      </c>
      <c r="F1921" s="15">
        <f>tblOrderDetails[[#This Row],[UnitPrice]]*tblOrderDetails[[#This Row],[Quantity]]</f>
        <v>1881</v>
      </c>
    </row>
    <row r="1922" spans="1:6" x14ac:dyDescent="0.25">
      <c r="A1922" s="1">
        <v>10991</v>
      </c>
      <c r="B1922" s="1">
        <v>2</v>
      </c>
      <c r="C1922" s="11">
        <v>19</v>
      </c>
      <c r="D1922" s="1">
        <v>50</v>
      </c>
      <c r="E1922" s="18">
        <v>0.20000000298023224</v>
      </c>
      <c r="F1922" s="15">
        <f>tblOrderDetails[[#This Row],[UnitPrice]]*tblOrderDetails[[#This Row],[Quantity]]</f>
        <v>950</v>
      </c>
    </row>
    <row r="1923" spans="1:6" x14ac:dyDescent="0.25">
      <c r="A1923" s="2">
        <v>10991</v>
      </c>
      <c r="B1923" s="2">
        <v>70</v>
      </c>
      <c r="C1923" s="12">
        <v>15</v>
      </c>
      <c r="D1923" s="2">
        <v>20</v>
      </c>
      <c r="E1923" s="19">
        <v>0.20000000298023224</v>
      </c>
      <c r="F1923" s="15">
        <f>tblOrderDetails[[#This Row],[UnitPrice]]*tblOrderDetails[[#This Row],[Quantity]]</f>
        <v>300</v>
      </c>
    </row>
    <row r="1924" spans="1:6" x14ac:dyDescent="0.25">
      <c r="A1924" s="1">
        <v>10991</v>
      </c>
      <c r="B1924" s="1">
        <v>76</v>
      </c>
      <c r="C1924" s="11">
        <v>18</v>
      </c>
      <c r="D1924" s="1">
        <v>90</v>
      </c>
      <c r="E1924" s="18">
        <v>0.20000000298023224</v>
      </c>
      <c r="F1924" s="15">
        <f>tblOrderDetails[[#This Row],[UnitPrice]]*tblOrderDetails[[#This Row],[Quantity]]</f>
        <v>1620</v>
      </c>
    </row>
    <row r="1925" spans="1:6" x14ac:dyDescent="0.25">
      <c r="A1925" s="2">
        <v>10992</v>
      </c>
      <c r="B1925" s="2">
        <v>72</v>
      </c>
      <c r="C1925" s="12">
        <v>34.799999999999997</v>
      </c>
      <c r="D1925" s="2">
        <v>2</v>
      </c>
      <c r="E1925" s="19">
        <v>0</v>
      </c>
      <c r="F1925" s="15">
        <f>tblOrderDetails[[#This Row],[UnitPrice]]*tblOrderDetails[[#This Row],[Quantity]]</f>
        <v>69.599999999999994</v>
      </c>
    </row>
    <row r="1926" spans="1:6" x14ac:dyDescent="0.25">
      <c r="A1926" s="1">
        <v>10993</v>
      </c>
      <c r="B1926" s="1">
        <v>29</v>
      </c>
      <c r="C1926" s="11">
        <v>123.79</v>
      </c>
      <c r="D1926" s="1">
        <v>50</v>
      </c>
      <c r="E1926" s="18">
        <v>0.25</v>
      </c>
      <c r="F1926" s="15">
        <f>tblOrderDetails[[#This Row],[UnitPrice]]*tblOrderDetails[[#This Row],[Quantity]]</f>
        <v>6189.5</v>
      </c>
    </row>
    <row r="1927" spans="1:6" x14ac:dyDescent="0.25">
      <c r="A1927" s="2">
        <v>10993</v>
      </c>
      <c r="B1927" s="2">
        <v>41</v>
      </c>
      <c r="C1927" s="12">
        <v>9.65</v>
      </c>
      <c r="D1927" s="2">
        <v>35</v>
      </c>
      <c r="E1927" s="19">
        <v>0.25</v>
      </c>
      <c r="F1927" s="15">
        <f>tblOrderDetails[[#This Row],[UnitPrice]]*tblOrderDetails[[#This Row],[Quantity]]</f>
        <v>337.75</v>
      </c>
    </row>
    <row r="1928" spans="1:6" x14ac:dyDescent="0.25">
      <c r="A1928" s="1">
        <v>10994</v>
      </c>
      <c r="B1928" s="1">
        <v>59</v>
      </c>
      <c r="C1928" s="11">
        <v>55</v>
      </c>
      <c r="D1928" s="1">
        <v>18</v>
      </c>
      <c r="E1928" s="18">
        <v>5.000000074505806E-2</v>
      </c>
      <c r="F1928" s="15">
        <f>tblOrderDetails[[#This Row],[UnitPrice]]*tblOrderDetails[[#This Row],[Quantity]]</f>
        <v>990</v>
      </c>
    </row>
    <row r="1929" spans="1:6" x14ac:dyDescent="0.25">
      <c r="A1929" s="2">
        <v>10995</v>
      </c>
      <c r="B1929" s="2">
        <v>51</v>
      </c>
      <c r="C1929" s="12">
        <v>53</v>
      </c>
      <c r="D1929" s="2">
        <v>20</v>
      </c>
      <c r="E1929" s="19">
        <v>0</v>
      </c>
      <c r="F1929" s="15">
        <f>tblOrderDetails[[#This Row],[UnitPrice]]*tblOrderDetails[[#This Row],[Quantity]]</f>
        <v>1060</v>
      </c>
    </row>
    <row r="1930" spans="1:6" x14ac:dyDescent="0.25">
      <c r="A1930" s="1">
        <v>10995</v>
      </c>
      <c r="B1930" s="1">
        <v>60</v>
      </c>
      <c r="C1930" s="11">
        <v>34</v>
      </c>
      <c r="D1930" s="1">
        <v>4</v>
      </c>
      <c r="E1930" s="18">
        <v>0</v>
      </c>
      <c r="F1930" s="15">
        <f>tblOrderDetails[[#This Row],[UnitPrice]]*tblOrderDetails[[#This Row],[Quantity]]</f>
        <v>136</v>
      </c>
    </row>
    <row r="1931" spans="1:6" x14ac:dyDescent="0.25">
      <c r="A1931" s="2">
        <v>10996</v>
      </c>
      <c r="B1931" s="2">
        <v>42</v>
      </c>
      <c r="C1931" s="12">
        <v>14</v>
      </c>
      <c r="D1931" s="2">
        <v>40</v>
      </c>
      <c r="E1931" s="19">
        <v>0</v>
      </c>
      <c r="F1931" s="15">
        <f>tblOrderDetails[[#This Row],[UnitPrice]]*tblOrderDetails[[#This Row],[Quantity]]</f>
        <v>560</v>
      </c>
    </row>
    <row r="1932" spans="1:6" x14ac:dyDescent="0.25">
      <c r="A1932" s="1">
        <v>10997</v>
      </c>
      <c r="B1932" s="1">
        <v>32</v>
      </c>
      <c r="C1932" s="11">
        <v>32</v>
      </c>
      <c r="D1932" s="1">
        <v>50</v>
      </c>
      <c r="E1932" s="18">
        <v>0</v>
      </c>
      <c r="F1932" s="15">
        <f>tblOrderDetails[[#This Row],[UnitPrice]]*tblOrderDetails[[#This Row],[Quantity]]</f>
        <v>1600</v>
      </c>
    </row>
    <row r="1933" spans="1:6" x14ac:dyDescent="0.25">
      <c r="A1933" s="2">
        <v>10997</v>
      </c>
      <c r="B1933" s="2">
        <v>46</v>
      </c>
      <c r="C1933" s="12">
        <v>12</v>
      </c>
      <c r="D1933" s="2">
        <v>20</v>
      </c>
      <c r="E1933" s="19">
        <v>0.25</v>
      </c>
      <c r="F1933" s="15">
        <f>tblOrderDetails[[#This Row],[UnitPrice]]*tblOrderDetails[[#This Row],[Quantity]]</f>
        <v>240</v>
      </c>
    </row>
    <row r="1934" spans="1:6" x14ac:dyDescent="0.25">
      <c r="A1934" s="1">
        <v>10997</v>
      </c>
      <c r="B1934" s="1">
        <v>52</v>
      </c>
      <c r="C1934" s="11">
        <v>7</v>
      </c>
      <c r="D1934" s="1">
        <v>20</v>
      </c>
      <c r="E1934" s="18">
        <v>0.25</v>
      </c>
      <c r="F1934" s="15">
        <f>tblOrderDetails[[#This Row],[UnitPrice]]*tblOrderDetails[[#This Row],[Quantity]]</f>
        <v>140</v>
      </c>
    </row>
    <row r="1935" spans="1:6" x14ac:dyDescent="0.25">
      <c r="A1935" s="2">
        <v>10998</v>
      </c>
      <c r="B1935" s="2">
        <v>24</v>
      </c>
      <c r="C1935" s="12">
        <v>4.5</v>
      </c>
      <c r="D1935" s="2">
        <v>12</v>
      </c>
      <c r="E1935" s="19">
        <v>0</v>
      </c>
      <c r="F1935" s="15">
        <f>tblOrderDetails[[#This Row],[UnitPrice]]*tblOrderDetails[[#This Row],[Quantity]]</f>
        <v>54</v>
      </c>
    </row>
    <row r="1936" spans="1:6" x14ac:dyDescent="0.25">
      <c r="A1936" s="1">
        <v>10998</v>
      </c>
      <c r="B1936" s="1">
        <v>61</v>
      </c>
      <c r="C1936" s="11">
        <v>28.5</v>
      </c>
      <c r="D1936" s="1">
        <v>7</v>
      </c>
      <c r="E1936" s="18">
        <v>0</v>
      </c>
      <c r="F1936" s="15">
        <f>tblOrderDetails[[#This Row],[UnitPrice]]*tblOrderDetails[[#This Row],[Quantity]]</f>
        <v>199.5</v>
      </c>
    </row>
    <row r="1937" spans="1:6" x14ac:dyDescent="0.25">
      <c r="A1937" s="2">
        <v>10998</v>
      </c>
      <c r="B1937" s="2">
        <v>74</v>
      </c>
      <c r="C1937" s="12">
        <v>10</v>
      </c>
      <c r="D1937" s="2">
        <v>20</v>
      </c>
      <c r="E1937" s="19">
        <v>0</v>
      </c>
      <c r="F1937" s="15">
        <f>tblOrderDetails[[#This Row],[UnitPrice]]*tblOrderDetails[[#This Row],[Quantity]]</f>
        <v>200</v>
      </c>
    </row>
    <row r="1938" spans="1:6" x14ac:dyDescent="0.25">
      <c r="A1938" s="1">
        <v>10998</v>
      </c>
      <c r="B1938" s="1">
        <v>75</v>
      </c>
      <c r="C1938" s="11">
        <v>7.75</v>
      </c>
      <c r="D1938" s="1">
        <v>30</v>
      </c>
      <c r="E1938" s="18">
        <v>0</v>
      </c>
      <c r="F1938" s="15">
        <f>tblOrderDetails[[#This Row],[UnitPrice]]*tblOrderDetails[[#This Row],[Quantity]]</f>
        <v>232.5</v>
      </c>
    </row>
    <row r="1939" spans="1:6" x14ac:dyDescent="0.25">
      <c r="A1939" s="2">
        <v>10999</v>
      </c>
      <c r="B1939" s="2">
        <v>41</v>
      </c>
      <c r="C1939" s="12">
        <v>9.65</v>
      </c>
      <c r="D1939" s="2">
        <v>20</v>
      </c>
      <c r="E1939" s="19">
        <v>5.000000074505806E-2</v>
      </c>
      <c r="F1939" s="15">
        <f>tblOrderDetails[[#This Row],[UnitPrice]]*tblOrderDetails[[#This Row],[Quantity]]</f>
        <v>193</v>
      </c>
    </row>
    <row r="1940" spans="1:6" x14ac:dyDescent="0.25">
      <c r="A1940" s="1">
        <v>10999</v>
      </c>
      <c r="B1940" s="1">
        <v>51</v>
      </c>
      <c r="C1940" s="11">
        <v>53</v>
      </c>
      <c r="D1940" s="1">
        <v>15</v>
      </c>
      <c r="E1940" s="18">
        <v>5.000000074505806E-2</v>
      </c>
      <c r="F1940" s="15">
        <f>tblOrderDetails[[#This Row],[UnitPrice]]*tblOrderDetails[[#This Row],[Quantity]]</f>
        <v>795</v>
      </c>
    </row>
    <row r="1941" spans="1:6" x14ac:dyDescent="0.25">
      <c r="A1941" s="2">
        <v>10999</v>
      </c>
      <c r="B1941" s="2">
        <v>77</v>
      </c>
      <c r="C1941" s="12">
        <v>13</v>
      </c>
      <c r="D1941" s="2">
        <v>21</v>
      </c>
      <c r="E1941" s="19">
        <v>5.000000074505806E-2</v>
      </c>
      <c r="F1941" s="15">
        <f>tblOrderDetails[[#This Row],[UnitPrice]]*tblOrderDetails[[#This Row],[Quantity]]</f>
        <v>273</v>
      </c>
    </row>
    <row r="1942" spans="1:6" x14ac:dyDescent="0.25">
      <c r="A1942" s="1">
        <v>11000</v>
      </c>
      <c r="B1942" s="1">
        <v>4</v>
      </c>
      <c r="C1942" s="11">
        <v>22</v>
      </c>
      <c r="D1942" s="1">
        <v>25</v>
      </c>
      <c r="E1942" s="18">
        <v>0.25</v>
      </c>
      <c r="F1942" s="15">
        <f>tblOrderDetails[[#This Row],[UnitPrice]]*tblOrderDetails[[#This Row],[Quantity]]</f>
        <v>550</v>
      </c>
    </row>
    <row r="1943" spans="1:6" x14ac:dyDescent="0.25">
      <c r="A1943" s="2">
        <v>11000</v>
      </c>
      <c r="B1943" s="2">
        <v>24</v>
      </c>
      <c r="C1943" s="12">
        <v>4.5</v>
      </c>
      <c r="D1943" s="2">
        <v>30</v>
      </c>
      <c r="E1943" s="19">
        <v>0.25</v>
      </c>
      <c r="F1943" s="15">
        <f>tblOrderDetails[[#This Row],[UnitPrice]]*tblOrderDetails[[#This Row],[Quantity]]</f>
        <v>135</v>
      </c>
    </row>
    <row r="1944" spans="1:6" x14ac:dyDescent="0.25">
      <c r="A1944" s="1">
        <v>11000</v>
      </c>
      <c r="B1944" s="1">
        <v>77</v>
      </c>
      <c r="C1944" s="11">
        <v>13</v>
      </c>
      <c r="D1944" s="1">
        <v>30</v>
      </c>
      <c r="E1944" s="18">
        <v>0</v>
      </c>
      <c r="F1944" s="15">
        <f>tblOrderDetails[[#This Row],[UnitPrice]]*tblOrderDetails[[#This Row],[Quantity]]</f>
        <v>390</v>
      </c>
    </row>
    <row r="1945" spans="1:6" x14ac:dyDescent="0.25">
      <c r="A1945" s="2">
        <v>11001</v>
      </c>
      <c r="B1945" s="2">
        <v>7</v>
      </c>
      <c r="C1945" s="12">
        <v>30</v>
      </c>
      <c r="D1945" s="2">
        <v>60</v>
      </c>
      <c r="E1945" s="19">
        <v>0</v>
      </c>
      <c r="F1945" s="15">
        <f>tblOrderDetails[[#This Row],[UnitPrice]]*tblOrderDetails[[#This Row],[Quantity]]</f>
        <v>1800</v>
      </c>
    </row>
    <row r="1946" spans="1:6" x14ac:dyDescent="0.25">
      <c r="A1946" s="1">
        <v>11001</v>
      </c>
      <c r="B1946" s="1">
        <v>22</v>
      </c>
      <c r="C1946" s="11">
        <v>21</v>
      </c>
      <c r="D1946" s="1">
        <v>25</v>
      </c>
      <c r="E1946" s="18">
        <v>0</v>
      </c>
      <c r="F1946" s="15">
        <f>tblOrderDetails[[#This Row],[UnitPrice]]*tblOrderDetails[[#This Row],[Quantity]]</f>
        <v>525</v>
      </c>
    </row>
    <row r="1947" spans="1:6" x14ac:dyDescent="0.25">
      <c r="A1947" s="2">
        <v>11001</v>
      </c>
      <c r="B1947" s="2">
        <v>46</v>
      </c>
      <c r="C1947" s="12">
        <v>12</v>
      </c>
      <c r="D1947" s="2">
        <v>25</v>
      </c>
      <c r="E1947" s="19">
        <v>0</v>
      </c>
      <c r="F1947" s="15">
        <f>tblOrderDetails[[#This Row],[UnitPrice]]*tblOrderDetails[[#This Row],[Quantity]]</f>
        <v>300</v>
      </c>
    </row>
    <row r="1948" spans="1:6" x14ac:dyDescent="0.25">
      <c r="A1948" s="1">
        <v>11001</v>
      </c>
      <c r="B1948" s="1">
        <v>55</v>
      </c>
      <c r="C1948" s="11">
        <v>24</v>
      </c>
      <c r="D1948" s="1">
        <v>6</v>
      </c>
      <c r="E1948" s="18">
        <v>0</v>
      </c>
      <c r="F1948" s="15">
        <f>tblOrderDetails[[#This Row],[UnitPrice]]*tblOrderDetails[[#This Row],[Quantity]]</f>
        <v>144</v>
      </c>
    </row>
    <row r="1949" spans="1:6" x14ac:dyDescent="0.25">
      <c r="A1949" s="2">
        <v>11002</v>
      </c>
      <c r="B1949" s="2">
        <v>13</v>
      </c>
      <c r="C1949" s="12">
        <v>6</v>
      </c>
      <c r="D1949" s="2">
        <v>56</v>
      </c>
      <c r="E1949" s="19">
        <v>0</v>
      </c>
      <c r="F1949" s="15">
        <f>tblOrderDetails[[#This Row],[UnitPrice]]*tblOrderDetails[[#This Row],[Quantity]]</f>
        <v>336</v>
      </c>
    </row>
    <row r="1950" spans="1:6" x14ac:dyDescent="0.25">
      <c r="A1950" s="1">
        <v>11002</v>
      </c>
      <c r="B1950" s="1">
        <v>35</v>
      </c>
      <c r="C1950" s="11">
        <v>18</v>
      </c>
      <c r="D1950" s="1">
        <v>15</v>
      </c>
      <c r="E1950" s="18">
        <v>0.15000000596046448</v>
      </c>
      <c r="F1950" s="15">
        <f>tblOrderDetails[[#This Row],[UnitPrice]]*tblOrderDetails[[#This Row],[Quantity]]</f>
        <v>270</v>
      </c>
    </row>
    <row r="1951" spans="1:6" x14ac:dyDescent="0.25">
      <c r="A1951" s="2">
        <v>11002</v>
      </c>
      <c r="B1951" s="2">
        <v>42</v>
      </c>
      <c r="C1951" s="12">
        <v>14</v>
      </c>
      <c r="D1951" s="2">
        <v>24</v>
      </c>
      <c r="E1951" s="19">
        <v>0.15000000596046448</v>
      </c>
      <c r="F1951" s="15">
        <f>tblOrderDetails[[#This Row],[UnitPrice]]*tblOrderDetails[[#This Row],[Quantity]]</f>
        <v>336</v>
      </c>
    </row>
    <row r="1952" spans="1:6" x14ac:dyDescent="0.25">
      <c r="A1952" s="1">
        <v>11002</v>
      </c>
      <c r="B1952" s="1">
        <v>55</v>
      </c>
      <c r="C1952" s="11">
        <v>24</v>
      </c>
      <c r="D1952" s="1">
        <v>40</v>
      </c>
      <c r="E1952" s="18">
        <v>0</v>
      </c>
      <c r="F1952" s="15">
        <f>tblOrderDetails[[#This Row],[UnitPrice]]*tblOrderDetails[[#This Row],[Quantity]]</f>
        <v>960</v>
      </c>
    </row>
    <row r="1953" spans="1:6" x14ac:dyDescent="0.25">
      <c r="A1953" s="2">
        <v>11003</v>
      </c>
      <c r="B1953" s="2">
        <v>1</v>
      </c>
      <c r="C1953" s="12">
        <v>18</v>
      </c>
      <c r="D1953" s="2">
        <v>4</v>
      </c>
      <c r="E1953" s="19">
        <v>0</v>
      </c>
      <c r="F1953" s="15">
        <f>tblOrderDetails[[#This Row],[UnitPrice]]*tblOrderDetails[[#This Row],[Quantity]]</f>
        <v>72</v>
      </c>
    </row>
    <row r="1954" spans="1:6" x14ac:dyDescent="0.25">
      <c r="A1954" s="1">
        <v>11003</v>
      </c>
      <c r="B1954" s="1">
        <v>40</v>
      </c>
      <c r="C1954" s="11">
        <v>18.399999999999999</v>
      </c>
      <c r="D1954" s="1">
        <v>10</v>
      </c>
      <c r="E1954" s="18">
        <v>0</v>
      </c>
      <c r="F1954" s="15">
        <f>tblOrderDetails[[#This Row],[UnitPrice]]*tblOrderDetails[[#This Row],[Quantity]]</f>
        <v>184</v>
      </c>
    </row>
    <row r="1955" spans="1:6" x14ac:dyDescent="0.25">
      <c r="A1955" s="2">
        <v>11003</v>
      </c>
      <c r="B1955" s="2">
        <v>52</v>
      </c>
      <c r="C1955" s="12">
        <v>7</v>
      </c>
      <c r="D1955" s="2">
        <v>10</v>
      </c>
      <c r="E1955" s="19">
        <v>0</v>
      </c>
      <c r="F1955" s="15">
        <f>tblOrderDetails[[#This Row],[UnitPrice]]*tblOrderDetails[[#This Row],[Quantity]]</f>
        <v>70</v>
      </c>
    </row>
    <row r="1956" spans="1:6" x14ac:dyDescent="0.25">
      <c r="A1956" s="1">
        <v>11004</v>
      </c>
      <c r="B1956" s="1">
        <v>26</v>
      </c>
      <c r="C1956" s="11">
        <v>31.23</v>
      </c>
      <c r="D1956" s="1">
        <v>6</v>
      </c>
      <c r="E1956" s="18">
        <v>0</v>
      </c>
      <c r="F1956" s="15">
        <f>tblOrderDetails[[#This Row],[UnitPrice]]*tblOrderDetails[[#This Row],[Quantity]]</f>
        <v>187.38</v>
      </c>
    </row>
    <row r="1957" spans="1:6" x14ac:dyDescent="0.25">
      <c r="A1957" s="2">
        <v>11004</v>
      </c>
      <c r="B1957" s="2">
        <v>76</v>
      </c>
      <c r="C1957" s="12">
        <v>18</v>
      </c>
      <c r="D1957" s="2">
        <v>6</v>
      </c>
      <c r="E1957" s="19">
        <v>0</v>
      </c>
      <c r="F1957" s="15">
        <f>tblOrderDetails[[#This Row],[UnitPrice]]*tblOrderDetails[[#This Row],[Quantity]]</f>
        <v>108</v>
      </c>
    </row>
    <row r="1958" spans="1:6" x14ac:dyDescent="0.25">
      <c r="A1958" s="1">
        <v>11005</v>
      </c>
      <c r="B1958" s="1">
        <v>1</v>
      </c>
      <c r="C1958" s="11">
        <v>18</v>
      </c>
      <c r="D1958" s="1">
        <v>2</v>
      </c>
      <c r="E1958" s="18">
        <v>0</v>
      </c>
      <c r="F1958" s="15">
        <f>tblOrderDetails[[#This Row],[UnitPrice]]*tblOrderDetails[[#This Row],[Quantity]]</f>
        <v>36</v>
      </c>
    </row>
    <row r="1959" spans="1:6" x14ac:dyDescent="0.25">
      <c r="A1959" s="2">
        <v>11005</v>
      </c>
      <c r="B1959" s="2">
        <v>59</v>
      </c>
      <c r="C1959" s="12">
        <v>55</v>
      </c>
      <c r="D1959" s="2">
        <v>10</v>
      </c>
      <c r="E1959" s="19">
        <v>0</v>
      </c>
      <c r="F1959" s="15">
        <f>tblOrderDetails[[#This Row],[UnitPrice]]*tblOrderDetails[[#This Row],[Quantity]]</f>
        <v>550</v>
      </c>
    </row>
    <row r="1960" spans="1:6" x14ac:dyDescent="0.25">
      <c r="A1960" s="1">
        <v>11006</v>
      </c>
      <c r="B1960" s="1">
        <v>1</v>
      </c>
      <c r="C1960" s="11">
        <v>18</v>
      </c>
      <c r="D1960" s="1">
        <v>8</v>
      </c>
      <c r="E1960" s="18">
        <v>0</v>
      </c>
      <c r="F1960" s="15">
        <f>tblOrderDetails[[#This Row],[UnitPrice]]*tblOrderDetails[[#This Row],[Quantity]]</f>
        <v>144</v>
      </c>
    </row>
    <row r="1961" spans="1:6" x14ac:dyDescent="0.25">
      <c r="A1961" s="2">
        <v>11006</v>
      </c>
      <c r="B1961" s="2">
        <v>29</v>
      </c>
      <c r="C1961" s="12">
        <v>123.79</v>
      </c>
      <c r="D1961" s="2">
        <v>2</v>
      </c>
      <c r="E1961" s="19">
        <v>0.25</v>
      </c>
      <c r="F1961" s="15">
        <f>tblOrderDetails[[#This Row],[UnitPrice]]*tblOrderDetails[[#This Row],[Quantity]]</f>
        <v>247.58</v>
      </c>
    </row>
    <row r="1962" spans="1:6" x14ac:dyDescent="0.25">
      <c r="A1962" s="1">
        <v>11007</v>
      </c>
      <c r="B1962" s="1">
        <v>8</v>
      </c>
      <c r="C1962" s="11">
        <v>40</v>
      </c>
      <c r="D1962" s="1">
        <v>30</v>
      </c>
      <c r="E1962" s="18">
        <v>0</v>
      </c>
      <c r="F1962" s="15">
        <f>tblOrderDetails[[#This Row],[UnitPrice]]*tblOrderDetails[[#This Row],[Quantity]]</f>
        <v>1200</v>
      </c>
    </row>
    <row r="1963" spans="1:6" x14ac:dyDescent="0.25">
      <c r="A1963" s="2">
        <v>11007</v>
      </c>
      <c r="B1963" s="2">
        <v>29</v>
      </c>
      <c r="C1963" s="12">
        <v>123.79</v>
      </c>
      <c r="D1963" s="2">
        <v>10</v>
      </c>
      <c r="E1963" s="19">
        <v>0</v>
      </c>
      <c r="F1963" s="15">
        <f>tblOrderDetails[[#This Row],[UnitPrice]]*tblOrderDetails[[#This Row],[Quantity]]</f>
        <v>1237.9000000000001</v>
      </c>
    </row>
    <row r="1964" spans="1:6" x14ac:dyDescent="0.25">
      <c r="A1964" s="1">
        <v>11007</v>
      </c>
      <c r="B1964" s="1">
        <v>42</v>
      </c>
      <c r="C1964" s="11">
        <v>14</v>
      </c>
      <c r="D1964" s="1">
        <v>14</v>
      </c>
      <c r="E1964" s="18">
        <v>0</v>
      </c>
      <c r="F1964" s="15">
        <f>tblOrderDetails[[#This Row],[UnitPrice]]*tblOrderDetails[[#This Row],[Quantity]]</f>
        <v>196</v>
      </c>
    </row>
    <row r="1965" spans="1:6" x14ac:dyDescent="0.25">
      <c r="A1965" s="2">
        <v>11008</v>
      </c>
      <c r="B1965" s="2">
        <v>28</v>
      </c>
      <c r="C1965" s="12">
        <v>45.6</v>
      </c>
      <c r="D1965" s="2">
        <v>70</v>
      </c>
      <c r="E1965" s="19">
        <v>5.000000074505806E-2</v>
      </c>
      <c r="F1965" s="15">
        <f>tblOrderDetails[[#This Row],[UnitPrice]]*tblOrderDetails[[#This Row],[Quantity]]</f>
        <v>3192</v>
      </c>
    </row>
    <row r="1966" spans="1:6" x14ac:dyDescent="0.25">
      <c r="A1966" s="1">
        <v>11008</v>
      </c>
      <c r="B1966" s="1">
        <v>34</v>
      </c>
      <c r="C1966" s="11">
        <v>14</v>
      </c>
      <c r="D1966" s="1">
        <v>90</v>
      </c>
      <c r="E1966" s="18">
        <v>5.000000074505806E-2</v>
      </c>
      <c r="F1966" s="15">
        <f>tblOrderDetails[[#This Row],[UnitPrice]]*tblOrderDetails[[#This Row],[Quantity]]</f>
        <v>1260</v>
      </c>
    </row>
    <row r="1967" spans="1:6" x14ac:dyDescent="0.25">
      <c r="A1967" s="2">
        <v>11008</v>
      </c>
      <c r="B1967" s="2">
        <v>71</v>
      </c>
      <c r="C1967" s="12">
        <v>21.5</v>
      </c>
      <c r="D1967" s="2">
        <v>21</v>
      </c>
      <c r="E1967" s="19">
        <v>0</v>
      </c>
      <c r="F1967" s="15">
        <f>tblOrderDetails[[#This Row],[UnitPrice]]*tblOrderDetails[[#This Row],[Quantity]]</f>
        <v>451.5</v>
      </c>
    </row>
    <row r="1968" spans="1:6" x14ac:dyDescent="0.25">
      <c r="A1968" s="1">
        <v>11009</v>
      </c>
      <c r="B1968" s="1">
        <v>24</v>
      </c>
      <c r="C1968" s="11">
        <v>4.5</v>
      </c>
      <c r="D1968" s="1">
        <v>12</v>
      </c>
      <c r="E1968" s="18">
        <v>0</v>
      </c>
      <c r="F1968" s="15">
        <f>tblOrderDetails[[#This Row],[UnitPrice]]*tblOrderDetails[[#This Row],[Quantity]]</f>
        <v>54</v>
      </c>
    </row>
    <row r="1969" spans="1:6" x14ac:dyDescent="0.25">
      <c r="A1969" s="2">
        <v>11009</v>
      </c>
      <c r="B1969" s="2">
        <v>36</v>
      </c>
      <c r="C1969" s="12">
        <v>19</v>
      </c>
      <c r="D1969" s="2">
        <v>18</v>
      </c>
      <c r="E1969" s="19">
        <v>0.25</v>
      </c>
      <c r="F1969" s="15">
        <f>tblOrderDetails[[#This Row],[UnitPrice]]*tblOrderDetails[[#This Row],[Quantity]]</f>
        <v>342</v>
      </c>
    </row>
    <row r="1970" spans="1:6" x14ac:dyDescent="0.25">
      <c r="A1970" s="1">
        <v>11009</v>
      </c>
      <c r="B1970" s="1">
        <v>60</v>
      </c>
      <c r="C1970" s="11">
        <v>34</v>
      </c>
      <c r="D1970" s="1">
        <v>9</v>
      </c>
      <c r="E1970" s="18">
        <v>0</v>
      </c>
      <c r="F1970" s="15">
        <f>tblOrderDetails[[#This Row],[UnitPrice]]*tblOrderDetails[[#This Row],[Quantity]]</f>
        <v>306</v>
      </c>
    </row>
    <row r="1971" spans="1:6" x14ac:dyDescent="0.25">
      <c r="A1971" s="2">
        <v>11010</v>
      </c>
      <c r="B1971" s="2">
        <v>7</v>
      </c>
      <c r="C1971" s="12">
        <v>30</v>
      </c>
      <c r="D1971" s="2">
        <v>20</v>
      </c>
      <c r="E1971" s="19">
        <v>0</v>
      </c>
      <c r="F1971" s="15">
        <f>tblOrderDetails[[#This Row],[UnitPrice]]*tblOrderDetails[[#This Row],[Quantity]]</f>
        <v>600</v>
      </c>
    </row>
    <row r="1972" spans="1:6" x14ac:dyDescent="0.25">
      <c r="A1972" s="1">
        <v>11010</v>
      </c>
      <c r="B1972" s="1">
        <v>24</v>
      </c>
      <c r="C1972" s="11">
        <v>4.5</v>
      </c>
      <c r="D1972" s="1">
        <v>10</v>
      </c>
      <c r="E1972" s="18">
        <v>0</v>
      </c>
      <c r="F1972" s="15">
        <f>tblOrderDetails[[#This Row],[UnitPrice]]*tblOrderDetails[[#This Row],[Quantity]]</f>
        <v>45</v>
      </c>
    </row>
    <row r="1973" spans="1:6" x14ac:dyDescent="0.25">
      <c r="A1973" s="2">
        <v>11011</v>
      </c>
      <c r="B1973" s="2">
        <v>58</v>
      </c>
      <c r="C1973" s="12">
        <v>13.25</v>
      </c>
      <c r="D1973" s="2">
        <v>40</v>
      </c>
      <c r="E1973" s="19">
        <v>5.000000074505806E-2</v>
      </c>
      <c r="F1973" s="15">
        <f>tblOrderDetails[[#This Row],[UnitPrice]]*tblOrderDetails[[#This Row],[Quantity]]</f>
        <v>530</v>
      </c>
    </row>
    <row r="1974" spans="1:6" x14ac:dyDescent="0.25">
      <c r="A1974" s="1">
        <v>11011</v>
      </c>
      <c r="B1974" s="1">
        <v>71</v>
      </c>
      <c r="C1974" s="11">
        <v>21.5</v>
      </c>
      <c r="D1974" s="1">
        <v>20</v>
      </c>
      <c r="E1974" s="18">
        <v>0</v>
      </c>
      <c r="F1974" s="15">
        <f>tblOrderDetails[[#This Row],[UnitPrice]]*tblOrderDetails[[#This Row],[Quantity]]</f>
        <v>430</v>
      </c>
    </row>
    <row r="1975" spans="1:6" x14ac:dyDescent="0.25">
      <c r="A1975" s="2">
        <v>11012</v>
      </c>
      <c r="B1975" s="2">
        <v>19</v>
      </c>
      <c r="C1975" s="12">
        <v>9.1999999999999993</v>
      </c>
      <c r="D1975" s="2">
        <v>50</v>
      </c>
      <c r="E1975" s="19">
        <v>5.000000074505806E-2</v>
      </c>
      <c r="F1975" s="15">
        <f>tblOrderDetails[[#This Row],[UnitPrice]]*tblOrderDetails[[#This Row],[Quantity]]</f>
        <v>459.99999999999994</v>
      </c>
    </row>
    <row r="1976" spans="1:6" x14ac:dyDescent="0.25">
      <c r="A1976" s="1">
        <v>11012</v>
      </c>
      <c r="B1976" s="1">
        <v>60</v>
      </c>
      <c r="C1976" s="11">
        <v>34</v>
      </c>
      <c r="D1976" s="1">
        <v>36</v>
      </c>
      <c r="E1976" s="18">
        <v>5.000000074505806E-2</v>
      </c>
      <c r="F1976" s="15">
        <f>tblOrderDetails[[#This Row],[UnitPrice]]*tblOrderDetails[[#This Row],[Quantity]]</f>
        <v>1224</v>
      </c>
    </row>
    <row r="1977" spans="1:6" x14ac:dyDescent="0.25">
      <c r="A1977" s="2">
        <v>11012</v>
      </c>
      <c r="B1977" s="2">
        <v>71</v>
      </c>
      <c r="C1977" s="12">
        <v>21.5</v>
      </c>
      <c r="D1977" s="2">
        <v>60</v>
      </c>
      <c r="E1977" s="19">
        <v>5.000000074505806E-2</v>
      </c>
      <c r="F1977" s="15">
        <f>tblOrderDetails[[#This Row],[UnitPrice]]*tblOrderDetails[[#This Row],[Quantity]]</f>
        <v>1290</v>
      </c>
    </row>
    <row r="1978" spans="1:6" x14ac:dyDescent="0.25">
      <c r="A1978" s="1">
        <v>11013</v>
      </c>
      <c r="B1978" s="1">
        <v>23</v>
      </c>
      <c r="C1978" s="11">
        <v>9</v>
      </c>
      <c r="D1978" s="1">
        <v>10</v>
      </c>
      <c r="E1978" s="18">
        <v>0</v>
      </c>
      <c r="F1978" s="15">
        <f>tblOrderDetails[[#This Row],[UnitPrice]]*tblOrderDetails[[#This Row],[Quantity]]</f>
        <v>90</v>
      </c>
    </row>
    <row r="1979" spans="1:6" x14ac:dyDescent="0.25">
      <c r="A1979" s="2">
        <v>11013</v>
      </c>
      <c r="B1979" s="2">
        <v>42</v>
      </c>
      <c r="C1979" s="12">
        <v>14</v>
      </c>
      <c r="D1979" s="2">
        <v>4</v>
      </c>
      <c r="E1979" s="19">
        <v>0</v>
      </c>
      <c r="F1979" s="15">
        <f>tblOrderDetails[[#This Row],[UnitPrice]]*tblOrderDetails[[#This Row],[Quantity]]</f>
        <v>56</v>
      </c>
    </row>
    <row r="1980" spans="1:6" x14ac:dyDescent="0.25">
      <c r="A1980" s="1">
        <v>11013</v>
      </c>
      <c r="B1980" s="1">
        <v>45</v>
      </c>
      <c r="C1980" s="11">
        <v>9.5</v>
      </c>
      <c r="D1980" s="1">
        <v>20</v>
      </c>
      <c r="E1980" s="18">
        <v>0</v>
      </c>
      <c r="F1980" s="15">
        <f>tblOrderDetails[[#This Row],[UnitPrice]]*tblOrderDetails[[#This Row],[Quantity]]</f>
        <v>190</v>
      </c>
    </row>
    <row r="1981" spans="1:6" x14ac:dyDescent="0.25">
      <c r="A1981" s="2">
        <v>11013</v>
      </c>
      <c r="B1981" s="2">
        <v>68</v>
      </c>
      <c r="C1981" s="12">
        <v>12.5</v>
      </c>
      <c r="D1981" s="2">
        <v>2</v>
      </c>
      <c r="E1981" s="19">
        <v>0</v>
      </c>
      <c r="F1981" s="15">
        <f>tblOrderDetails[[#This Row],[UnitPrice]]*tblOrderDetails[[#This Row],[Quantity]]</f>
        <v>25</v>
      </c>
    </row>
    <row r="1982" spans="1:6" x14ac:dyDescent="0.25">
      <c r="A1982" s="1">
        <v>11014</v>
      </c>
      <c r="B1982" s="1">
        <v>41</v>
      </c>
      <c r="C1982" s="11">
        <v>9.65</v>
      </c>
      <c r="D1982" s="1">
        <v>28</v>
      </c>
      <c r="E1982" s="18">
        <v>0.10000000149011612</v>
      </c>
      <c r="F1982" s="15">
        <f>tblOrderDetails[[#This Row],[UnitPrice]]*tblOrderDetails[[#This Row],[Quantity]]</f>
        <v>270.2</v>
      </c>
    </row>
    <row r="1983" spans="1:6" x14ac:dyDescent="0.25">
      <c r="A1983" s="2">
        <v>11015</v>
      </c>
      <c r="B1983" s="2">
        <v>30</v>
      </c>
      <c r="C1983" s="12">
        <v>25.89</v>
      </c>
      <c r="D1983" s="2">
        <v>15</v>
      </c>
      <c r="E1983" s="19">
        <v>0</v>
      </c>
      <c r="F1983" s="15">
        <f>tblOrderDetails[[#This Row],[UnitPrice]]*tblOrderDetails[[#This Row],[Quantity]]</f>
        <v>388.35</v>
      </c>
    </row>
    <row r="1984" spans="1:6" x14ac:dyDescent="0.25">
      <c r="A1984" s="1">
        <v>11015</v>
      </c>
      <c r="B1984" s="1">
        <v>77</v>
      </c>
      <c r="C1984" s="11">
        <v>13</v>
      </c>
      <c r="D1984" s="1">
        <v>18</v>
      </c>
      <c r="E1984" s="18">
        <v>0</v>
      </c>
      <c r="F1984" s="15">
        <f>tblOrderDetails[[#This Row],[UnitPrice]]*tblOrderDetails[[#This Row],[Quantity]]</f>
        <v>234</v>
      </c>
    </row>
    <row r="1985" spans="1:6" x14ac:dyDescent="0.25">
      <c r="A1985" s="2">
        <v>11016</v>
      </c>
      <c r="B1985" s="2">
        <v>31</v>
      </c>
      <c r="C1985" s="12">
        <v>12.5</v>
      </c>
      <c r="D1985" s="2">
        <v>15</v>
      </c>
      <c r="E1985" s="19">
        <v>0</v>
      </c>
      <c r="F1985" s="15">
        <f>tblOrderDetails[[#This Row],[UnitPrice]]*tblOrderDetails[[#This Row],[Quantity]]</f>
        <v>187.5</v>
      </c>
    </row>
    <row r="1986" spans="1:6" x14ac:dyDescent="0.25">
      <c r="A1986" s="1">
        <v>11016</v>
      </c>
      <c r="B1986" s="1">
        <v>36</v>
      </c>
      <c r="C1986" s="11">
        <v>19</v>
      </c>
      <c r="D1986" s="1">
        <v>16</v>
      </c>
      <c r="E1986" s="18">
        <v>0</v>
      </c>
      <c r="F1986" s="15">
        <f>tblOrderDetails[[#This Row],[UnitPrice]]*tblOrderDetails[[#This Row],[Quantity]]</f>
        <v>304</v>
      </c>
    </row>
    <row r="1987" spans="1:6" x14ac:dyDescent="0.25">
      <c r="A1987" s="2">
        <v>11017</v>
      </c>
      <c r="B1987" s="2">
        <v>3</v>
      </c>
      <c r="C1987" s="12">
        <v>10</v>
      </c>
      <c r="D1987" s="2">
        <v>25</v>
      </c>
      <c r="E1987" s="19">
        <v>0</v>
      </c>
      <c r="F1987" s="15">
        <f>tblOrderDetails[[#This Row],[UnitPrice]]*tblOrderDetails[[#This Row],[Quantity]]</f>
        <v>250</v>
      </c>
    </row>
    <row r="1988" spans="1:6" x14ac:dyDescent="0.25">
      <c r="A1988" s="1">
        <v>11017</v>
      </c>
      <c r="B1988" s="1">
        <v>59</v>
      </c>
      <c r="C1988" s="11">
        <v>55</v>
      </c>
      <c r="D1988" s="1">
        <v>110</v>
      </c>
      <c r="E1988" s="18">
        <v>0</v>
      </c>
      <c r="F1988" s="15">
        <f>tblOrderDetails[[#This Row],[UnitPrice]]*tblOrderDetails[[#This Row],[Quantity]]</f>
        <v>6050</v>
      </c>
    </row>
    <row r="1989" spans="1:6" x14ac:dyDescent="0.25">
      <c r="A1989" s="2">
        <v>11017</v>
      </c>
      <c r="B1989" s="2">
        <v>70</v>
      </c>
      <c r="C1989" s="12">
        <v>15</v>
      </c>
      <c r="D1989" s="2">
        <v>30</v>
      </c>
      <c r="E1989" s="19">
        <v>0</v>
      </c>
      <c r="F1989" s="15">
        <f>tblOrderDetails[[#This Row],[UnitPrice]]*tblOrderDetails[[#This Row],[Quantity]]</f>
        <v>450</v>
      </c>
    </row>
    <row r="1990" spans="1:6" x14ac:dyDescent="0.25">
      <c r="A1990" s="1">
        <v>11018</v>
      </c>
      <c r="B1990" s="1">
        <v>12</v>
      </c>
      <c r="C1990" s="11">
        <v>38</v>
      </c>
      <c r="D1990" s="1">
        <v>20</v>
      </c>
      <c r="E1990" s="18">
        <v>0</v>
      </c>
      <c r="F1990" s="15">
        <f>tblOrderDetails[[#This Row],[UnitPrice]]*tblOrderDetails[[#This Row],[Quantity]]</f>
        <v>760</v>
      </c>
    </row>
    <row r="1991" spans="1:6" x14ac:dyDescent="0.25">
      <c r="A1991" s="2">
        <v>11018</v>
      </c>
      <c r="B1991" s="2">
        <v>18</v>
      </c>
      <c r="C1991" s="12">
        <v>62.5</v>
      </c>
      <c r="D1991" s="2">
        <v>10</v>
      </c>
      <c r="E1991" s="19">
        <v>0</v>
      </c>
      <c r="F1991" s="15">
        <f>tblOrderDetails[[#This Row],[UnitPrice]]*tblOrderDetails[[#This Row],[Quantity]]</f>
        <v>625</v>
      </c>
    </row>
    <row r="1992" spans="1:6" x14ac:dyDescent="0.25">
      <c r="A1992" s="1">
        <v>11018</v>
      </c>
      <c r="B1992" s="1">
        <v>56</v>
      </c>
      <c r="C1992" s="11">
        <v>38</v>
      </c>
      <c r="D1992" s="1">
        <v>5</v>
      </c>
      <c r="E1992" s="18">
        <v>0</v>
      </c>
      <c r="F1992" s="15">
        <f>tblOrderDetails[[#This Row],[UnitPrice]]*tblOrderDetails[[#This Row],[Quantity]]</f>
        <v>190</v>
      </c>
    </row>
    <row r="1993" spans="1:6" x14ac:dyDescent="0.25">
      <c r="A1993" s="2">
        <v>11019</v>
      </c>
      <c r="B1993" s="2">
        <v>46</v>
      </c>
      <c r="C1993" s="12">
        <v>12</v>
      </c>
      <c r="D1993" s="2">
        <v>3</v>
      </c>
      <c r="E1993" s="19">
        <v>0</v>
      </c>
      <c r="F1993" s="15">
        <f>tblOrderDetails[[#This Row],[UnitPrice]]*tblOrderDetails[[#This Row],[Quantity]]</f>
        <v>36</v>
      </c>
    </row>
    <row r="1994" spans="1:6" x14ac:dyDescent="0.25">
      <c r="A1994" s="1">
        <v>11019</v>
      </c>
      <c r="B1994" s="1">
        <v>49</v>
      </c>
      <c r="C1994" s="11">
        <v>20</v>
      </c>
      <c r="D1994" s="1">
        <v>2</v>
      </c>
      <c r="E1994" s="18">
        <v>0</v>
      </c>
      <c r="F1994" s="15">
        <f>tblOrderDetails[[#This Row],[UnitPrice]]*tblOrderDetails[[#This Row],[Quantity]]</f>
        <v>40</v>
      </c>
    </row>
    <row r="1995" spans="1:6" x14ac:dyDescent="0.25">
      <c r="A1995" s="2">
        <v>11020</v>
      </c>
      <c r="B1995" s="2">
        <v>10</v>
      </c>
      <c r="C1995" s="12">
        <v>31</v>
      </c>
      <c r="D1995" s="2">
        <v>24</v>
      </c>
      <c r="E1995" s="19">
        <v>0.15000000596046448</v>
      </c>
      <c r="F1995" s="15">
        <f>tblOrderDetails[[#This Row],[UnitPrice]]*tblOrderDetails[[#This Row],[Quantity]]</f>
        <v>744</v>
      </c>
    </row>
    <row r="1996" spans="1:6" x14ac:dyDescent="0.25">
      <c r="A1996" s="1">
        <v>11021</v>
      </c>
      <c r="B1996" s="1">
        <v>2</v>
      </c>
      <c r="C1996" s="11">
        <v>19</v>
      </c>
      <c r="D1996" s="1">
        <v>11</v>
      </c>
      <c r="E1996" s="18">
        <v>0.25</v>
      </c>
      <c r="F1996" s="15">
        <f>tblOrderDetails[[#This Row],[UnitPrice]]*tblOrderDetails[[#This Row],[Quantity]]</f>
        <v>209</v>
      </c>
    </row>
    <row r="1997" spans="1:6" x14ac:dyDescent="0.25">
      <c r="A1997" s="2">
        <v>11021</v>
      </c>
      <c r="B1997" s="2">
        <v>20</v>
      </c>
      <c r="C1997" s="12">
        <v>81</v>
      </c>
      <c r="D1997" s="2">
        <v>15</v>
      </c>
      <c r="E1997" s="19">
        <v>0</v>
      </c>
      <c r="F1997" s="15">
        <f>tblOrderDetails[[#This Row],[UnitPrice]]*tblOrderDetails[[#This Row],[Quantity]]</f>
        <v>1215</v>
      </c>
    </row>
    <row r="1998" spans="1:6" x14ac:dyDescent="0.25">
      <c r="A1998" s="1">
        <v>11021</v>
      </c>
      <c r="B1998" s="1">
        <v>26</v>
      </c>
      <c r="C1998" s="11">
        <v>31.23</v>
      </c>
      <c r="D1998" s="1">
        <v>63</v>
      </c>
      <c r="E1998" s="18">
        <v>0</v>
      </c>
      <c r="F1998" s="15">
        <f>tblOrderDetails[[#This Row],[UnitPrice]]*tblOrderDetails[[#This Row],[Quantity]]</f>
        <v>1967.49</v>
      </c>
    </row>
    <row r="1999" spans="1:6" x14ac:dyDescent="0.25">
      <c r="A1999" s="2">
        <v>11021</v>
      </c>
      <c r="B1999" s="2">
        <v>51</v>
      </c>
      <c r="C1999" s="12">
        <v>53</v>
      </c>
      <c r="D1999" s="2">
        <v>44</v>
      </c>
      <c r="E1999" s="19">
        <v>0.25</v>
      </c>
      <c r="F1999" s="15">
        <f>tblOrderDetails[[#This Row],[UnitPrice]]*tblOrderDetails[[#This Row],[Quantity]]</f>
        <v>2332</v>
      </c>
    </row>
    <row r="2000" spans="1:6" x14ac:dyDescent="0.25">
      <c r="A2000" s="1">
        <v>11021</v>
      </c>
      <c r="B2000" s="1">
        <v>72</v>
      </c>
      <c r="C2000" s="11">
        <v>34.799999999999997</v>
      </c>
      <c r="D2000" s="1">
        <v>35</v>
      </c>
      <c r="E2000" s="18">
        <v>0</v>
      </c>
      <c r="F2000" s="15">
        <f>tblOrderDetails[[#This Row],[UnitPrice]]*tblOrderDetails[[#This Row],[Quantity]]</f>
        <v>1218</v>
      </c>
    </row>
    <row r="2001" spans="1:6" x14ac:dyDescent="0.25">
      <c r="A2001" s="2">
        <v>11022</v>
      </c>
      <c r="B2001" s="2">
        <v>19</v>
      </c>
      <c r="C2001" s="12">
        <v>9.1999999999999993</v>
      </c>
      <c r="D2001" s="2">
        <v>35</v>
      </c>
      <c r="E2001" s="19">
        <v>0</v>
      </c>
      <c r="F2001" s="15">
        <f>tblOrderDetails[[#This Row],[UnitPrice]]*tblOrderDetails[[#This Row],[Quantity]]</f>
        <v>322</v>
      </c>
    </row>
    <row r="2002" spans="1:6" x14ac:dyDescent="0.25">
      <c r="A2002" s="1">
        <v>11022</v>
      </c>
      <c r="B2002" s="1">
        <v>69</v>
      </c>
      <c r="C2002" s="11">
        <v>36</v>
      </c>
      <c r="D2002" s="1">
        <v>30</v>
      </c>
      <c r="E2002" s="18">
        <v>0</v>
      </c>
      <c r="F2002" s="15">
        <f>tblOrderDetails[[#This Row],[UnitPrice]]*tblOrderDetails[[#This Row],[Quantity]]</f>
        <v>1080</v>
      </c>
    </row>
    <row r="2003" spans="1:6" x14ac:dyDescent="0.25">
      <c r="A2003" s="2">
        <v>11023</v>
      </c>
      <c r="B2003" s="2">
        <v>7</v>
      </c>
      <c r="C2003" s="12">
        <v>30</v>
      </c>
      <c r="D2003" s="2">
        <v>4</v>
      </c>
      <c r="E2003" s="19">
        <v>0</v>
      </c>
      <c r="F2003" s="15">
        <f>tblOrderDetails[[#This Row],[UnitPrice]]*tblOrderDetails[[#This Row],[Quantity]]</f>
        <v>120</v>
      </c>
    </row>
    <row r="2004" spans="1:6" x14ac:dyDescent="0.25">
      <c r="A2004" s="1">
        <v>11023</v>
      </c>
      <c r="B2004" s="1">
        <v>43</v>
      </c>
      <c r="C2004" s="11">
        <v>46</v>
      </c>
      <c r="D2004" s="1">
        <v>30</v>
      </c>
      <c r="E2004" s="18">
        <v>0</v>
      </c>
      <c r="F2004" s="15">
        <f>tblOrderDetails[[#This Row],[UnitPrice]]*tblOrderDetails[[#This Row],[Quantity]]</f>
        <v>1380</v>
      </c>
    </row>
    <row r="2005" spans="1:6" x14ac:dyDescent="0.25">
      <c r="A2005" s="2">
        <v>11024</v>
      </c>
      <c r="B2005" s="2">
        <v>26</v>
      </c>
      <c r="C2005" s="12">
        <v>31.23</v>
      </c>
      <c r="D2005" s="2">
        <v>12</v>
      </c>
      <c r="E2005" s="19">
        <v>0</v>
      </c>
      <c r="F2005" s="15">
        <f>tblOrderDetails[[#This Row],[UnitPrice]]*tblOrderDetails[[#This Row],[Quantity]]</f>
        <v>374.76</v>
      </c>
    </row>
    <row r="2006" spans="1:6" x14ac:dyDescent="0.25">
      <c r="A2006" s="1">
        <v>11024</v>
      </c>
      <c r="B2006" s="1">
        <v>33</v>
      </c>
      <c r="C2006" s="11">
        <v>2.5</v>
      </c>
      <c r="D2006" s="1">
        <v>30</v>
      </c>
      <c r="E2006" s="18">
        <v>0</v>
      </c>
      <c r="F2006" s="15">
        <f>tblOrderDetails[[#This Row],[UnitPrice]]*tblOrderDetails[[#This Row],[Quantity]]</f>
        <v>75</v>
      </c>
    </row>
    <row r="2007" spans="1:6" x14ac:dyDescent="0.25">
      <c r="A2007" s="2">
        <v>11024</v>
      </c>
      <c r="B2007" s="2">
        <v>65</v>
      </c>
      <c r="C2007" s="12">
        <v>21.05</v>
      </c>
      <c r="D2007" s="2">
        <v>21</v>
      </c>
      <c r="E2007" s="19">
        <v>0</v>
      </c>
      <c r="F2007" s="15">
        <f>tblOrderDetails[[#This Row],[UnitPrice]]*tblOrderDetails[[#This Row],[Quantity]]</f>
        <v>442.05</v>
      </c>
    </row>
    <row r="2008" spans="1:6" x14ac:dyDescent="0.25">
      <c r="A2008" s="1">
        <v>11024</v>
      </c>
      <c r="B2008" s="1">
        <v>71</v>
      </c>
      <c r="C2008" s="11">
        <v>21.5</v>
      </c>
      <c r="D2008" s="1">
        <v>50</v>
      </c>
      <c r="E2008" s="18">
        <v>0</v>
      </c>
      <c r="F2008" s="15">
        <f>tblOrderDetails[[#This Row],[UnitPrice]]*tblOrderDetails[[#This Row],[Quantity]]</f>
        <v>1075</v>
      </c>
    </row>
    <row r="2009" spans="1:6" x14ac:dyDescent="0.25">
      <c r="A2009" s="2">
        <v>11025</v>
      </c>
      <c r="B2009" s="2">
        <v>1</v>
      </c>
      <c r="C2009" s="12">
        <v>18</v>
      </c>
      <c r="D2009" s="2">
        <v>10</v>
      </c>
      <c r="E2009" s="19">
        <v>0.10000000149011612</v>
      </c>
      <c r="F2009" s="15">
        <f>tblOrderDetails[[#This Row],[UnitPrice]]*tblOrderDetails[[#This Row],[Quantity]]</f>
        <v>180</v>
      </c>
    </row>
    <row r="2010" spans="1:6" x14ac:dyDescent="0.25">
      <c r="A2010" s="1">
        <v>11025</v>
      </c>
      <c r="B2010" s="1">
        <v>13</v>
      </c>
      <c r="C2010" s="11">
        <v>6</v>
      </c>
      <c r="D2010" s="1">
        <v>20</v>
      </c>
      <c r="E2010" s="18">
        <v>0.10000000149011612</v>
      </c>
      <c r="F2010" s="15">
        <f>tblOrderDetails[[#This Row],[UnitPrice]]*tblOrderDetails[[#This Row],[Quantity]]</f>
        <v>120</v>
      </c>
    </row>
    <row r="2011" spans="1:6" x14ac:dyDescent="0.25">
      <c r="A2011" s="2">
        <v>11026</v>
      </c>
      <c r="B2011" s="2">
        <v>18</v>
      </c>
      <c r="C2011" s="12">
        <v>62.5</v>
      </c>
      <c r="D2011" s="2">
        <v>8</v>
      </c>
      <c r="E2011" s="19">
        <v>0</v>
      </c>
      <c r="F2011" s="15">
        <f>tblOrderDetails[[#This Row],[UnitPrice]]*tblOrderDetails[[#This Row],[Quantity]]</f>
        <v>500</v>
      </c>
    </row>
    <row r="2012" spans="1:6" x14ac:dyDescent="0.25">
      <c r="A2012" s="1">
        <v>11026</v>
      </c>
      <c r="B2012" s="1">
        <v>51</v>
      </c>
      <c r="C2012" s="11">
        <v>53</v>
      </c>
      <c r="D2012" s="1">
        <v>10</v>
      </c>
      <c r="E2012" s="18">
        <v>0</v>
      </c>
      <c r="F2012" s="15">
        <f>tblOrderDetails[[#This Row],[UnitPrice]]*tblOrderDetails[[#This Row],[Quantity]]</f>
        <v>530</v>
      </c>
    </row>
    <row r="2013" spans="1:6" x14ac:dyDescent="0.25">
      <c r="A2013" s="2">
        <v>11027</v>
      </c>
      <c r="B2013" s="2">
        <v>24</v>
      </c>
      <c r="C2013" s="12">
        <v>4.5</v>
      </c>
      <c r="D2013" s="2">
        <v>30</v>
      </c>
      <c r="E2013" s="19">
        <v>0.25</v>
      </c>
      <c r="F2013" s="15">
        <f>tblOrderDetails[[#This Row],[UnitPrice]]*tblOrderDetails[[#This Row],[Quantity]]</f>
        <v>135</v>
      </c>
    </row>
    <row r="2014" spans="1:6" x14ac:dyDescent="0.25">
      <c r="A2014" s="1">
        <v>11027</v>
      </c>
      <c r="B2014" s="1">
        <v>62</v>
      </c>
      <c r="C2014" s="11">
        <v>49.3</v>
      </c>
      <c r="D2014" s="1">
        <v>21</v>
      </c>
      <c r="E2014" s="18">
        <v>0.25</v>
      </c>
      <c r="F2014" s="15">
        <f>tblOrderDetails[[#This Row],[UnitPrice]]*tblOrderDetails[[#This Row],[Quantity]]</f>
        <v>1035.3</v>
      </c>
    </row>
    <row r="2015" spans="1:6" x14ac:dyDescent="0.25">
      <c r="A2015" s="2">
        <v>11028</v>
      </c>
      <c r="B2015" s="2">
        <v>55</v>
      </c>
      <c r="C2015" s="12">
        <v>24</v>
      </c>
      <c r="D2015" s="2">
        <v>35</v>
      </c>
      <c r="E2015" s="19">
        <v>0</v>
      </c>
      <c r="F2015" s="15">
        <f>tblOrderDetails[[#This Row],[UnitPrice]]*tblOrderDetails[[#This Row],[Quantity]]</f>
        <v>840</v>
      </c>
    </row>
    <row r="2016" spans="1:6" x14ac:dyDescent="0.25">
      <c r="A2016" s="1">
        <v>11028</v>
      </c>
      <c r="B2016" s="1">
        <v>59</v>
      </c>
      <c r="C2016" s="11">
        <v>55</v>
      </c>
      <c r="D2016" s="1">
        <v>24</v>
      </c>
      <c r="E2016" s="18">
        <v>0</v>
      </c>
      <c r="F2016" s="15">
        <f>tblOrderDetails[[#This Row],[UnitPrice]]*tblOrderDetails[[#This Row],[Quantity]]</f>
        <v>1320</v>
      </c>
    </row>
    <row r="2017" spans="1:6" x14ac:dyDescent="0.25">
      <c r="A2017" s="2">
        <v>11029</v>
      </c>
      <c r="B2017" s="2">
        <v>56</v>
      </c>
      <c r="C2017" s="12">
        <v>38</v>
      </c>
      <c r="D2017" s="2">
        <v>20</v>
      </c>
      <c r="E2017" s="19">
        <v>0</v>
      </c>
      <c r="F2017" s="15">
        <f>tblOrderDetails[[#This Row],[UnitPrice]]*tblOrderDetails[[#This Row],[Quantity]]</f>
        <v>760</v>
      </c>
    </row>
    <row r="2018" spans="1:6" x14ac:dyDescent="0.25">
      <c r="A2018" s="1">
        <v>11029</v>
      </c>
      <c r="B2018" s="1">
        <v>63</v>
      </c>
      <c r="C2018" s="11">
        <v>43.9</v>
      </c>
      <c r="D2018" s="1">
        <v>12</v>
      </c>
      <c r="E2018" s="18">
        <v>0</v>
      </c>
      <c r="F2018" s="15">
        <f>tblOrderDetails[[#This Row],[UnitPrice]]*tblOrderDetails[[#This Row],[Quantity]]</f>
        <v>526.79999999999995</v>
      </c>
    </row>
    <row r="2019" spans="1:6" x14ac:dyDescent="0.25">
      <c r="A2019" s="2">
        <v>11030</v>
      </c>
      <c r="B2019" s="2">
        <v>2</v>
      </c>
      <c r="C2019" s="12">
        <v>19</v>
      </c>
      <c r="D2019" s="2">
        <v>100</v>
      </c>
      <c r="E2019" s="19">
        <v>0.25</v>
      </c>
      <c r="F2019" s="15">
        <f>tblOrderDetails[[#This Row],[UnitPrice]]*tblOrderDetails[[#This Row],[Quantity]]</f>
        <v>1900</v>
      </c>
    </row>
    <row r="2020" spans="1:6" x14ac:dyDescent="0.25">
      <c r="A2020" s="1">
        <v>11030</v>
      </c>
      <c r="B2020" s="1">
        <v>5</v>
      </c>
      <c r="C2020" s="11">
        <v>21.35</v>
      </c>
      <c r="D2020" s="1">
        <v>70</v>
      </c>
      <c r="E2020" s="18">
        <v>0</v>
      </c>
      <c r="F2020" s="15">
        <f>tblOrderDetails[[#This Row],[UnitPrice]]*tblOrderDetails[[#This Row],[Quantity]]</f>
        <v>1494.5</v>
      </c>
    </row>
    <row r="2021" spans="1:6" x14ac:dyDescent="0.25">
      <c r="A2021" s="2">
        <v>11030</v>
      </c>
      <c r="B2021" s="2">
        <v>29</v>
      </c>
      <c r="C2021" s="12">
        <v>123.79</v>
      </c>
      <c r="D2021" s="2">
        <v>60</v>
      </c>
      <c r="E2021" s="19">
        <v>0.25</v>
      </c>
      <c r="F2021" s="15">
        <f>tblOrderDetails[[#This Row],[UnitPrice]]*tblOrderDetails[[#This Row],[Quantity]]</f>
        <v>7427.4000000000005</v>
      </c>
    </row>
    <row r="2022" spans="1:6" x14ac:dyDescent="0.25">
      <c r="A2022" s="1">
        <v>11030</v>
      </c>
      <c r="B2022" s="1">
        <v>59</v>
      </c>
      <c r="C2022" s="11">
        <v>55</v>
      </c>
      <c r="D2022" s="1">
        <v>100</v>
      </c>
      <c r="E2022" s="18">
        <v>0.25</v>
      </c>
      <c r="F2022" s="15">
        <f>tblOrderDetails[[#This Row],[UnitPrice]]*tblOrderDetails[[#This Row],[Quantity]]</f>
        <v>5500</v>
      </c>
    </row>
    <row r="2023" spans="1:6" x14ac:dyDescent="0.25">
      <c r="A2023" s="2">
        <v>11031</v>
      </c>
      <c r="B2023" s="2">
        <v>1</v>
      </c>
      <c r="C2023" s="12">
        <v>18</v>
      </c>
      <c r="D2023" s="2">
        <v>45</v>
      </c>
      <c r="E2023" s="19">
        <v>0</v>
      </c>
      <c r="F2023" s="15">
        <f>tblOrderDetails[[#This Row],[UnitPrice]]*tblOrderDetails[[#This Row],[Quantity]]</f>
        <v>810</v>
      </c>
    </row>
    <row r="2024" spans="1:6" x14ac:dyDescent="0.25">
      <c r="A2024" s="1">
        <v>11031</v>
      </c>
      <c r="B2024" s="1">
        <v>13</v>
      </c>
      <c r="C2024" s="11">
        <v>6</v>
      </c>
      <c r="D2024" s="1">
        <v>80</v>
      </c>
      <c r="E2024" s="18">
        <v>0</v>
      </c>
      <c r="F2024" s="15">
        <f>tblOrderDetails[[#This Row],[UnitPrice]]*tblOrderDetails[[#This Row],[Quantity]]</f>
        <v>480</v>
      </c>
    </row>
    <row r="2025" spans="1:6" x14ac:dyDescent="0.25">
      <c r="A2025" s="2">
        <v>11031</v>
      </c>
      <c r="B2025" s="2">
        <v>24</v>
      </c>
      <c r="C2025" s="12">
        <v>4.5</v>
      </c>
      <c r="D2025" s="2">
        <v>21</v>
      </c>
      <c r="E2025" s="19">
        <v>0</v>
      </c>
      <c r="F2025" s="15">
        <f>tblOrderDetails[[#This Row],[UnitPrice]]*tblOrderDetails[[#This Row],[Quantity]]</f>
        <v>94.5</v>
      </c>
    </row>
    <row r="2026" spans="1:6" x14ac:dyDescent="0.25">
      <c r="A2026" s="1">
        <v>11031</v>
      </c>
      <c r="B2026" s="1">
        <v>64</v>
      </c>
      <c r="C2026" s="11">
        <v>33.25</v>
      </c>
      <c r="D2026" s="1">
        <v>20</v>
      </c>
      <c r="E2026" s="18">
        <v>0</v>
      </c>
      <c r="F2026" s="15">
        <f>tblOrderDetails[[#This Row],[UnitPrice]]*tblOrderDetails[[#This Row],[Quantity]]</f>
        <v>665</v>
      </c>
    </row>
    <row r="2027" spans="1:6" x14ac:dyDescent="0.25">
      <c r="A2027" s="2">
        <v>11031</v>
      </c>
      <c r="B2027" s="2">
        <v>71</v>
      </c>
      <c r="C2027" s="12">
        <v>21.5</v>
      </c>
      <c r="D2027" s="2">
        <v>16</v>
      </c>
      <c r="E2027" s="19">
        <v>0</v>
      </c>
      <c r="F2027" s="15">
        <f>tblOrderDetails[[#This Row],[UnitPrice]]*tblOrderDetails[[#This Row],[Quantity]]</f>
        <v>344</v>
      </c>
    </row>
    <row r="2028" spans="1:6" x14ac:dyDescent="0.25">
      <c r="A2028" s="1">
        <v>11032</v>
      </c>
      <c r="B2028" s="1">
        <v>36</v>
      </c>
      <c r="C2028" s="11">
        <v>19</v>
      </c>
      <c r="D2028" s="1">
        <v>35</v>
      </c>
      <c r="E2028" s="18">
        <v>0</v>
      </c>
      <c r="F2028" s="15">
        <f>tblOrderDetails[[#This Row],[UnitPrice]]*tblOrderDetails[[#This Row],[Quantity]]</f>
        <v>665</v>
      </c>
    </row>
    <row r="2029" spans="1:6" x14ac:dyDescent="0.25">
      <c r="A2029" s="2">
        <v>11032</v>
      </c>
      <c r="B2029" s="2">
        <v>38</v>
      </c>
      <c r="C2029" s="12">
        <v>263.5</v>
      </c>
      <c r="D2029" s="2">
        <v>25</v>
      </c>
      <c r="E2029" s="19">
        <v>0</v>
      </c>
      <c r="F2029" s="15">
        <f>tblOrderDetails[[#This Row],[UnitPrice]]*tblOrderDetails[[#This Row],[Quantity]]</f>
        <v>6587.5</v>
      </c>
    </row>
    <row r="2030" spans="1:6" x14ac:dyDescent="0.25">
      <c r="A2030" s="1">
        <v>11032</v>
      </c>
      <c r="B2030" s="1">
        <v>59</v>
      </c>
      <c r="C2030" s="11">
        <v>55</v>
      </c>
      <c r="D2030" s="1">
        <v>30</v>
      </c>
      <c r="E2030" s="18">
        <v>0</v>
      </c>
      <c r="F2030" s="15">
        <f>tblOrderDetails[[#This Row],[UnitPrice]]*tblOrderDetails[[#This Row],[Quantity]]</f>
        <v>1650</v>
      </c>
    </row>
    <row r="2031" spans="1:6" x14ac:dyDescent="0.25">
      <c r="A2031" s="2">
        <v>11033</v>
      </c>
      <c r="B2031" s="2">
        <v>53</v>
      </c>
      <c r="C2031" s="12">
        <v>32.799999999999997</v>
      </c>
      <c r="D2031" s="2">
        <v>70</v>
      </c>
      <c r="E2031" s="19">
        <v>0.10000000149011612</v>
      </c>
      <c r="F2031" s="15">
        <f>tblOrderDetails[[#This Row],[UnitPrice]]*tblOrderDetails[[#This Row],[Quantity]]</f>
        <v>2296</v>
      </c>
    </row>
    <row r="2032" spans="1:6" x14ac:dyDescent="0.25">
      <c r="A2032" s="1">
        <v>11033</v>
      </c>
      <c r="B2032" s="1">
        <v>69</v>
      </c>
      <c r="C2032" s="11">
        <v>36</v>
      </c>
      <c r="D2032" s="1">
        <v>36</v>
      </c>
      <c r="E2032" s="18">
        <v>0.10000000149011612</v>
      </c>
      <c r="F2032" s="15">
        <f>tblOrderDetails[[#This Row],[UnitPrice]]*tblOrderDetails[[#This Row],[Quantity]]</f>
        <v>1296</v>
      </c>
    </row>
    <row r="2033" spans="1:6" x14ac:dyDescent="0.25">
      <c r="A2033" s="2">
        <v>11034</v>
      </c>
      <c r="B2033" s="2">
        <v>21</v>
      </c>
      <c r="C2033" s="12">
        <v>10</v>
      </c>
      <c r="D2033" s="2">
        <v>15</v>
      </c>
      <c r="E2033" s="19">
        <v>0.10000000149011612</v>
      </c>
      <c r="F2033" s="15">
        <f>tblOrderDetails[[#This Row],[UnitPrice]]*tblOrderDetails[[#This Row],[Quantity]]</f>
        <v>150</v>
      </c>
    </row>
    <row r="2034" spans="1:6" x14ac:dyDescent="0.25">
      <c r="A2034" s="1">
        <v>11034</v>
      </c>
      <c r="B2034" s="1">
        <v>44</v>
      </c>
      <c r="C2034" s="11">
        <v>19.45</v>
      </c>
      <c r="D2034" s="1">
        <v>12</v>
      </c>
      <c r="E2034" s="18">
        <v>0</v>
      </c>
      <c r="F2034" s="15">
        <f>tblOrderDetails[[#This Row],[UnitPrice]]*tblOrderDetails[[#This Row],[Quantity]]</f>
        <v>233.39999999999998</v>
      </c>
    </row>
    <row r="2035" spans="1:6" x14ac:dyDescent="0.25">
      <c r="A2035" s="2">
        <v>11034</v>
      </c>
      <c r="B2035" s="2">
        <v>61</v>
      </c>
      <c r="C2035" s="12">
        <v>28.5</v>
      </c>
      <c r="D2035" s="2">
        <v>6</v>
      </c>
      <c r="E2035" s="19">
        <v>0</v>
      </c>
      <c r="F2035" s="15">
        <f>tblOrderDetails[[#This Row],[UnitPrice]]*tblOrderDetails[[#This Row],[Quantity]]</f>
        <v>171</v>
      </c>
    </row>
    <row r="2036" spans="1:6" x14ac:dyDescent="0.25">
      <c r="A2036" s="1">
        <v>11035</v>
      </c>
      <c r="B2036" s="1">
        <v>1</v>
      </c>
      <c r="C2036" s="11">
        <v>18</v>
      </c>
      <c r="D2036" s="1">
        <v>10</v>
      </c>
      <c r="E2036" s="18">
        <v>0</v>
      </c>
      <c r="F2036" s="15">
        <f>tblOrderDetails[[#This Row],[UnitPrice]]*tblOrderDetails[[#This Row],[Quantity]]</f>
        <v>180</v>
      </c>
    </row>
    <row r="2037" spans="1:6" x14ac:dyDescent="0.25">
      <c r="A2037" s="2">
        <v>11035</v>
      </c>
      <c r="B2037" s="2">
        <v>35</v>
      </c>
      <c r="C2037" s="12">
        <v>18</v>
      </c>
      <c r="D2037" s="2">
        <v>60</v>
      </c>
      <c r="E2037" s="19">
        <v>0</v>
      </c>
      <c r="F2037" s="15">
        <f>tblOrderDetails[[#This Row],[UnitPrice]]*tblOrderDetails[[#This Row],[Quantity]]</f>
        <v>1080</v>
      </c>
    </row>
    <row r="2038" spans="1:6" x14ac:dyDescent="0.25">
      <c r="A2038" s="1">
        <v>11035</v>
      </c>
      <c r="B2038" s="1">
        <v>42</v>
      </c>
      <c r="C2038" s="11">
        <v>14</v>
      </c>
      <c r="D2038" s="1">
        <v>30</v>
      </c>
      <c r="E2038" s="18">
        <v>0</v>
      </c>
      <c r="F2038" s="15">
        <f>tblOrderDetails[[#This Row],[UnitPrice]]*tblOrderDetails[[#This Row],[Quantity]]</f>
        <v>420</v>
      </c>
    </row>
    <row r="2039" spans="1:6" x14ac:dyDescent="0.25">
      <c r="A2039" s="2">
        <v>11035</v>
      </c>
      <c r="B2039" s="2">
        <v>54</v>
      </c>
      <c r="C2039" s="12">
        <v>7.45</v>
      </c>
      <c r="D2039" s="2">
        <v>10</v>
      </c>
      <c r="E2039" s="19">
        <v>0</v>
      </c>
      <c r="F2039" s="15">
        <f>tblOrderDetails[[#This Row],[UnitPrice]]*tblOrderDetails[[#This Row],[Quantity]]</f>
        <v>74.5</v>
      </c>
    </row>
    <row r="2040" spans="1:6" x14ac:dyDescent="0.25">
      <c r="A2040" s="1">
        <v>11036</v>
      </c>
      <c r="B2040" s="1">
        <v>13</v>
      </c>
      <c r="C2040" s="11">
        <v>6</v>
      </c>
      <c r="D2040" s="1">
        <v>7</v>
      </c>
      <c r="E2040" s="18">
        <v>0</v>
      </c>
      <c r="F2040" s="15">
        <f>tblOrderDetails[[#This Row],[UnitPrice]]*tblOrderDetails[[#This Row],[Quantity]]</f>
        <v>42</v>
      </c>
    </row>
    <row r="2041" spans="1:6" x14ac:dyDescent="0.25">
      <c r="A2041" s="2">
        <v>11036</v>
      </c>
      <c r="B2041" s="2">
        <v>59</v>
      </c>
      <c r="C2041" s="12">
        <v>55</v>
      </c>
      <c r="D2041" s="2">
        <v>30</v>
      </c>
      <c r="E2041" s="19">
        <v>0</v>
      </c>
      <c r="F2041" s="15">
        <f>tblOrderDetails[[#This Row],[UnitPrice]]*tblOrderDetails[[#This Row],[Quantity]]</f>
        <v>1650</v>
      </c>
    </row>
    <row r="2042" spans="1:6" x14ac:dyDescent="0.25">
      <c r="A2042" s="1">
        <v>11037</v>
      </c>
      <c r="B2042" s="1">
        <v>70</v>
      </c>
      <c r="C2042" s="11">
        <v>15</v>
      </c>
      <c r="D2042" s="1">
        <v>4</v>
      </c>
      <c r="E2042" s="18">
        <v>0</v>
      </c>
      <c r="F2042" s="15">
        <f>tblOrderDetails[[#This Row],[UnitPrice]]*tblOrderDetails[[#This Row],[Quantity]]</f>
        <v>60</v>
      </c>
    </row>
    <row r="2043" spans="1:6" x14ac:dyDescent="0.25">
      <c r="A2043" s="2">
        <v>11038</v>
      </c>
      <c r="B2043" s="2">
        <v>40</v>
      </c>
      <c r="C2043" s="12">
        <v>18.399999999999999</v>
      </c>
      <c r="D2043" s="2">
        <v>5</v>
      </c>
      <c r="E2043" s="19">
        <v>0.20000000298023224</v>
      </c>
      <c r="F2043" s="15">
        <f>tblOrderDetails[[#This Row],[UnitPrice]]*tblOrderDetails[[#This Row],[Quantity]]</f>
        <v>92</v>
      </c>
    </row>
    <row r="2044" spans="1:6" x14ac:dyDescent="0.25">
      <c r="A2044" s="1">
        <v>11038</v>
      </c>
      <c r="B2044" s="1">
        <v>52</v>
      </c>
      <c r="C2044" s="11">
        <v>7</v>
      </c>
      <c r="D2044" s="1">
        <v>2</v>
      </c>
      <c r="E2044" s="18">
        <v>0</v>
      </c>
      <c r="F2044" s="15">
        <f>tblOrderDetails[[#This Row],[UnitPrice]]*tblOrderDetails[[#This Row],[Quantity]]</f>
        <v>14</v>
      </c>
    </row>
    <row r="2045" spans="1:6" x14ac:dyDescent="0.25">
      <c r="A2045" s="2">
        <v>11038</v>
      </c>
      <c r="B2045" s="2">
        <v>71</v>
      </c>
      <c r="C2045" s="12">
        <v>21.5</v>
      </c>
      <c r="D2045" s="2">
        <v>30</v>
      </c>
      <c r="E2045" s="19">
        <v>0</v>
      </c>
      <c r="F2045" s="15">
        <f>tblOrderDetails[[#This Row],[UnitPrice]]*tblOrderDetails[[#This Row],[Quantity]]</f>
        <v>645</v>
      </c>
    </row>
    <row r="2046" spans="1:6" x14ac:dyDescent="0.25">
      <c r="A2046" s="1">
        <v>11039</v>
      </c>
      <c r="B2046" s="1">
        <v>28</v>
      </c>
      <c r="C2046" s="11">
        <v>45.6</v>
      </c>
      <c r="D2046" s="1">
        <v>20</v>
      </c>
      <c r="E2046" s="18">
        <v>0</v>
      </c>
      <c r="F2046" s="15">
        <f>tblOrderDetails[[#This Row],[UnitPrice]]*tblOrderDetails[[#This Row],[Quantity]]</f>
        <v>912</v>
      </c>
    </row>
    <row r="2047" spans="1:6" x14ac:dyDescent="0.25">
      <c r="A2047" s="2">
        <v>11039</v>
      </c>
      <c r="B2047" s="2">
        <v>35</v>
      </c>
      <c r="C2047" s="12">
        <v>18</v>
      </c>
      <c r="D2047" s="2">
        <v>24</v>
      </c>
      <c r="E2047" s="19">
        <v>0</v>
      </c>
      <c r="F2047" s="15">
        <f>tblOrderDetails[[#This Row],[UnitPrice]]*tblOrderDetails[[#This Row],[Quantity]]</f>
        <v>432</v>
      </c>
    </row>
    <row r="2048" spans="1:6" x14ac:dyDescent="0.25">
      <c r="A2048" s="1">
        <v>11039</v>
      </c>
      <c r="B2048" s="1">
        <v>49</v>
      </c>
      <c r="C2048" s="11">
        <v>20</v>
      </c>
      <c r="D2048" s="1">
        <v>60</v>
      </c>
      <c r="E2048" s="18">
        <v>0</v>
      </c>
      <c r="F2048" s="15">
        <f>tblOrderDetails[[#This Row],[UnitPrice]]*tblOrderDetails[[#This Row],[Quantity]]</f>
        <v>1200</v>
      </c>
    </row>
    <row r="2049" spans="1:6" x14ac:dyDescent="0.25">
      <c r="A2049" s="2">
        <v>11039</v>
      </c>
      <c r="B2049" s="2">
        <v>57</v>
      </c>
      <c r="C2049" s="12">
        <v>19.5</v>
      </c>
      <c r="D2049" s="2">
        <v>28</v>
      </c>
      <c r="E2049" s="19">
        <v>0</v>
      </c>
      <c r="F2049" s="15">
        <f>tblOrderDetails[[#This Row],[UnitPrice]]*tblOrderDetails[[#This Row],[Quantity]]</f>
        <v>546</v>
      </c>
    </row>
    <row r="2050" spans="1:6" x14ac:dyDescent="0.25">
      <c r="A2050" s="1">
        <v>11040</v>
      </c>
      <c r="B2050" s="1">
        <v>21</v>
      </c>
      <c r="C2050" s="11">
        <v>10</v>
      </c>
      <c r="D2050" s="1">
        <v>20</v>
      </c>
      <c r="E2050" s="18">
        <v>0</v>
      </c>
      <c r="F2050" s="15">
        <f>tblOrderDetails[[#This Row],[UnitPrice]]*tblOrderDetails[[#This Row],[Quantity]]</f>
        <v>200</v>
      </c>
    </row>
    <row r="2051" spans="1:6" x14ac:dyDescent="0.25">
      <c r="A2051" s="2">
        <v>11041</v>
      </c>
      <c r="B2051" s="2">
        <v>2</v>
      </c>
      <c r="C2051" s="12">
        <v>19</v>
      </c>
      <c r="D2051" s="2">
        <v>30</v>
      </c>
      <c r="E2051" s="19">
        <v>0.20000000298023224</v>
      </c>
      <c r="F2051" s="15">
        <f>tblOrderDetails[[#This Row],[UnitPrice]]*tblOrderDetails[[#This Row],[Quantity]]</f>
        <v>570</v>
      </c>
    </row>
    <row r="2052" spans="1:6" x14ac:dyDescent="0.25">
      <c r="A2052" s="1">
        <v>11041</v>
      </c>
      <c r="B2052" s="1">
        <v>63</v>
      </c>
      <c r="C2052" s="11">
        <v>43.9</v>
      </c>
      <c r="D2052" s="1">
        <v>30</v>
      </c>
      <c r="E2052" s="18">
        <v>0</v>
      </c>
      <c r="F2052" s="15">
        <f>tblOrderDetails[[#This Row],[UnitPrice]]*tblOrderDetails[[#This Row],[Quantity]]</f>
        <v>1317</v>
      </c>
    </row>
    <row r="2053" spans="1:6" x14ac:dyDescent="0.25">
      <c r="A2053" s="2">
        <v>11042</v>
      </c>
      <c r="B2053" s="2">
        <v>44</v>
      </c>
      <c r="C2053" s="12">
        <v>19.45</v>
      </c>
      <c r="D2053" s="2">
        <v>15</v>
      </c>
      <c r="E2053" s="19">
        <v>0</v>
      </c>
      <c r="F2053" s="15">
        <f>tblOrderDetails[[#This Row],[UnitPrice]]*tblOrderDetails[[#This Row],[Quantity]]</f>
        <v>291.75</v>
      </c>
    </row>
    <row r="2054" spans="1:6" x14ac:dyDescent="0.25">
      <c r="A2054" s="1">
        <v>11042</v>
      </c>
      <c r="B2054" s="1">
        <v>61</v>
      </c>
      <c r="C2054" s="11">
        <v>28.5</v>
      </c>
      <c r="D2054" s="1">
        <v>4</v>
      </c>
      <c r="E2054" s="18">
        <v>0</v>
      </c>
      <c r="F2054" s="15">
        <f>tblOrderDetails[[#This Row],[UnitPrice]]*tblOrderDetails[[#This Row],[Quantity]]</f>
        <v>114</v>
      </c>
    </row>
    <row r="2055" spans="1:6" x14ac:dyDescent="0.25">
      <c r="A2055" s="2">
        <v>11043</v>
      </c>
      <c r="B2055" s="2">
        <v>11</v>
      </c>
      <c r="C2055" s="12">
        <v>21</v>
      </c>
      <c r="D2055" s="2">
        <v>10</v>
      </c>
      <c r="E2055" s="19">
        <v>0</v>
      </c>
      <c r="F2055" s="15">
        <f>tblOrderDetails[[#This Row],[UnitPrice]]*tblOrderDetails[[#This Row],[Quantity]]</f>
        <v>210</v>
      </c>
    </row>
    <row r="2056" spans="1:6" x14ac:dyDescent="0.25">
      <c r="A2056" s="1">
        <v>11044</v>
      </c>
      <c r="B2056" s="1">
        <v>62</v>
      </c>
      <c r="C2056" s="11">
        <v>49.3</v>
      </c>
      <c r="D2056" s="1">
        <v>12</v>
      </c>
      <c r="E2056" s="18">
        <v>0</v>
      </c>
      <c r="F2056" s="15">
        <f>tblOrderDetails[[#This Row],[UnitPrice]]*tblOrderDetails[[#This Row],[Quantity]]</f>
        <v>591.59999999999991</v>
      </c>
    </row>
    <row r="2057" spans="1:6" x14ac:dyDescent="0.25">
      <c r="A2057" s="2">
        <v>11045</v>
      </c>
      <c r="B2057" s="2">
        <v>33</v>
      </c>
      <c r="C2057" s="12">
        <v>2.5</v>
      </c>
      <c r="D2057" s="2">
        <v>15</v>
      </c>
      <c r="E2057" s="19">
        <v>0</v>
      </c>
      <c r="F2057" s="15">
        <f>tblOrderDetails[[#This Row],[UnitPrice]]*tblOrderDetails[[#This Row],[Quantity]]</f>
        <v>37.5</v>
      </c>
    </row>
    <row r="2058" spans="1:6" x14ac:dyDescent="0.25">
      <c r="A2058" s="1">
        <v>11045</v>
      </c>
      <c r="B2058" s="1">
        <v>51</v>
      </c>
      <c r="C2058" s="11">
        <v>53</v>
      </c>
      <c r="D2058" s="1">
        <v>24</v>
      </c>
      <c r="E2058" s="18">
        <v>0</v>
      </c>
      <c r="F2058" s="15">
        <f>tblOrderDetails[[#This Row],[UnitPrice]]*tblOrderDetails[[#This Row],[Quantity]]</f>
        <v>1272</v>
      </c>
    </row>
    <row r="2059" spans="1:6" x14ac:dyDescent="0.25">
      <c r="A2059" s="2">
        <v>11046</v>
      </c>
      <c r="B2059" s="2">
        <v>12</v>
      </c>
      <c r="C2059" s="12">
        <v>38</v>
      </c>
      <c r="D2059" s="2">
        <v>20</v>
      </c>
      <c r="E2059" s="19">
        <v>5.000000074505806E-2</v>
      </c>
      <c r="F2059" s="15">
        <f>tblOrderDetails[[#This Row],[UnitPrice]]*tblOrderDetails[[#This Row],[Quantity]]</f>
        <v>760</v>
      </c>
    </row>
    <row r="2060" spans="1:6" x14ac:dyDescent="0.25">
      <c r="A2060" s="1">
        <v>11046</v>
      </c>
      <c r="B2060" s="1">
        <v>32</v>
      </c>
      <c r="C2060" s="11">
        <v>32</v>
      </c>
      <c r="D2060" s="1">
        <v>15</v>
      </c>
      <c r="E2060" s="18">
        <v>5.000000074505806E-2</v>
      </c>
      <c r="F2060" s="15">
        <f>tblOrderDetails[[#This Row],[UnitPrice]]*tblOrderDetails[[#This Row],[Quantity]]</f>
        <v>480</v>
      </c>
    </row>
    <row r="2061" spans="1:6" x14ac:dyDescent="0.25">
      <c r="A2061" s="2">
        <v>11046</v>
      </c>
      <c r="B2061" s="2">
        <v>35</v>
      </c>
      <c r="C2061" s="12">
        <v>18</v>
      </c>
      <c r="D2061" s="2">
        <v>18</v>
      </c>
      <c r="E2061" s="19">
        <v>5.000000074505806E-2</v>
      </c>
      <c r="F2061" s="15">
        <f>tblOrderDetails[[#This Row],[UnitPrice]]*tblOrderDetails[[#This Row],[Quantity]]</f>
        <v>324</v>
      </c>
    </row>
    <row r="2062" spans="1:6" x14ac:dyDescent="0.25">
      <c r="A2062" s="1">
        <v>11047</v>
      </c>
      <c r="B2062" s="1">
        <v>1</v>
      </c>
      <c r="C2062" s="11">
        <v>18</v>
      </c>
      <c r="D2062" s="1">
        <v>25</v>
      </c>
      <c r="E2062" s="18">
        <v>0.25</v>
      </c>
      <c r="F2062" s="15">
        <f>tblOrderDetails[[#This Row],[UnitPrice]]*tblOrderDetails[[#This Row],[Quantity]]</f>
        <v>450</v>
      </c>
    </row>
    <row r="2063" spans="1:6" x14ac:dyDescent="0.25">
      <c r="A2063" s="2">
        <v>11047</v>
      </c>
      <c r="B2063" s="2">
        <v>5</v>
      </c>
      <c r="C2063" s="12">
        <v>21.35</v>
      </c>
      <c r="D2063" s="2">
        <v>30</v>
      </c>
      <c r="E2063" s="19">
        <v>0.25</v>
      </c>
      <c r="F2063" s="15">
        <f>tblOrderDetails[[#This Row],[UnitPrice]]*tblOrderDetails[[#This Row],[Quantity]]</f>
        <v>640.5</v>
      </c>
    </row>
    <row r="2064" spans="1:6" x14ac:dyDescent="0.25">
      <c r="A2064" s="1">
        <v>11048</v>
      </c>
      <c r="B2064" s="1">
        <v>68</v>
      </c>
      <c r="C2064" s="11">
        <v>12.5</v>
      </c>
      <c r="D2064" s="1">
        <v>42</v>
      </c>
      <c r="E2064" s="18">
        <v>0</v>
      </c>
      <c r="F2064" s="15">
        <f>tblOrderDetails[[#This Row],[UnitPrice]]*tblOrderDetails[[#This Row],[Quantity]]</f>
        <v>525</v>
      </c>
    </row>
    <row r="2065" spans="1:6" x14ac:dyDescent="0.25">
      <c r="A2065" s="2">
        <v>11049</v>
      </c>
      <c r="B2065" s="2">
        <v>2</v>
      </c>
      <c r="C2065" s="12">
        <v>19</v>
      </c>
      <c r="D2065" s="2">
        <v>10</v>
      </c>
      <c r="E2065" s="19">
        <v>0.20000000298023224</v>
      </c>
      <c r="F2065" s="15">
        <f>tblOrderDetails[[#This Row],[UnitPrice]]*tblOrderDetails[[#This Row],[Quantity]]</f>
        <v>190</v>
      </c>
    </row>
    <row r="2066" spans="1:6" x14ac:dyDescent="0.25">
      <c r="A2066" s="1">
        <v>11049</v>
      </c>
      <c r="B2066" s="1">
        <v>12</v>
      </c>
      <c r="C2066" s="11">
        <v>38</v>
      </c>
      <c r="D2066" s="1">
        <v>4</v>
      </c>
      <c r="E2066" s="18">
        <v>0.20000000298023224</v>
      </c>
      <c r="F2066" s="15">
        <f>tblOrderDetails[[#This Row],[UnitPrice]]*tblOrderDetails[[#This Row],[Quantity]]</f>
        <v>152</v>
      </c>
    </row>
    <row r="2067" spans="1:6" x14ac:dyDescent="0.25">
      <c r="A2067" s="2">
        <v>11050</v>
      </c>
      <c r="B2067" s="2">
        <v>76</v>
      </c>
      <c r="C2067" s="12">
        <v>18</v>
      </c>
      <c r="D2067" s="2">
        <v>50</v>
      </c>
      <c r="E2067" s="19">
        <v>0.10000000149011612</v>
      </c>
      <c r="F2067" s="15">
        <f>tblOrderDetails[[#This Row],[UnitPrice]]*tblOrderDetails[[#This Row],[Quantity]]</f>
        <v>900</v>
      </c>
    </row>
    <row r="2068" spans="1:6" x14ac:dyDescent="0.25">
      <c r="A2068" s="1">
        <v>11051</v>
      </c>
      <c r="B2068" s="1">
        <v>24</v>
      </c>
      <c r="C2068" s="11">
        <v>4.5</v>
      </c>
      <c r="D2068" s="1">
        <v>10</v>
      </c>
      <c r="E2068" s="18">
        <v>0.20000000298023224</v>
      </c>
      <c r="F2068" s="15">
        <f>tblOrderDetails[[#This Row],[UnitPrice]]*tblOrderDetails[[#This Row],[Quantity]]</f>
        <v>45</v>
      </c>
    </row>
    <row r="2069" spans="1:6" x14ac:dyDescent="0.25">
      <c r="A2069" s="2">
        <v>11052</v>
      </c>
      <c r="B2069" s="2">
        <v>43</v>
      </c>
      <c r="C2069" s="12">
        <v>46</v>
      </c>
      <c r="D2069" s="2">
        <v>30</v>
      </c>
      <c r="E2069" s="19">
        <v>0.20000000298023224</v>
      </c>
      <c r="F2069" s="15">
        <f>tblOrderDetails[[#This Row],[UnitPrice]]*tblOrderDetails[[#This Row],[Quantity]]</f>
        <v>1380</v>
      </c>
    </row>
    <row r="2070" spans="1:6" x14ac:dyDescent="0.25">
      <c r="A2070" s="1">
        <v>11052</v>
      </c>
      <c r="B2070" s="1">
        <v>61</v>
      </c>
      <c r="C2070" s="11">
        <v>28.5</v>
      </c>
      <c r="D2070" s="1">
        <v>10</v>
      </c>
      <c r="E2070" s="18">
        <v>0.20000000298023224</v>
      </c>
      <c r="F2070" s="15">
        <f>tblOrderDetails[[#This Row],[UnitPrice]]*tblOrderDetails[[#This Row],[Quantity]]</f>
        <v>285</v>
      </c>
    </row>
    <row r="2071" spans="1:6" x14ac:dyDescent="0.25">
      <c r="A2071" s="2">
        <v>11053</v>
      </c>
      <c r="B2071" s="2">
        <v>18</v>
      </c>
      <c r="C2071" s="12">
        <v>62.5</v>
      </c>
      <c r="D2071" s="2">
        <v>35</v>
      </c>
      <c r="E2071" s="19">
        <v>0.20000000298023224</v>
      </c>
      <c r="F2071" s="15">
        <f>tblOrderDetails[[#This Row],[UnitPrice]]*tblOrderDetails[[#This Row],[Quantity]]</f>
        <v>2187.5</v>
      </c>
    </row>
    <row r="2072" spans="1:6" x14ac:dyDescent="0.25">
      <c r="A2072" s="1">
        <v>11053</v>
      </c>
      <c r="B2072" s="1">
        <v>32</v>
      </c>
      <c r="C2072" s="11">
        <v>32</v>
      </c>
      <c r="D2072" s="1">
        <v>20</v>
      </c>
      <c r="E2072" s="18">
        <v>0</v>
      </c>
      <c r="F2072" s="15">
        <f>tblOrderDetails[[#This Row],[UnitPrice]]*tblOrderDetails[[#This Row],[Quantity]]</f>
        <v>640</v>
      </c>
    </row>
    <row r="2073" spans="1:6" x14ac:dyDescent="0.25">
      <c r="A2073" s="2">
        <v>11053</v>
      </c>
      <c r="B2073" s="2">
        <v>64</v>
      </c>
      <c r="C2073" s="12">
        <v>33.25</v>
      </c>
      <c r="D2073" s="2">
        <v>25</v>
      </c>
      <c r="E2073" s="19">
        <v>0.20000000298023224</v>
      </c>
      <c r="F2073" s="15">
        <f>tblOrderDetails[[#This Row],[UnitPrice]]*tblOrderDetails[[#This Row],[Quantity]]</f>
        <v>831.25</v>
      </c>
    </row>
    <row r="2074" spans="1:6" x14ac:dyDescent="0.25">
      <c r="A2074" s="1">
        <v>11054</v>
      </c>
      <c r="B2074" s="1">
        <v>33</v>
      </c>
      <c r="C2074" s="11">
        <v>2.5</v>
      </c>
      <c r="D2074" s="1">
        <v>10</v>
      </c>
      <c r="E2074" s="18">
        <v>0</v>
      </c>
      <c r="F2074" s="15">
        <f>tblOrderDetails[[#This Row],[UnitPrice]]*tblOrderDetails[[#This Row],[Quantity]]</f>
        <v>25</v>
      </c>
    </row>
    <row r="2075" spans="1:6" x14ac:dyDescent="0.25">
      <c r="A2075" s="2">
        <v>11054</v>
      </c>
      <c r="B2075" s="2">
        <v>67</v>
      </c>
      <c r="C2075" s="12">
        <v>14</v>
      </c>
      <c r="D2075" s="2">
        <v>20</v>
      </c>
      <c r="E2075" s="19">
        <v>0</v>
      </c>
      <c r="F2075" s="15">
        <f>tblOrderDetails[[#This Row],[UnitPrice]]*tblOrderDetails[[#This Row],[Quantity]]</f>
        <v>280</v>
      </c>
    </row>
    <row r="2076" spans="1:6" x14ac:dyDescent="0.25">
      <c r="A2076" s="1">
        <v>11055</v>
      </c>
      <c r="B2076" s="1">
        <v>24</v>
      </c>
      <c r="C2076" s="11">
        <v>4.5</v>
      </c>
      <c r="D2076" s="1">
        <v>15</v>
      </c>
      <c r="E2076" s="18">
        <v>0</v>
      </c>
      <c r="F2076" s="15">
        <f>tblOrderDetails[[#This Row],[UnitPrice]]*tblOrderDetails[[#This Row],[Quantity]]</f>
        <v>67.5</v>
      </c>
    </row>
    <row r="2077" spans="1:6" x14ac:dyDescent="0.25">
      <c r="A2077" s="2">
        <v>11055</v>
      </c>
      <c r="B2077" s="2">
        <v>25</v>
      </c>
      <c r="C2077" s="12">
        <v>14</v>
      </c>
      <c r="D2077" s="2">
        <v>15</v>
      </c>
      <c r="E2077" s="19">
        <v>0</v>
      </c>
      <c r="F2077" s="15">
        <f>tblOrderDetails[[#This Row],[UnitPrice]]*tblOrderDetails[[#This Row],[Quantity]]</f>
        <v>210</v>
      </c>
    </row>
    <row r="2078" spans="1:6" x14ac:dyDescent="0.25">
      <c r="A2078" s="1">
        <v>11055</v>
      </c>
      <c r="B2078" s="1">
        <v>51</v>
      </c>
      <c r="C2078" s="11">
        <v>53</v>
      </c>
      <c r="D2078" s="1">
        <v>20</v>
      </c>
      <c r="E2078" s="18">
        <v>0</v>
      </c>
      <c r="F2078" s="15">
        <f>tblOrderDetails[[#This Row],[UnitPrice]]*tblOrderDetails[[#This Row],[Quantity]]</f>
        <v>1060</v>
      </c>
    </row>
    <row r="2079" spans="1:6" x14ac:dyDescent="0.25">
      <c r="A2079" s="2">
        <v>11055</v>
      </c>
      <c r="B2079" s="2">
        <v>57</v>
      </c>
      <c r="C2079" s="12">
        <v>19.5</v>
      </c>
      <c r="D2079" s="2">
        <v>20</v>
      </c>
      <c r="E2079" s="19">
        <v>0</v>
      </c>
      <c r="F2079" s="15">
        <f>tblOrderDetails[[#This Row],[UnitPrice]]*tblOrderDetails[[#This Row],[Quantity]]</f>
        <v>390</v>
      </c>
    </row>
    <row r="2080" spans="1:6" x14ac:dyDescent="0.25">
      <c r="A2080" s="1">
        <v>11056</v>
      </c>
      <c r="B2080" s="1">
        <v>7</v>
      </c>
      <c r="C2080" s="11">
        <v>30</v>
      </c>
      <c r="D2080" s="1">
        <v>40</v>
      </c>
      <c r="E2080" s="18">
        <v>0</v>
      </c>
      <c r="F2080" s="15">
        <f>tblOrderDetails[[#This Row],[UnitPrice]]*tblOrderDetails[[#This Row],[Quantity]]</f>
        <v>1200</v>
      </c>
    </row>
    <row r="2081" spans="1:6" x14ac:dyDescent="0.25">
      <c r="A2081" s="2">
        <v>11056</v>
      </c>
      <c r="B2081" s="2">
        <v>55</v>
      </c>
      <c r="C2081" s="12">
        <v>24</v>
      </c>
      <c r="D2081" s="2">
        <v>35</v>
      </c>
      <c r="E2081" s="19">
        <v>0</v>
      </c>
      <c r="F2081" s="15">
        <f>tblOrderDetails[[#This Row],[UnitPrice]]*tblOrderDetails[[#This Row],[Quantity]]</f>
        <v>840</v>
      </c>
    </row>
    <row r="2082" spans="1:6" x14ac:dyDescent="0.25">
      <c r="A2082" s="1">
        <v>11056</v>
      </c>
      <c r="B2082" s="1">
        <v>60</v>
      </c>
      <c r="C2082" s="11">
        <v>34</v>
      </c>
      <c r="D2082" s="1">
        <v>50</v>
      </c>
      <c r="E2082" s="18">
        <v>0</v>
      </c>
      <c r="F2082" s="15">
        <f>tblOrderDetails[[#This Row],[UnitPrice]]*tblOrderDetails[[#This Row],[Quantity]]</f>
        <v>1700</v>
      </c>
    </row>
    <row r="2083" spans="1:6" x14ac:dyDescent="0.25">
      <c r="A2083" s="2">
        <v>11057</v>
      </c>
      <c r="B2083" s="2">
        <v>70</v>
      </c>
      <c r="C2083" s="12">
        <v>15</v>
      </c>
      <c r="D2083" s="2">
        <v>3</v>
      </c>
      <c r="E2083" s="19">
        <v>0</v>
      </c>
      <c r="F2083" s="15">
        <f>tblOrderDetails[[#This Row],[UnitPrice]]*tblOrderDetails[[#This Row],[Quantity]]</f>
        <v>45</v>
      </c>
    </row>
    <row r="2084" spans="1:6" x14ac:dyDescent="0.25">
      <c r="A2084" s="1">
        <v>11058</v>
      </c>
      <c r="B2084" s="1">
        <v>21</v>
      </c>
      <c r="C2084" s="11">
        <v>10</v>
      </c>
      <c r="D2084" s="1">
        <v>3</v>
      </c>
      <c r="E2084" s="18">
        <v>0</v>
      </c>
      <c r="F2084" s="15">
        <f>tblOrderDetails[[#This Row],[UnitPrice]]*tblOrderDetails[[#This Row],[Quantity]]</f>
        <v>30</v>
      </c>
    </row>
    <row r="2085" spans="1:6" x14ac:dyDescent="0.25">
      <c r="A2085" s="2">
        <v>11058</v>
      </c>
      <c r="B2085" s="2">
        <v>60</v>
      </c>
      <c r="C2085" s="12">
        <v>34</v>
      </c>
      <c r="D2085" s="2">
        <v>21</v>
      </c>
      <c r="E2085" s="19">
        <v>0</v>
      </c>
      <c r="F2085" s="15">
        <f>tblOrderDetails[[#This Row],[UnitPrice]]*tblOrderDetails[[#This Row],[Quantity]]</f>
        <v>714</v>
      </c>
    </row>
    <row r="2086" spans="1:6" x14ac:dyDescent="0.25">
      <c r="A2086" s="1">
        <v>11058</v>
      </c>
      <c r="B2086" s="1">
        <v>61</v>
      </c>
      <c r="C2086" s="11">
        <v>28.5</v>
      </c>
      <c r="D2086" s="1">
        <v>4</v>
      </c>
      <c r="E2086" s="18">
        <v>0</v>
      </c>
      <c r="F2086" s="15">
        <f>tblOrderDetails[[#This Row],[UnitPrice]]*tblOrderDetails[[#This Row],[Quantity]]</f>
        <v>114</v>
      </c>
    </row>
    <row r="2087" spans="1:6" x14ac:dyDescent="0.25">
      <c r="A2087" s="2">
        <v>11059</v>
      </c>
      <c r="B2087" s="2">
        <v>13</v>
      </c>
      <c r="C2087" s="12">
        <v>6</v>
      </c>
      <c r="D2087" s="2">
        <v>30</v>
      </c>
      <c r="E2087" s="19">
        <v>0</v>
      </c>
      <c r="F2087" s="15">
        <f>tblOrderDetails[[#This Row],[UnitPrice]]*tblOrderDetails[[#This Row],[Quantity]]</f>
        <v>180</v>
      </c>
    </row>
    <row r="2088" spans="1:6" x14ac:dyDescent="0.25">
      <c r="A2088" s="1">
        <v>11059</v>
      </c>
      <c r="B2088" s="1">
        <v>17</v>
      </c>
      <c r="C2088" s="11">
        <v>39</v>
      </c>
      <c r="D2088" s="1">
        <v>12</v>
      </c>
      <c r="E2088" s="18">
        <v>0</v>
      </c>
      <c r="F2088" s="15">
        <f>tblOrderDetails[[#This Row],[UnitPrice]]*tblOrderDetails[[#This Row],[Quantity]]</f>
        <v>468</v>
      </c>
    </row>
    <row r="2089" spans="1:6" x14ac:dyDescent="0.25">
      <c r="A2089" s="2">
        <v>11059</v>
      </c>
      <c r="B2089" s="2">
        <v>60</v>
      </c>
      <c r="C2089" s="12">
        <v>34</v>
      </c>
      <c r="D2089" s="2">
        <v>35</v>
      </c>
      <c r="E2089" s="19">
        <v>0</v>
      </c>
      <c r="F2089" s="15">
        <f>tblOrderDetails[[#This Row],[UnitPrice]]*tblOrderDetails[[#This Row],[Quantity]]</f>
        <v>1190</v>
      </c>
    </row>
    <row r="2090" spans="1:6" x14ac:dyDescent="0.25">
      <c r="A2090" s="1">
        <v>11060</v>
      </c>
      <c r="B2090" s="1">
        <v>60</v>
      </c>
      <c r="C2090" s="11">
        <v>34</v>
      </c>
      <c r="D2090" s="1">
        <v>4</v>
      </c>
      <c r="E2090" s="18">
        <v>0</v>
      </c>
      <c r="F2090" s="15">
        <f>tblOrderDetails[[#This Row],[UnitPrice]]*tblOrderDetails[[#This Row],[Quantity]]</f>
        <v>136</v>
      </c>
    </row>
    <row r="2091" spans="1:6" x14ac:dyDescent="0.25">
      <c r="A2091" s="2">
        <v>11060</v>
      </c>
      <c r="B2091" s="2">
        <v>77</v>
      </c>
      <c r="C2091" s="12">
        <v>13</v>
      </c>
      <c r="D2091" s="2">
        <v>10</v>
      </c>
      <c r="E2091" s="19">
        <v>0</v>
      </c>
      <c r="F2091" s="15">
        <f>tblOrderDetails[[#This Row],[UnitPrice]]*tblOrderDetails[[#This Row],[Quantity]]</f>
        <v>130</v>
      </c>
    </row>
    <row r="2092" spans="1:6" x14ac:dyDescent="0.25">
      <c r="A2092" s="1">
        <v>11061</v>
      </c>
      <c r="B2092" s="1">
        <v>60</v>
      </c>
      <c r="C2092" s="11">
        <v>34</v>
      </c>
      <c r="D2092" s="1">
        <v>15</v>
      </c>
      <c r="E2092" s="18">
        <v>0</v>
      </c>
      <c r="F2092" s="15">
        <f>tblOrderDetails[[#This Row],[UnitPrice]]*tblOrderDetails[[#This Row],[Quantity]]</f>
        <v>510</v>
      </c>
    </row>
    <row r="2093" spans="1:6" x14ac:dyDescent="0.25">
      <c r="A2093" s="2">
        <v>11062</v>
      </c>
      <c r="B2093" s="2">
        <v>53</v>
      </c>
      <c r="C2093" s="12">
        <v>32.799999999999997</v>
      </c>
      <c r="D2093" s="2">
        <v>10</v>
      </c>
      <c r="E2093" s="19">
        <v>0.20000000298023224</v>
      </c>
      <c r="F2093" s="15">
        <f>tblOrderDetails[[#This Row],[UnitPrice]]*tblOrderDetails[[#This Row],[Quantity]]</f>
        <v>328</v>
      </c>
    </row>
    <row r="2094" spans="1:6" x14ac:dyDescent="0.25">
      <c r="A2094" s="1">
        <v>11062</v>
      </c>
      <c r="B2094" s="1">
        <v>70</v>
      </c>
      <c r="C2094" s="11">
        <v>15</v>
      </c>
      <c r="D2094" s="1">
        <v>12</v>
      </c>
      <c r="E2094" s="18">
        <v>0.20000000298023224</v>
      </c>
      <c r="F2094" s="15">
        <f>tblOrderDetails[[#This Row],[UnitPrice]]*tblOrderDetails[[#This Row],[Quantity]]</f>
        <v>180</v>
      </c>
    </row>
    <row r="2095" spans="1:6" x14ac:dyDescent="0.25">
      <c r="A2095" s="2">
        <v>11063</v>
      </c>
      <c r="B2095" s="2">
        <v>34</v>
      </c>
      <c r="C2095" s="12">
        <v>14</v>
      </c>
      <c r="D2095" s="2">
        <v>30</v>
      </c>
      <c r="E2095" s="19">
        <v>0</v>
      </c>
      <c r="F2095" s="15">
        <f>tblOrderDetails[[#This Row],[UnitPrice]]*tblOrderDetails[[#This Row],[Quantity]]</f>
        <v>420</v>
      </c>
    </row>
    <row r="2096" spans="1:6" x14ac:dyDescent="0.25">
      <c r="A2096" s="1">
        <v>11063</v>
      </c>
      <c r="B2096" s="1">
        <v>40</v>
      </c>
      <c r="C2096" s="11">
        <v>18.399999999999999</v>
      </c>
      <c r="D2096" s="1">
        <v>40</v>
      </c>
      <c r="E2096" s="18">
        <v>0.10000000149011612</v>
      </c>
      <c r="F2096" s="15">
        <f>tblOrderDetails[[#This Row],[UnitPrice]]*tblOrderDetails[[#This Row],[Quantity]]</f>
        <v>736</v>
      </c>
    </row>
    <row r="2097" spans="1:6" x14ac:dyDescent="0.25">
      <c r="A2097" s="2">
        <v>11063</v>
      </c>
      <c r="B2097" s="2">
        <v>41</v>
      </c>
      <c r="C2097" s="12">
        <v>9.65</v>
      </c>
      <c r="D2097" s="2">
        <v>30</v>
      </c>
      <c r="E2097" s="19">
        <v>0.10000000149011612</v>
      </c>
      <c r="F2097" s="15">
        <f>tblOrderDetails[[#This Row],[UnitPrice]]*tblOrderDetails[[#This Row],[Quantity]]</f>
        <v>289.5</v>
      </c>
    </row>
    <row r="2098" spans="1:6" x14ac:dyDescent="0.25">
      <c r="A2098" s="1">
        <v>11064</v>
      </c>
      <c r="B2098" s="1">
        <v>17</v>
      </c>
      <c r="C2098" s="11">
        <v>39</v>
      </c>
      <c r="D2098" s="1">
        <v>77</v>
      </c>
      <c r="E2098" s="18">
        <v>0.10000000149011612</v>
      </c>
      <c r="F2098" s="15">
        <f>tblOrderDetails[[#This Row],[UnitPrice]]*tblOrderDetails[[#This Row],[Quantity]]</f>
        <v>3003</v>
      </c>
    </row>
    <row r="2099" spans="1:6" x14ac:dyDescent="0.25">
      <c r="A2099" s="2">
        <v>11064</v>
      </c>
      <c r="B2099" s="2">
        <v>41</v>
      </c>
      <c r="C2099" s="12">
        <v>9.65</v>
      </c>
      <c r="D2099" s="2">
        <v>12</v>
      </c>
      <c r="E2099" s="19">
        <v>0</v>
      </c>
      <c r="F2099" s="15">
        <f>tblOrderDetails[[#This Row],[UnitPrice]]*tblOrderDetails[[#This Row],[Quantity]]</f>
        <v>115.80000000000001</v>
      </c>
    </row>
    <row r="2100" spans="1:6" x14ac:dyDescent="0.25">
      <c r="A2100" s="1">
        <v>11064</v>
      </c>
      <c r="B2100" s="1">
        <v>53</v>
      </c>
      <c r="C2100" s="11">
        <v>32.799999999999997</v>
      </c>
      <c r="D2100" s="1">
        <v>25</v>
      </c>
      <c r="E2100" s="18">
        <v>0.10000000149011612</v>
      </c>
      <c r="F2100" s="15">
        <f>tblOrderDetails[[#This Row],[UnitPrice]]*tblOrderDetails[[#This Row],[Quantity]]</f>
        <v>819.99999999999989</v>
      </c>
    </row>
    <row r="2101" spans="1:6" x14ac:dyDescent="0.25">
      <c r="A2101" s="2">
        <v>11064</v>
      </c>
      <c r="B2101" s="2">
        <v>55</v>
      </c>
      <c r="C2101" s="12">
        <v>24</v>
      </c>
      <c r="D2101" s="2">
        <v>4</v>
      </c>
      <c r="E2101" s="19">
        <v>0.10000000149011612</v>
      </c>
      <c r="F2101" s="15">
        <f>tblOrderDetails[[#This Row],[UnitPrice]]*tblOrderDetails[[#This Row],[Quantity]]</f>
        <v>96</v>
      </c>
    </row>
    <row r="2102" spans="1:6" x14ac:dyDescent="0.25">
      <c r="A2102" s="1">
        <v>11064</v>
      </c>
      <c r="B2102" s="1">
        <v>68</v>
      </c>
      <c r="C2102" s="11">
        <v>12.5</v>
      </c>
      <c r="D2102" s="1">
        <v>55</v>
      </c>
      <c r="E2102" s="18">
        <v>0</v>
      </c>
      <c r="F2102" s="15">
        <f>tblOrderDetails[[#This Row],[UnitPrice]]*tblOrderDetails[[#This Row],[Quantity]]</f>
        <v>687.5</v>
      </c>
    </row>
    <row r="2103" spans="1:6" x14ac:dyDescent="0.25">
      <c r="A2103" s="2">
        <v>11065</v>
      </c>
      <c r="B2103" s="2">
        <v>30</v>
      </c>
      <c r="C2103" s="12">
        <v>25.89</v>
      </c>
      <c r="D2103" s="2">
        <v>4</v>
      </c>
      <c r="E2103" s="19">
        <v>0.25</v>
      </c>
      <c r="F2103" s="15">
        <f>tblOrderDetails[[#This Row],[UnitPrice]]*tblOrderDetails[[#This Row],[Quantity]]</f>
        <v>103.56</v>
      </c>
    </row>
    <row r="2104" spans="1:6" x14ac:dyDescent="0.25">
      <c r="A2104" s="1">
        <v>11065</v>
      </c>
      <c r="B2104" s="1">
        <v>54</v>
      </c>
      <c r="C2104" s="11">
        <v>7.45</v>
      </c>
      <c r="D2104" s="1">
        <v>20</v>
      </c>
      <c r="E2104" s="18">
        <v>0.25</v>
      </c>
      <c r="F2104" s="15">
        <f>tblOrderDetails[[#This Row],[UnitPrice]]*tblOrderDetails[[#This Row],[Quantity]]</f>
        <v>149</v>
      </c>
    </row>
    <row r="2105" spans="1:6" x14ac:dyDescent="0.25">
      <c r="A2105" s="2">
        <v>11066</v>
      </c>
      <c r="B2105" s="2">
        <v>16</v>
      </c>
      <c r="C2105" s="12">
        <v>17.45</v>
      </c>
      <c r="D2105" s="2">
        <v>3</v>
      </c>
      <c r="E2105" s="19">
        <v>0</v>
      </c>
      <c r="F2105" s="15">
        <f>tblOrderDetails[[#This Row],[UnitPrice]]*tblOrderDetails[[#This Row],[Quantity]]</f>
        <v>52.349999999999994</v>
      </c>
    </row>
    <row r="2106" spans="1:6" x14ac:dyDescent="0.25">
      <c r="A2106" s="1">
        <v>11066</v>
      </c>
      <c r="B2106" s="1">
        <v>19</v>
      </c>
      <c r="C2106" s="11">
        <v>9.1999999999999993</v>
      </c>
      <c r="D2106" s="1">
        <v>42</v>
      </c>
      <c r="E2106" s="18">
        <v>0</v>
      </c>
      <c r="F2106" s="15">
        <f>tblOrderDetails[[#This Row],[UnitPrice]]*tblOrderDetails[[#This Row],[Quantity]]</f>
        <v>386.4</v>
      </c>
    </row>
    <row r="2107" spans="1:6" x14ac:dyDescent="0.25">
      <c r="A2107" s="2">
        <v>11066</v>
      </c>
      <c r="B2107" s="2">
        <v>34</v>
      </c>
      <c r="C2107" s="12">
        <v>14</v>
      </c>
      <c r="D2107" s="2">
        <v>35</v>
      </c>
      <c r="E2107" s="19">
        <v>0</v>
      </c>
      <c r="F2107" s="15">
        <f>tblOrderDetails[[#This Row],[UnitPrice]]*tblOrderDetails[[#This Row],[Quantity]]</f>
        <v>490</v>
      </c>
    </row>
    <row r="2108" spans="1:6" x14ac:dyDescent="0.25">
      <c r="A2108" s="1">
        <v>11067</v>
      </c>
      <c r="B2108" s="1">
        <v>41</v>
      </c>
      <c r="C2108" s="11">
        <v>9.65</v>
      </c>
      <c r="D2108" s="1">
        <v>9</v>
      </c>
      <c r="E2108" s="18">
        <v>0</v>
      </c>
      <c r="F2108" s="15">
        <f>tblOrderDetails[[#This Row],[UnitPrice]]*tblOrderDetails[[#This Row],[Quantity]]</f>
        <v>86.850000000000009</v>
      </c>
    </row>
    <row r="2109" spans="1:6" x14ac:dyDescent="0.25">
      <c r="A2109" s="2">
        <v>11068</v>
      </c>
      <c r="B2109" s="2">
        <v>28</v>
      </c>
      <c r="C2109" s="12">
        <v>45.6</v>
      </c>
      <c r="D2109" s="2">
        <v>8</v>
      </c>
      <c r="E2109" s="19">
        <v>0.15000000596046448</v>
      </c>
      <c r="F2109" s="15">
        <f>tblOrderDetails[[#This Row],[UnitPrice]]*tblOrderDetails[[#This Row],[Quantity]]</f>
        <v>364.8</v>
      </c>
    </row>
    <row r="2110" spans="1:6" x14ac:dyDescent="0.25">
      <c r="A2110" s="1">
        <v>11068</v>
      </c>
      <c r="B2110" s="1">
        <v>43</v>
      </c>
      <c r="C2110" s="11">
        <v>46</v>
      </c>
      <c r="D2110" s="1">
        <v>36</v>
      </c>
      <c r="E2110" s="18">
        <v>0.15000000596046448</v>
      </c>
      <c r="F2110" s="15">
        <f>tblOrderDetails[[#This Row],[UnitPrice]]*tblOrderDetails[[#This Row],[Quantity]]</f>
        <v>1656</v>
      </c>
    </row>
    <row r="2111" spans="1:6" x14ac:dyDescent="0.25">
      <c r="A2111" s="2">
        <v>11068</v>
      </c>
      <c r="B2111" s="2">
        <v>77</v>
      </c>
      <c r="C2111" s="12">
        <v>13</v>
      </c>
      <c r="D2111" s="2">
        <v>28</v>
      </c>
      <c r="E2111" s="19">
        <v>0.15000000596046448</v>
      </c>
      <c r="F2111" s="15">
        <f>tblOrderDetails[[#This Row],[UnitPrice]]*tblOrderDetails[[#This Row],[Quantity]]</f>
        <v>364</v>
      </c>
    </row>
    <row r="2112" spans="1:6" x14ac:dyDescent="0.25">
      <c r="A2112" s="1">
        <v>11069</v>
      </c>
      <c r="B2112" s="1">
        <v>39</v>
      </c>
      <c r="C2112" s="11">
        <v>18</v>
      </c>
      <c r="D2112" s="1">
        <v>20</v>
      </c>
      <c r="E2112" s="18">
        <v>0</v>
      </c>
      <c r="F2112" s="15">
        <f>tblOrderDetails[[#This Row],[UnitPrice]]*tblOrderDetails[[#This Row],[Quantity]]</f>
        <v>360</v>
      </c>
    </row>
    <row r="2113" spans="1:6" x14ac:dyDescent="0.25">
      <c r="A2113" s="2">
        <v>11070</v>
      </c>
      <c r="B2113" s="2">
        <v>1</v>
      </c>
      <c r="C2113" s="12">
        <v>18</v>
      </c>
      <c r="D2113" s="2">
        <v>40</v>
      </c>
      <c r="E2113" s="19">
        <v>0.15000000596046448</v>
      </c>
      <c r="F2113" s="15">
        <f>tblOrderDetails[[#This Row],[UnitPrice]]*tblOrderDetails[[#This Row],[Quantity]]</f>
        <v>720</v>
      </c>
    </row>
    <row r="2114" spans="1:6" x14ac:dyDescent="0.25">
      <c r="A2114" s="1">
        <v>11070</v>
      </c>
      <c r="B2114" s="1">
        <v>2</v>
      </c>
      <c r="C2114" s="11">
        <v>19</v>
      </c>
      <c r="D2114" s="1">
        <v>20</v>
      </c>
      <c r="E2114" s="18">
        <v>0.15000000596046448</v>
      </c>
      <c r="F2114" s="15">
        <f>tblOrderDetails[[#This Row],[UnitPrice]]*tblOrderDetails[[#This Row],[Quantity]]</f>
        <v>380</v>
      </c>
    </row>
    <row r="2115" spans="1:6" x14ac:dyDescent="0.25">
      <c r="A2115" s="2">
        <v>11070</v>
      </c>
      <c r="B2115" s="2">
        <v>16</v>
      </c>
      <c r="C2115" s="12">
        <v>17.45</v>
      </c>
      <c r="D2115" s="2">
        <v>30</v>
      </c>
      <c r="E2115" s="19">
        <v>0.15000000596046448</v>
      </c>
      <c r="F2115" s="15">
        <f>tblOrderDetails[[#This Row],[UnitPrice]]*tblOrderDetails[[#This Row],[Quantity]]</f>
        <v>523.5</v>
      </c>
    </row>
    <row r="2116" spans="1:6" x14ac:dyDescent="0.25">
      <c r="A2116" s="1">
        <v>11070</v>
      </c>
      <c r="B2116" s="1">
        <v>31</v>
      </c>
      <c r="C2116" s="11">
        <v>12.5</v>
      </c>
      <c r="D2116" s="1">
        <v>20</v>
      </c>
      <c r="E2116" s="18">
        <v>0</v>
      </c>
      <c r="F2116" s="15">
        <f>tblOrderDetails[[#This Row],[UnitPrice]]*tblOrderDetails[[#This Row],[Quantity]]</f>
        <v>250</v>
      </c>
    </row>
    <row r="2117" spans="1:6" x14ac:dyDescent="0.25">
      <c r="A2117" s="2">
        <v>11071</v>
      </c>
      <c r="B2117" s="2">
        <v>7</v>
      </c>
      <c r="C2117" s="12">
        <v>30</v>
      </c>
      <c r="D2117" s="2">
        <v>15</v>
      </c>
      <c r="E2117" s="19">
        <v>5.000000074505806E-2</v>
      </c>
      <c r="F2117" s="15">
        <f>tblOrderDetails[[#This Row],[UnitPrice]]*tblOrderDetails[[#This Row],[Quantity]]</f>
        <v>450</v>
      </c>
    </row>
    <row r="2118" spans="1:6" x14ac:dyDescent="0.25">
      <c r="A2118" s="1">
        <v>11071</v>
      </c>
      <c r="B2118" s="1">
        <v>13</v>
      </c>
      <c r="C2118" s="11">
        <v>6</v>
      </c>
      <c r="D2118" s="1">
        <v>10</v>
      </c>
      <c r="E2118" s="18">
        <v>5.000000074505806E-2</v>
      </c>
      <c r="F2118" s="15">
        <f>tblOrderDetails[[#This Row],[UnitPrice]]*tblOrderDetails[[#This Row],[Quantity]]</f>
        <v>60</v>
      </c>
    </row>
    <row r="2119" spans="1:6" x14ac:dyDescent="0.25">
      <c r="A2119" s="2">
        <v>11072</v>
      </c>
      <c r="B2119" s="2">
        <v>2</v>
      </c>
      <c r="C2119" s="12">
        <v>19</v>
      </c>
      <c r="D2119" s="2">
        <v>8</v>
      </c>
      <c r="E2119" s="19">
        <v>0</v>
      </c>
      <c r="F2119" s="15">
        <f>tblOrderDetails[[#This Row],[UnitPrice]]*tblOrderDetails[[#This Row],[Quantity]]</f>
        <v>152</v>
      </c>
    </row>
    <row r="2120" spans="1:6" x14ac:dyDescent="0.25">
      <c r="A2120" s="1">
        <v>11072</v>
      </c>
      <c r="B2120" s="1">
        <v>41</v>
      </c>
      <c r="C2120" s="11">
        <v>9.65</v>
      </c>
      <c r="D2120" s="1">
        <v>40</v>
      </c>
      <c r="E2120" s="18">
        <v>0</v>
      </c>
      <c r="F2120" s="15">
        <f>tblOrderDetails[[#This Row],[UnitPrice]]*tblOrderDetails[[#This Row],[Quantity]]</f>
        <v>386</v>
      </c>
    </row>
    <row r="2121" spans="1:6" x14ac:dyDescent="0.25">
      <c r="A2121" s="2">
        <v>11072</v>
      </c>
      <c r="B2121" s="2">
        <v>50</v>
      </c>
      <c r="C2121" s="12">
        <v>16.25</v>
      </c>
      <c r="D2121" s="2">
        <v>22</v>
      </c>
      <c r="E2121" s="19">
        <v>0</v>
      </c>
      <c r="F2121" s="15">
        <f>tblOrderDetails[[#This Row],[UnitPrice]]*tblOrderDetails[[#This Row],[Quantity]]</f>
        <v>357.5</v>
      </c>
    </row>
    <row r="2122" spans="1:6" x14ac:dyDescent="0.25">
      <c r="A2122" s="1">
        <v>11072</v>
      </c>
      <c r="B2122" s="1">
        <v>64</v>
      </c>
      <c r="C2122" s="11">
        <v>33.25</v>
      </c>
      <c r="D2122" s="1">
        <v>130</v>
      </c>
      <c r="E2122" s="18">
        <v>0</v>
      </c>
      <c r="F2122" s="15">
        <f>tblOrderDetails[[#This Row],[UnitPrice]]*tblOrderDetails[[#This Row],[Quantity]]</f>
        <v>4322.5</v>
      </c>
    </row>
    <row r="2123" spans="1:6" x14ac:dyDescent="0.25">
      <c r="A2123" s="2">
        <v>11073</v>
      </c>
      <c r="B2123" s="2">
        <v>11</v>
      </c>
      <c r="C2123" s="12">
        <v>21</v>
      </c>
      <c r="D2123" s="2">
        <v>10</v>
      </c>
      <c r="E2123" s="19">
        <v>0</v>
      </c>
      <c r="F2123" s="15">
        <f>tblOrderDetails[[#This Row],[UnitPrice]]*tblOrderDetails[[#This Row],[Quantity]]</f>
        <v>210</v>
      </c>
    </row>
    <row r="2124" spans="1:6" x14ac:dyDescent="0.25">
      <c r="A2124" s="1">
        <v>11073</v>
      </c>
      <c r="B2124" s="1">
        <v>24</v>
      </c>
      <c r="C2124" s="11">
        <v>4.5</v>
      </c>
      <c r="D2124" s="1">
        <v>20</v>
      </c>
      <c r="E2124" s="18">
        <v>0</v>
      </c>
      <c r="F2124" s="15">
        <f>tblOrderDetails[[#This Row],[UnitPrice]]*tblOrderDetails[[#This Row],[Quantity]]</f>
        <v>90</v>
      </c>
    </row>
    <row r="2125" spans="1:6" x14ac:dyDescent="0.25">
      <c r="A2125" s="2">
        <v>11074</v>
      </c>
      <c r="B2125" s="2">
        <v>16</v>
      </c>
      <c r="C2125" s="12">
        <v>17.45</v>
      </c>
      <c r="D2125" s="2">
        <v>14</v>
      </c>
      <c r="E2125" s="19">
        <v>5.000000074505806E-2</v>
      </c>
      <c r="F2125" s="15">
        <f>tblOrderDetails[[#This Row],[UnitPrice]]*tblOrderDetails[[#This Row],[Quantity]]</f>
        <v>244.29999999999998</v>
      </c>
    </row>
    <row r="2126" spans="1:6" x14ac:dyDescent="0.25">
      <c r="A2126" s="1">
        <v>11075</v>
      </c>
      <c r="B2126" s="1">
        <v>2</v>
      </c>
      <c r="C2126" s="11">
        <v>19</v>
      </c>
      <c r="D2126" s="1">
        <v>10</v>
      </c>
      <c r="E2126" s="18">
        <v>0.15000000596046448</v>
      </c>
      <c r="F2126" s="15">
        <f>tblOrderDetails[[#This Row],[UnitPrice]]*tblOrderDetails[[#This Row],[Quantity]]</f>
        <v>190</v>
      </c>
    </row>
    <row r="2127" spans="1:6" x14ac:dyDescent="0.25">
      <c r="A2127" s="2">
        <v>11075</v>
      </c>
      <c r="B2127" s="2">
        <v>46</v>
      </c>
      <c r="C2127" s="12">
        <v>12</v>
      </c>
      <c r="D2127" s="2">
        <v>30</v>
      </c>
      <c r="E2127" s="19">
        <v>0.15000000596046448</v>
      </c>
      <c r="F2127" s="15">
        <f>tblOrderDetails[[#This Row],[UnitPrice]]*tblOrderDetails[[#This Row],[Quantity]]</f>
        <v>360</v>
      </c>
    </row>
    <row r="2128" spans="1:6" x14ac:dyDescent="0.25">
      <c r="A2128" s="1">
        <v>11075</v>
      </c>
      <c r="B2128" s="1">
        <v>76</v>
      </c>
      <c r="C2128" s="11">
        <v>18</v>
      </c>
      <c r="D2128" s="1">
        <v>2</v>
      </c>
      <c r="E2128" s="18">
        <v>0.15000000596046448</v>
      </c>
      <c r="F2128" s="15">
        <f>tblOrderDetails[[#This Row],[UnitPrice]]*tblOrderDetails[[#This Row],[Quantity]]</f>
        <v>36</v>
      </c>
    </row>
    <row r="2129" spans="1:6" x14ac:dyDescent="0.25">
      <c r="A2129" s="2">
        <v>11076</v>
      </c>
      <c r="B2129" s="2">
        <v>6</v>
      </c>
      <c r="C2129" s="12">
        <v>25</v>
      </c>
      <c r="D2129" s="2">
        <v>20</v>
      </c>
      <c r="E2129" s="19">
        <v>0.25</v>
      </c>
      <c r="F2129" s="15">
        <f>tblOrderDetails[[#This Row],[UnitPrice]]*tblOrderDetails[[#This Row],[Quantity]]</f>
        <v>500</v>
      </c>
    </row>
    <row r="2130" spans="1:6" x14ac:dyDescent="0.25">
      <c r="A2130" s="1">
        <v>11076</v>
      </c>
      <c r="B2130" s="1">
        <v>14</v>
      </c>
      <c r="C2130" s="11">
        <v>23.25</v>
      </c>
      <c r="D2130" s="1">
        <v>20</v>
      </c>
      <c r="E2130" s="18">
        <v>0.25</v>
      </c>
      <c r="F2130" s="15">
        <f>tblOrderDetails[[#This Row],[UnitPrice]]*tblOrderDetails[[#This Row],[Quantity]]</f>
        <v>465</v>
      </c>
    </row>
    <row r="2131" spans="1:6" x14ac:dyDescent="0.25">
      <c r="A2131" s="2">
        <v>11076</v>
      </c>
      <c r="B2131" s="2">
        <v>19</v>
      </c>
      <c r="C2131" s="12">
        <v>9.1999999999999993</v>
      </c>
      <c r="D2131" s="2">
        <v>10</v>
      </c>
      <c r="E2131" s="19">
        <v>0.25</v>
      </c>
      <c r="F2131" s="15">
        <f>tblOrderDetails[[#This Row],[UnitPrice]]*tblOrderDetails[[#This Row],[Quantity]]</f>
        <v>92</v>
      </c>
    </row>
    <row r="2132" spans="1:6" x14ac:dyDescent="0.25">
      <c r="A2132" s="1">
        <v>11077</v>
      </c>
      <c r="B2132" s="1">
        <v>2</v>
      </c>
      <c r="C2132" s="11">
        <v>19</v>
      </c>
      <c r="D2132" s="1">
        <v>24</v>
      </c>
      <c r="E2132" s="18">
        <v>0.20000000298023224</v>
      </c>
      <c r="F2132" s="15">
        <f>tblOrderDetails[[#This Row],[UnitPrice]]*tblOrderDetails[[#This Row],[Quantity]]</f>
        <v>456</v>
      </c>
    </row>
    <row r="2133" spans="1:6" x14ac:dyDescent="0.25">
      <c r="A2133" s="2">
        <v>11077</v>
      </c>
      <c r="B2133" s="2">
        <v>3</v>
      </c>
      <c r="C2133" s="12">
        <v>10</v>
      </c>
      <c r="D2133" s="2">
        <v>4</v>
      </c>
      <c r="E2133" s="19">
        <v>0</v>
      </c>
      <c r="F2133" s="15">
        <f>tblOrderDetails[[#This Row],[UnitPrice]]*tblOrderDetails[[#This Row],[Quantity]]</f>
        <v>40</v>
      </c>
    </row>
    <row r="2134" spans="1:6" x14ac:dyDescent="0.25">
      <c r="A2134" s="1">
        <v>11077</v>
      </c>
      <c r="B2134" s="1">
        <v>4</v>
      </c>
      <c r="C2134" s="11">
        <v>22</v>
      </c>
      <c r="D2134" s="1">
        <v>1</v>
      </c>
      <c r="E2134" s="18">
        <v>0</v>
      </c>
      <c r="F2134" s="15">
        <f>tblOrderDetails[[#This Row],[UnitPrice]]*tblOrderDetails[[#This Row],[Quantity]]</f>
        <v>22</v>
      </c>
    </row>
    <row r="2135" spans="1:6" x14ac:dyDescent="0.25">
      <c r="A2135" s="2">
        <v>11077</v>
      </c>
      <c r="B2135" s="2">
        <v>6</v>
      </c>
      <c r="C2135" s="12">
        <v>25</v>
      </c>
      <c r="D2135" s="2">
        <v>1</v>
      </c>
      <c r="E2135" s="19">
        <v>1.9999999552965164E-2</v>
      </c>
      <c r="F2135" s="15">
        <f>tblOrderDetails[[#This Row],[UnitPrice]]*tblOrderDetails[[#This Row],[Quantity]]</f>
        <v>25</v>
      </c>
    </row>
    <row r="2136" spans="1:6" x14ac:dyDescent="0.25">
      <c r="A2136" s="1">
        <v>11077</v>
      </c>
      <c r="B2136" s="1">
        <v>7</v>
      </c>
      <c r="C2136" s="11">
        <v>30</v>
      </c>
      <c r="D2136" s="1">
        <v>1</v>
      </c>
      <c r="E2136" s="18">
        <v>5.000000074505806E-2</v>
      </c>
      <c r="F2136" s="15">
        <f>tblOrderDetails[[#This Row],[UnitPrice]]*tblOrderDetails[[#This Row],[Quantity]]</f>
        <v>30</v>
      </c>
    </row>
    <row r="2137" spans="1:6" x14ac:dyDescent="0.25">
      <c r="A2137" s="2">
        <v>11077</v>
      </c>
      <c r="B2137" s="2">
        <v>8</v>
      </c>
      <c r="C2137" s="12">
        <v>40</v>
      </c>
      <c r="D2137" s="2">
        <v>2</v>
      </c>
      <c r="E2137" s="19">
        <v>0.10000000149011612</v>
      </c>
      <c r="F2137" s="15">
        <f>tblOrderDetails[[#This Row],[UnitPrice]]*tblOrderDetails[[#This Row],[Quantity]]</f>
        <v>80</v>
      </c>
    </row>
    <row r="2138" spans="1:6" x14ac:dyDescent="0.25">
      <c r="A2138" s="1">
        <v>11077</v>
      </c>
      <c r="B2138" s="1">
        <v>10</v>
      </c>
      <c r="C2138" s="11">
        <v>31</v>
      </c>
      <c r="D2138" s="1">
        <v>1</v>
      </c>
      <c r="E2138" s="18">
        <v>0</v>
      </c>
      <c r="F2138" s="15">
        <f>tblOrderDetails[[#This Row],[UnitPrice]]*tblOrderDetails[[#This Row],[Quantity]]</f>
        <v>31</v>
      </c>
    </row>
    <row r="2139" spans="1:6" x14ac:dyDescent="0.25">
      <c r="A2139" s="2">
        <v>11077</v>
      </c>
      <c r="B2139" s="2">
        <v>12</v>
      </c>
      <c r="C2139" s="12">
        <v>38</v>
      </c>
      <c r="D2139" s="2">
        <v>2</v>
      </c>
      <c r="E2139" s="19">
        <v>5.000000074505806E-2</v>
      </c>
      <c r="F2139" s="15">
        <f>tblOrderDetails[[#This Row],[UnitPrice]]*tblOrderDetails[[#This Row],[Quantity]]</f>
        <v>76</v>
      </c>
    </row>
    <row r="2140" spans="1:6" x14ac:dyDescent="0.25">
      <c r="A2140" s="1">
        <v>11077</v>
      </c>
      <c r="B2140" s="1">
        <v>13</v>
      </c>
      <c r="C2140" s="11">
        <v>6</v>
      </c>
      <c r="D2140" s="1">
        <v>4</v>
      </c>
      <c r="E2140" s="18">
        <v>0</v>
      </c>
      <c r="F2140" s="15">
        <f>tblOrderDetails[[#This Row],[UnitPrice]]*tblOrderDetails[[#This Row],[Quantity]]</f>
        <v>24</v>
      </c>
    </row>
    <row r="2141" spans="1:6" x14ac:dyDescent="0.25">
      <c r="A2141" s="2">
        <v>11077</v>
      </c>
      <c r="B2141" s="2">
        <v>14</v>
      </c>
      <c r="C2141" s="12">
        <v>23.25</v>
      </c>
      <c r="D2141" s="2">
        <v>1</v>
      </c>
      <c r="E2141" s="19">
        <v>2.9999999329447746E-2</v>
      </c>
      <c r="F2141" s="15">
        <f>tblOrderDetails[[#This Row],[UnitPrice]]*tblOrderDetails[[#This Row],[Quantity]]</f>
        <v>23.25</v>
      </c>
    </row>
    <row r="2142" spans="1:6" x14ac:dyDescent="0.25">
      <c r="A2142" s="1">
        <v>11077</v>
      </c>
      <c r="B2142" s="1">
        <v>16</v>
      </c>
      <c r="C2142" s="11">
        <v>17.45</v>
      </c>
      <c r="D2142" s="1">
        <v>2</v>
      </c>
      <c r="E2142" s="18">
        <v>2.9999999329447746E-2</v>
      </c>
      <c r="F2142" s="15">
        <f>tblOrderDetails[[#This Row],[UnitPrice]]*tblOrderDetails[[#This Row],[Quantity]]</f>
        <v>34.9</v>
      </c>
    </row>
    <row r="2143" spans="1:6" x14ac:dyDescent="0.25">
      <c r="A2143" s="2">
        <v>11077</v>
      </c>
      <c r="B2143" s="2">
        <v>20</v>
      </c>
      <c r="C2143" s="12">
        <v>81</v>
      </c>
      <c r="D2143" s="2">
        <v>1</v>
      </c>
      <c r="E2143" s="19">
        <v>3.9999999105930328E-2</v>
      </c>
      <c r="F2143" s="15">
        <f>tblOrderDetails[[#This Row],[UnitPrice]]*tblOrderDetails[[#This Row],[Quantity]]</f>
        <v>81</v>
      </c>
    </row>
    <row r="2144" spans="1:6" x14ac:dyDescent="0.25">
      <c r="A2144" s="1">
        <v>11077</v>
      </c>
      <c r="B2144" s="1">
        <v>23</v>
      </c>
      <c r="C2144" s="11">
        <v>9</v>
      </c>
      <c r="D2144" s="1">
        <v>2</v>
      </c>
      <c r="E2144" s="18">
        <v>0</v>
      </c>
      <c r="F2144" s="15">
        <f>tblOrderDetails[[#This Row],[UnitPrice]]*tblOrderDetails[[#This Row],[Quantity]]</f>
        <v>18</v>
      </c>
    </row>
    <row r="2145" spans="1:6" x14ac:dyDescent="0.25">
      <c r="A2145" s="2">
        <v>11077</v>
      </c>
      <c r="B2145" s="2">
        <v>32</v>
      </c>
      <c r="C2145" s="12">
        <v>32</v>
      </c>
      <c r="D2145" s="2">
        <v>1</v>
      </c>
      <c r="E2145" s="19">
        <v>0</v>
      </c>
      <c r="F2145" s="15">
        <f>tblOrderDetails[[#This Row],[UnitPrice]]*tblOrderDetails[[#This Row],[Quantity]]</f>
        <v>32</v>
      </c>
    </row>
    <row r="2146" spans="1:6" x14ac:dyDescent="0.25">
      <c r="A2146" s="1">
        <v>11077</v>
      </c>
      <c r="B2146" s="1">
        <v>39</v>
      </c>
      <c r="C2146" s="11">
        <v>18</v>
      </c>
      <c r="D2146" s="1">
        <v>2</v>
      </c>
      <c r="E2146" s="18">
        <v>5.000000074505806E-2</v>
      </c>
      <c r="F2146" s="15">
        <f>tblOrderDetails[[#This Row],[UnitPrice]]*tblOrderDetails[[#This Row],[Quantity]]</f>
        <v>36</v>
      </c>
    </row>
    <row r="2147" spans="1:6" x14ac:dyDescent="0.25">
      <c r="A2147" s="2">
        <v>11077</v>
      </c>
      <c r="B2147" s="2">
        <v>41</v>
      </c>
      <c r="C2147" s="12">
        <v>9.65</v>
      </c>
      <c r="D2147" s="2">
        <v>3</v>
      </c>
      <c r="E2147" s="19">
        <v>0</v>
      </c>
      <c r="F2147" s="15">
        <f>tblOrderDetails[[#This Row],[UnitPrice]]*tblOrderDetails[[#This Row],[Quantity]]</f>
        <v>28.950000000000003</v>
      </c>
    </row>
    <row r="2148" spans="1:6" x14ac:dyDescent="0.25">
      <c r="A2148" s="1">
        <v>11077</v>
      </c>
      <c r="B2148" s="1">
        <v>46</v>
      </c>
      <c r="C2148" s="11">
        <v>12</v>
      </c>
      <c r="D2148" s="1">
        <v>3</v>
      </c>
      <c r="E2148" s="18">
        <v>1.9999999552965164E-2</v>
      </c>
      <c r="F2148" s="15">
        <f>tblOrderDetails[[#This Row],[UnitPrice]]*tblOrderDetails[[#This Row],[Quantity]]</f>
        <v>36</v>
      </c>
    </row>
    <row r="2149" spans="1:6" x14ac:dyDescent="0.25">
      <c r="A2149" s="2">
        <v>11077</v>
      </c>
      <c r="B2149" s="2">
        <v>52</v>
      </c>
      <c r="C2149" s="12">
        <v>7</v>
      </c>
      <c r="D2149" s="2">
        <v>2</v>
      </c>
      <c r="E2149" s="19">
        <v>0</v>
      </c>
      <c r="F2149" s="15">
        <f>tblOrderDetails[[#This Row],[UnitPrice]]*tblOrderDetails[[#This Row],[Quantity]]</f>
        <v>14</v>
      </c>
    </row>
    <row r="2150" spans="1:6" x14ac:dyDescent="0.25">
      <c r="A2150" s="1">
        <v>11077</v>
      </c>
      <c r="B2150" s="1">
        <v>55</v>
      </c>
      <c r="C2150" s="11">
        <v>24</v>
      </c>
      <c r="D2150" s="1">
        <v>2</v>
      </c>
      <c r="E2150" s="18">
        <v>0</v>
      </c>
      <c r="F2150" s="15">
        <f>tblOrderDetails[[#This Row],[UnitPrice]]*tblOrderDetails[[#This Row],[Quantity]]</f>
        <v>48</v>
      </c>
    </row>
    <row r="2151" spans="1:6" x14ac:dyDescent="0.25">
      <c r="A2151" s="2">
        <v>11077</v>
      </c>
      <c r="B2151" s="2">
        <v>60</v>
      </c>
      <c r="C2151" s="12">
        <v>34</v>
      </c>
      <c r="D2151" s="2">
        <v>2</v>
      </c>
      <c r="E2151" s="19">
        <v>5.9999998658895493E-2</v>
      </c>
      <c r="F2151" s="15">
        <f>tblOrderDetails[[#This Row],[UnitPrice]]*tblOrderDetails[[#This Row],[Quantity]]</f>
        <v>68</v>
      </c>
    </row>
    <row r="2152" spans="1:6" x14ac:dyDescent="0.25">
      <c r="A2152" s="1">
        <v>11077</v>
      </c>
      <c r="B2152" s="1">
        <v>64</v>
      </c>
      <c r="C2152" s="11">
        <v>33.25</v>
      </c>
      <c r="D2152" s="1">
        <v>2</v>
      </c>
      <c r="E2152" s="18">
        <v>2.9999999329447746E-2</v>
      </c>
      <c r="F2152" s="15">
        <f>tblOrderDetails[[#This Row],[UnitPrice]]*tblOrderDetails[[#This Row],[Quantity]]</f>
        <v>66.5</v>
      </c>
    </row>
    <row r="2153" spans="1:6" x14ac:dyDescent="0.25">
      <c r="A2153" s="2">
        <v>11077</v>
      </c>
      <c r="B2153" s="2">
        <v>66</v>
      </c>
      <c r="C2153" s="12">
        <v>17</v>
      </c>
      <c r="D2153" s="2">
        <v>1</v>
      </c>
      <c r="E2153" s="19">
        <v>0</v>
      </c>
      <c r="F2153" s="15">
        <f>tblOrderDetails[[#This Row],[UnitPrice]]*tblOrderDetails[[#This Row],[Quantity]]</f>
        <v>17</v>
      </c>
    </row>
    <row r="2154" spans="1:6" x14ac:dyDescent="0.25">
      <c r="A2154" s="1">
        <v>11077</v>
      </c>
      <c r="B2154" s="1">
        <v>73</v>
      </c>
      <c r="C2154" s="11">
        <v>15</v>
      </c>
      <c r="D2154" s="1">
        <v>2</v>
      </c>
      <c r="E2154" s="18">
        <v>9.9999997764825821E-3</v>
      </c>
      <c r="F2154" s="15">
        <f>tblOrderDetails[[#This Row],[UnitPrice]]*tblOrderDetails[[#This Row],[Quantity]]</f>
        <v>30</v>
      </c>
    </row>
    <row r="2155" spans="1:6" x14ac:dyDescent="0.25">
      <c r="A2155" s="2">
        <v>11077</v>
      </c>
      <c r="B2155" s="2">
        <v>75</v>
      </c>
      <c r="C2155" s="12">
        <v>7.75</v>
      </c>
      <c r="D2155" s="2">
        <v>4</v>
      </c>
      <c r="E2155" s="19">
        <v>0</v>
      </c>
      <c r="F2155" s="15">
        <f>tblOrderDetails[[#This Row],[UnitPrice]]*tblOrderDetails[[#This Row],[Quantity]]</f>
        <v>31</v>
      </c>
    </row>
    <row r="2156" spans="1:6" x14ac:dyDescent="0.25">
      <c r="A2156" s="1">
        <v>11077</v>
      </c>
      <c r="B2156" s="1">
        <v>77</v>
      </c>
      <c r="C2156" s="11">
        <v>13</v>
      </c>
      <c r="D2156" s="1">
        <v>2</v>
      </c>
      <c r="E2156" s="18">
        <v>0</v>
      </c>
      <c r="F2156" s="15">
        <f>tblOrderDetails[[#This Row],[UnitPrice]]*tblOrderDetails[[#This Row],[Quantity]]</f>
        <v>26</v>
      </c>
    </row>
  </sheetData>
  <pageMargins left="0.7" right="0.7" top="0.75" bottom="0.75" header="0.3" footer="0.3"/>
  <tableParts count="1">
    <tablePart r:id="rId1"/>
  </tablePar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31"/>
  <sheetViews>
    <sheetView workbookViewId="0">
      <selection activeCell="B2" sqref="B2"/>
    </sheetView>
  </sheetViews>
  <sheetFormatPr defaultRowHeight="15" x14ac:dyDescent="0.25"/>
  <cols>
    <col min="1" max="1" width="10.28515625" bestFit="1" customWidth="1"/>
    <col min="2" max="2" width="13.7109375" bestFit="1" customWidth="1"/>
    <col min="3" max="3" width="14" bestFit="1" customWidth="1"/>
    <col min="4" max="6" width="15.85546875" style="9" bestFit="1" customWidth="1"/>
    <col min="7" max="7" width="10" bestFit="1" customWidth="1"/>
    <col min="8" max="8" width="9.5703125" bestFit="1" customWidth="1"/>
    <col min="9" max="9" width="33.140625" bestFit="1" customWidth="1"/>
    <col min="10" max="10" width="41.7109375" bestFit="1" customWidth="1"/>
    <col min="11" max="11" width="13.85546875" bestFit="1" customWidth="1"/>
    <col min="12" max="12" width="13.7109375" bestFit="1" customWidth="1"/>
    <col min="13" max="13" width="17.28515625" bestFit="1" customWidth="1"/>
    <col min="14" max="14" width="14.140625" bestFit="1" customWidth="1"/>
  </cols>
  <sheetData>
    <row r="1" spans="1:14" x14ac:dyDescent="0.25">
      <c r="A1" s="5" t="s">
        <v>829</v>
      </c>
      <c r="B1" s="5" t="s">
        <v>0</v>
      </c>
      <c r="C1" s="5" t="s">
        <v>757</v>
      </c>
      <c r="D1" s="6" t="s">
        <v>834</v>
      </c>
      <c r="E1" s="6" t="s">
        <v>835</v>
      </c>
      <c r="F1" s="6" t="s">
        <v>836</v>
      </c>
      <c r="G1" s="5" t="s">
        <v>837</v>
      </c>
      <c r="H1" s="5" t="s">
        <v>838</v>
      </c>
      <c r="I1" s="5" t="s">
        <v>839</v>
      </c>
      <c r="J1" s="5" t="s">
        <v>840</v>
      </c>
      <c r="K1" s="5" t="s">
        <v>841</v>
      </c>
      <c r="L1" s="5" t="s">
        <v>842</v>
      </c>
      <c r="M1" s="5" t="s">
        <v>843</v>
      </c>
      <c r="N1" s="5" t="s">
        <v>844</v>
      </c>
    </row>
    <row r="2" spans="1:14" x14ac:dyDescent="0.25">
      <c r="A2" s="1">
        <v>10248</v>
      </c>
      <c r="B2" s="1" t="s">
        <v>683</v>
      </c>
      <c r="C2" s="1">
        <v>5</v>
      </c>
      <c r="D2" s="7">
        <v>35250</v>
      </c>
      <c r="E2" s="7">
        <v>35278</v>
      </c>
      <c r="F2" s="7">
        <v>35262</v>
      </c>
      <c r="G2" s="1">
        <v>3</v>
      </c>
      <c r="H2" s="1">
        <v>32.380000000000003</v>
      </c>
      <c r="I2" s="1" t="s">
        <v>684</v>
      </c>
      <c r="J2" s="1" t="s">
        <v>686</v>
      </c>
      <c r="K2" s="1" t="s">
        <v>687</v>
      </c>
      <c r="L2" s="1"/>
      <c r="M2" s="1" t="s">
        <v>688</v>
      </c>
      <c r="N2" s="1" t="s">
        <v>71</v>
      </c>
    </row>
    <row r="3" spans="1:14" x14ac:dyDescent="0.25">
      <c r="A3" s="2">
        <v>10249</v>
      </c>
      <c r="B3" s="2" t="s">
        <v>639</v>
      </c>
      <c r="C3" s="2">
        <v>6</v>
      </c>
      <c r="D3" s="8">
        <v>35251</v>
      </c>
      <c r="E3" s="8">
        <v>35293</v>
      </c>
      <c r="F3" s="8">
        <v>35256</v>
      </c>
      <c r="G3" s="2">
        <v>1</v>
      </c>
      <c r="H3" s="2">
        <v>11.61</v>
      </c>
      <c r="I3" s="2" t="s">
        <v>640</v>
      </c>
      <c r="J3" s="2" t="s">
        <v>642</v>
      </c>
      <c r="K3" s="2" t="s">
        <v>643</v>
      </c>
      <c r="L3" s="2"/>
      <c r="M3" s="2" t="s">
        <v>644</v>
      </c>
      <c r="N3" s="2" t="s">
        <v>18</v>
      </c>
    </row>
    <row r="4" spans="1:14" x14ac:dyDescent="0.25">
      <c r="A4" s="1">
        <v>10250</v>
      </c>
      <c r="B4" s="1" t="s">
        <v>286</v>
      </c>
      <c r="C4" s="1">
        <v>4</v>
      </c>
      <c r="D4" s="7">
        <v>35254</v>
      </c>
      <c r="E4" s="7">
        <v>35282</v>
      </c>
      <c r="F4" s="7">
        <v>35258</v>
      </c>
      <c r="G4" s="1">
        <v>2</v>
      </c>
      <c r="H4" s="1">
        <v>65.83</v>
      </c>
      <c r="I4" s="1" t="s">
        <v>287</v>
      </c>
      <c r="J4" s="1" t="s">
        <v>289</v>
      </c>
      <c r="K4" s="1" t="s">
        <v>290</v>
      </c>
      <c r="L4" s="1" t="s">
        <v>291</v>
      </c>
      <c r="M4" s="1" t="s">
        <v>292</v>
      </c>
      <c r="N4" s="1" t="s">
        <v>141</v>
      </c>
    </row>
    <row r="5" spans="1:14" x14ac:dyDescent="0.25">
      <c r="A5" s="2">
        <v>10251</v>
      </c>
      <c r="B5" s="2" t="s">
        <v>675</v>
      </c>
      <c r="C5" s="2">
        <v>3</v>
      </c>
      <c r="D5" s="8">
        <v>35254</v>
      </c>
      <c r="E5" s="8">
        <v>35282</v>
      </c>
      <c r="F5" s="8">
        <v>35261</v>
      </c>
      <c r="G5" s="2">
        <v>1</v>
      </c>
      <c r="H5" s="2">
        <v>41.34</v>
      </c>
      <c r="I5" s="2" t="s">
        <v>676</v>
      </c>
      <c r="J5" s="2" t="s">
        <v>678</v>
      </c>
      <c r="K5" s="2" t="s">
        <v>679</v>
      </c>
      <c r="L5" s="2"/>
      <c r="M5" s="2" t="s">
        <v>680</v>
      </c>
      <c r="N5" s="2" t="s">
        <v>71</v>
      </c>
    </row>
    <row r="6" spans="1:14" x14ac:dyDescent="0.25">
      <c r="A6" s="1">
        <v>10252</v>
      </c>
      <c r="B6" s="1" t="s">
        <v>616</v>
      </c>
      <c r="C6" s="1">
        <v>4</v>
      </c>
      <c r="D6" s="7">
        <v>35255</v>
      </c>
      <c r="E6" s="7">
        <v>35283</v>
      </c>
      <c r="F6" s="7">
        <v>35257</v>
      </c>
      <c r="G6" s="1">
        <v>2</v>
      </c>
      <c r="H6" s="1">
        <v>51.3</v>
      </c>
      <c r="I6" s="1" t="s">
        <v>617</v>
      </c>
      <c r="J6" s="1" t="s">
        <v>619</v>
      </c>
      <c r="K6" s="1" t="s">
        <v>620</v>
      </c>
      <c r="L6" s="1"/>
      <c r="M6" s="1" t="s">
        <v>621</v>
      </c>
      <c r="N6" s="1" t="s">
        <v>425</v>
      </c>
    </row>
    <row r="7" spans="1:14" x14ac:dyDescent="0.25">
      <c r="A7" s="2">
        <v>10253</v>
      </c>
      <c r="B7" s="2" t="s">
        <v>286</v>
      </c>
      <c r="C7" s="2">
        <v>3</v>
      </c>
      <c r="D7" s="8">
        <v>35256</v>
      </c>
      <c r="E7" s="8">
        <v>35270</v>
      </c>
      <c r="F7" s="8">
        <v>35262</v>
      </c>
      <c r="G7" s="2">
        <v>2</v>
      </c>
      <c r="H7" s="2">
        <v>58.17</v>
      </c>
      <c r="I7" s="2" t="s">
        <v>287</v>
      </c>
      <c r="J7" s="2" t="s">
        <v>289</v>
      </c>
      <c r="K7" s="2" t="s">
        <v>290</v>
      </c>
      <c r="L7" s="2" t="s">
        <v>291</v>
      </c>
      <c r="M7" s="2" t="s">
        <v>292</v>
      </c>
      <c r="N7" s="2" t="s">
        <v>141</v>
      </c>
    </row>
    <row r="8" spans="1:14" x14ac:dyDescent="0.25">
      <c r="A8" s="1">
        <v>10254</v>
      </c>
      <c r="B8" s="1" t="s">
        <v>125</v>
      </c>
      <c r="C8" s="1">
        <v>5</v>
      </c>
      <c r="D8" s="7">
        <v>35257</v>
      </c>
      <c r="E8" s="7">
        <v>35285</v>
      </c>
      <c r="F8" s="7">
        <v>35269</v>
      </c>
      <c r="G8" s="1">
        <v>2</v>
      </c>
      <c r="H8" s="1">
        <v>22.98</v>
      </c>
      <c r="I8" s="1" t="s">
        <v>126</v>
      </c>
      <c r="J8" s="1" t="s">
        <v>845</v>
      </c>
      <c r="K8" s="1" t="s">
        <v>129</v>
      </c>
      <c r="L8" s="1"/>
      <c r="M8" s="1" t="s">
        <v>130</v>
      </c>
      <c r="N8" s="1" t="s">
        <v>131</v>
      </c>
    </row>
    <row r="9" spans="1:14" x14ac:dyDescent="0.25">
      <c r="A9" s="2">
        <v>10255</v>
      </c>
      <c r="B9" s="2" t="s">
        <v>553</v>
      </c>
      <c r="C9" s="2">
        <v>9</v>
      </c>
      <c r="D9" s="8">
        <v>35258</v>
      </c>
      <c r="E9" s="8">
        <v>35286</v>
      </c>
      <c r="F9" s="8">
        <v>35261</v>
      </c>
      <c r="G9" s="2">
        <v>3</v>
      </c>
      <c r="H9" s="2">
        <v>148.33000000000001</v>
      </c>
      <c r="I9" s="2" t="s">
        <v>554</v>
      </c>
      <c r="J9" s="2" t="s">
        <v>846</v>
      </c>
      <c r="K9" s="2" t="s">
        <v>557</v>
      </c>
      <c r="L9" s="2"/>
      <c r="M9" s="2" t="s">
        <v>847</v>
      </c>
      <c r="N9" s="2" t="s">
        <v>131</v>
      </c>
    </row>
    <row r="10" spans="1:14" x14ac:dyDescent="0.25">
      <c r="A10" s="1">
        <v>10256</v>
      </c>
      <c r="B10" s="1" t="s">
        <v>707</v>
      </c>
      <c r="C10" s="1">
        <v>3</v>
      </c>
      <c r="D10" s="7">
        <v>35261</v>
      </c>
      <c r="E10" s="7">
        <v>35289</v>
      </c>
      <c r="F10" s="7">
        <v>35263</v>
      </c>
      <c r="G10" s="1">
        <v>2</v>
      </c>
      <c r="H10" s="1">
        <v>13.97</v>
      </c>
      <c r="I10" s="1" t="s">
        <v>708</v>
      </c>
      <c r="J10" s="1" t="s">
        <v>710</v>
      </c>
      <c r="K10" s="1" t="s">
        <v>711</v>
      </c>
      <c r="L10" s="1" t="s">
        <v>139</v>
      </c>
      <c r="M10" s="1" t="s">
        <v>712</v>
      </c>
      <c r="N10" s="1" t="s">
        <v>141</v>
      </c>
    </row>
    <row r="11" spans="1:14" x14ac:dyDescent="0.25">
      <c r="A11" s="2">
        <v>10257</v>
      </c>
      <c r="B11" s="2" t="s">
        <v>295</v>
      </c>
      <c r="C11" s="2">
        <v>4</v>
      </c>
      <c r="D11" s="8">
        <v>35262</v>
      </c>
      <c r="E11" s="8">
        <v>35290</v>
      </c>
      <c r="F11" s="8">
        <v>35268</v>
      </c>
      <c r="G11" s="2">
        <v>3</v>
      </c>
      <c r="H11" s="2">
        <v>81.91</v>
      </c>
      <c r="I11" s="2" t="s">
        <v>296</v>
      </c>
      <c r="J11" s="2" t="s">
        <v>298</v>
      </c>
      <c r="K11" s="2" t="s">
        <v>299</v>
      </c>
      <c r="L11" s="2" t="s">
        <v>300</v>
      </c>
      <c r="M11" s="2" t="s">
        <v>301</v>
      </c>
      <c r="N11" s="2" t="s">
        <v>283</v>
      </c>
    </row>
    <row r="12" spans="1:14" x14ac:dyDescent="0.25">
      <c r="A12" s="1">
        <v>10258</v>
      </c>
      <c r="B12" s="1" t="s">
        <v>173</v>
      </c>
      <c r="C12" s="1">
        <v>1</v>
      </c>
      <c r="D12" s="7">
        <v>35263</v>
      </c>
      <c r="E12" s="7">
        <v>35291</v>
      </c>
      <c r="F12" s="7">
        <v>35269</v>
      </c>
      <c r="G12" s="1">
        <v>1</v>
      </c>
      <c r="H12" s="1">
        <v>140.51</v>
      </c>
      <c r="I12" s="1" t="s">
        <v>174</v>
      </c>
      <c r="J12" s="1" t="s">
        <v>177</v>
      </c>
      <c r="K12" s="1" t="s">
        <v>178</v>
      </c>
      <c r="L12" s="1"/>
      <c r="M12" s="1" t="s">
        <v>179</v>
      </c>
      <c r="N12" s="1" t="s">
        <v>180</v>
      </c>
    </row>
    <row r="13" spans="1:14" x14ac:dyDescent="0.25">
      <c r="A13" s="2">
        <v>10259</v>
      </c>
      <c r="B13" s="2" t="s">
        <v>118</v>
      </c>
      <c r="C13" s="2">
        <v>4</v>
      </c>
      <c r="D13" s="8">
        <v>35264</v>
      </c>
      <c r="E13" s="8">
        <v>35292</v>
      </c>
      <c r="F13" s="8">
        <v>35271</v>
      </c>
      <c r="G13" s="2">
        <v>3</v>
      </c>
      <c r="H13" s="2">
        <v>3.25</v>
      </c>
      <c r="I13" s="2" t="s">
        <v>119</v>
      </c>
      <c r="J13" s="2" t="s">
        <v>121</v>
      </c>
      <c r="K13" s="2" t="s">
        <v>26</v>
      </c>
      <c r="L13" s="2"/>
      <c r="M13" s="2" t="s">
        <v>122</v>
      </c>
      <c r="N13" s="2" t="s">
        <v>28</v>
      </c>
    </row>
    <row r="14" spans="1:14" x14ac:dyDescent="0.25">
      <c r="A14" s="1">
        <v>10260</v>
      </c>
      <c r="B14" s="1" t="s">
        <v>466</v>
      </c>
      <c r="C14" s="1">
        <v>4</v>
      </c>
      <c r="D14" s="7">
        <v>35265</v>
      </c>
      <c r="E14" s="7">
        <v>35293</v>
      </c>
      <c r="F14" s="7">
        <v>35275</v>
      </c>
      <c r="G14" s="1">
        <v>1</v>
      </c>
      <c r="H14" s="1">
        <v>55.09</v>
      </c>
      <c r="I14" s="1" t="s">
        <v>467</v>
      </c>
      <c r="J14" s="1" t="s">
        <v>469</v>
      </c>
      <c r="K14" s="1" t="s">
        <v>470</v>
      </c>
      <c r="L14" s="1"/>
      <c r="M14" s="1" t="s">
        <v>471</v>
      </c>
      <c r="N14" s="1" t="s">
        <v>18</v>
      </c>
    </row>
    <row r="15" spans="1:14" x14ac:dyDescent="0.25">
      <c r="A15" s="2">
        <v>10261</v>
      </c>
      <c r="B15" s="2" t="s">
        <v>503</v>
      </c>
      <c r="C15" s="2">
        <v>4</v>
      </c>
      <c r="D15" s="8">
        <v>35265</v>
      </c>
      <c r="E15" s="8">
        <v>35293</v>
      </c>
      <c r="F15" s="8">
        <v>35276</v>
      </c>
      <c r="G15" s="2">
        <v>2</v>
      </c>
      <c r="H15" s="2">
        <v>3.05</v>
      </c>
      <c r="I15" s="2" t="s">
        <v>504</v>
      </c>
      <c r="J15" s="2" t="s">
        <v>506</v>
      </c>
      <c r="K15" s="2" t="s">
        <v>290</v>
      </c>
      <c r="L15" s="2" t="s">
        <v>291</v>
      </c>
      <c r="M15" s="2" t="s">
        <v>507</v>
      </c>
      <c r="N15" s="2" t="s">
        <v>141</v>
      </c>
    </row>
    <row r="16" spans="1:14" x14ac:dyDescent="0.25">
      <c r="A16" s="1">
        <v>10262</v>
      </c>
      <c r="B16" s="1" t="s">
        <v>529</v>
      </c>
      <c r="C16" s="1">
        <v>8</v>
      </c>
      <c r="D16" s="7">
        <v>35268</v>
      </c>
      <c r="E16" s="7">
        <v>35296</v>
      </c>
      <c r="F16" s="7">
        <v>35271</v>
      </c>
      <c r="G16" s="1">
        <v>3</v>
      </c>
      <c r="H16" s="1">
        <v>48.29</v>
      </c>
      <c r="I16" s="1" t="s">
        <v>530</v>
      </c>
      <c r="J16" s="1" t="s">
        <v>533</v>
      </c>
      <c r="K16" s="1" t="s">
        <v>534</v>
      </c>
      <c r="L16" s="1" t="s">
        <v>535</v>
      </c>
      <c r="M16" s="1" t="s">
        <v>536</v>
      </c>
      <c r="N16" s="1" t="s">
        <v>274</v>
      </c>
    </row>
    <row r="17" spans="1:14" x14ac:dyDescent="0.25">
      <c r="A17" s="2">
        <v>10263</v>
      </c>
      <c r="B17" s="2" t="s">
        <v>173</v>
      </c>
      <c r="C17" s="2">
        <v>9</v>
      </c>
      <c r="D17" s="8">
        <v>35269</v>
      </c>
      <c r="E17" s="8">
        <v>35297</v>
      </c>
      <c r="F17" s="8">
        <v>35277</v>
      </c>
      <c r="G17" s="2">
        <v>3</v>
      </c>
      <c r="H17" s="2">
        <v>146.06</v>
      </c>
      <c r="I17" s="2" t="s">
        <v>174</v>
      </c>
      <c r="J17" s="2" t="s">
        <v>177</v>
      </c>
      <c r="K17" s="2" t="s">
        <v>178</v>
      </c>
      <c r="L17" s="2"/>
      <c r="M17" s="2" t="s">
        <v>179</v>
      </c>
      <c r="N17" s="2" t="s">
        <v>180</v>
      </c>
    </row>
    <row r="18" spans="1:14" x14ac:dyDescent="0.25">
      <c r="A18" s="1">
        <v>10264</v>
      </c>
      <c r="B18" s="1" t="s">
        <v>206</v>
      </c>
      <c r="C18" s="1">
        <v>6</v>
      </c>
      <c r="D18" s="7">
        <v>35270</v>
      </c>
      <c r="E18" s="7">
        <v>35298</v>
      </c>
      <c r="F18" s="7">
        <v>35300</v>
      </c>
      <c r="G18" s="1">
        <v>3</v>
      </c>
      <c r="H18" s="1">
        <v>3.67</v>
      </c>
      <c r="I18" s="1" t="s">
        <v>207</v>
      </c>
      <c r="J18" s="1" t="s">
        <v>209</v>
      </c>
      <c r="K18" s="1" t="s">
        <v>210</v>
      </c>
      <c r="L18" s="1"/>
      <c r="M18" s="1" t="s">
        <v>211</v>
      </c>
      <c r="N18" s="1" t="s">
        <v>53</v>
      </c>
    </row>
    <row r="19" spans="1:14" x14ac:dyDescent="0.25">
      <c r="A19" s="2">
        <v>10265</v>
      </c>
      <c r="B19" s="2" t="s">
        <v>64</v>
      </c>
      <c r="C19" s="2">
        <v>2</v>
      </c>
      <c r="D19" s="8">
        <v>35271</v>
      </c>
      <c r="E19" s="8">
        <v>35299</v>
      </c>
      <c r="F19" s="8">
        <v>35289</v>
      </c>
      <c r="G19" s="2">
        <v>1</v>
      </c>
      <c r="H19" s="2">
        <v>55.28</v>
      </c>
      <c r="I19" s="2" t="s">
        <v>848</v>
      </c>
      <c r="J19" s="2" t="s">
        <v>68</v>
      </c>
      <c r="K19" s="2" t="s">
        <v>69</v>
      </c>
      <c r="L19" s="2"/>
      <c r="M19" s="2" t="s">
        <v>70</v>
      </c>
      <c r="N19" s="2" t="s">
        <v>71</v>
      </c>
    </row>
    <row r="20" spans="1:14" x14ac:dyDescent="0.25">
      <c r="A20" s="1">
        <v>10266</v>
      </c>
      <c r="B20" s="1" t="s">
        <v>699</v>
      </c>
      <c r="C20" s="1">
        <v>3</v>
      </c>
      <c r="D20" s="7">
        <v>35272</v>
      </c>
      <c r="E20" s="7">
        <v>35314</v>
      </c>
      <c r="F20" s="7">
        <v>35277</v>
      </c>
      <c r="G20" s="1">
        <v>3</v>
      </c>
      <c r="H20" s="1">
        <v>25.73</v>
      </c>
      <c r="I20" s="1" t="s">
        <v>700</v>
      </c>
      <c r="J20" s="1" t="s">
        <v>702</v>
      </c>
      <c r="K20" s="1" t="s">
        <v>703</v>
      </c>
      <c r="L20" s="1"/>
      <c r="M20" s="1" t="s">
        <v>704</v>
      </c>
      <c r="N20" s="1" t="s">
        <v>705</v>
      </c>
    </row>
    <row r="21" spans="1:14" x14ac:dyDescent="0.25">
      <c r="A21" s="2">
        <v>10267</v>
      </c>
      <c r="B21" s="2" t="s">
        <v>213</v>
      </c>
      <c r="C21" s="2">
        <v>4</v>
      </c>
      <c r="D21" s="8">
        <v>35275</v>
      </c>
      <c r="E21" s="8">
        <v>35303</v>
      </c>
      <c r="F21" s="8">
        <v>35283</v>
      </c>
      <c r="G21" s="2">
        <v>1</v>
      </c>
      <c r="H21" s="2">
        <v>208.58</v>
      </c>
      <c r="I21" s="2" t="s">
        <v>214</v>
      </c>
      <c r="J21" s="2" t="s">
        <v>216</v>
      </c>
      <c r="K21" s="2" t="s">
        <v>217</v>
      </c>
      <c r="L21" s="2"/>
      <c r="M21" s="2" t="s">
        <v>218</v>
      </c>
      <c r="N21" s="2" t="s">
        <v>18</v>
      </c>
    </row>
    <row r="22" spans="1:14" x14ac:dyDescent="0.25">
      <c r="A22" s="1">
        <v>10268</v>
      </c>
      <c r="B22" s="1" t="s">
        <v>276</v>
      </c>
      <c r="C22" s="1">
        <v>8</v>
      </c>
      <c r="D22" s="7">
        <v>35276</v>
      </c>
      <c r="E22" s="7">
        <v>35304</v>
      </c>
      <c r="F22" s="7">
        <v>35279</v>
      </c>
      <c r="G22" s="1">
        <v>3</v>
      </c>
      <c r="H22" s="1">
        <v>66.290000000000006</v>
      </c>
      <c r="I22" s="1" t="s">
        <v>277</v>
      </c>
      <c r="J22" s="1" t="s">
        <v>279</v>
      </c>
      <c r="K22" s="1" t="s">
        <v>280</v>
      </c>
      <c r="L22" s="1" t="s">
        <v>281</v>
      </c>
      <c r="M22" s="1" t="s">
        <v>282</v>
      </c>
      <c r="N22" s="1" t="s">
        <v>283</v>
      </c>
    </row>
    <row r="23" spans="1:14" x14ac:dyDescent="0.25">
      <c r="A23" s="2">
        <v>10269</v>
      </c>
      <c r="B23" s="2" t="s">
        <v>714</v>
      </c>
      <c r="C23" s="2">
        <v>5</v>
      </c>
      <c r="D23" s="8">
        <v>35277</v>
      </c>
      <c r="E23" s="8">
        <v>35291</v>
      </c>
      <c r="F23" s="8">
        <v>35286</v>
      </c>
      <c r="G23" s="2">
        <v>1</v>
      </c>
      <c r="H23" s="2">
        <v>4.5599999999999996</v>
      </c>
      <c r="I23" s="2" t="s">
        <v>715</v>
      </c>
      <c r="J23" s="2" t="s">
        <v>849</v>
      </c>
      <c r="K23" s="2" t="s">
        <v>718</v>
      </c>
      <c r="L23" s="2" t="s">
        <v>365</v>
      </c>
      <c r="M23" s="2" t="s">
        <v>850</v>
      </c>
      <c r="N23" s="2" t="s">
        <v>274</v>
      </c>
    </row>
    <row r="24" spans="1:14" x14ac:dyDescent="0.25">
      <c r="A24" s="1">
        <v>10270</v>
      </c>
      <c r="B24" s="1" t="s">
        <v>699</v>
      </c>
      <c r="C24" s="1">
        <v>1</v>
      </c>
      <c r="D24" s="7">
        <v>35278</v>
      </c>
      <c r="E24" s="7">
        <v>35306</v>
      </c>
      <c r="F24" s="7">
        <v>35279</v>
      </c>
      <c r="G24" s="1">
        <v>1</v>
      </c>
      <c r="H24" s="1">
        <v>136.54</v>
      </c>
      <c r="I24" s="1" t="s">
        <v>700</v>
      </c>
      <c r="J24" s="1" t="s">
        <v>702</v>
      </c>
      <c r="K24" s="1" t="s">
        <v>703</v>
      </c>
      <c r="L24" s="1"/>
      <c r="M24" s="1" t="s">
        <v>704</v>
      </c>
      <c r="N24" s="1" t="s">
        <v>705</v>
      </c>
    </row>
    <row r="25" spans="1:14" x14ac:dyDescent="0.25">
      <c r="A25" s="2">
        <v>10271</v>
      </c>
      <c r="B25" s="2" t="s">
        <v>607</v>
      </c>
      <c r="C25" s="2">
        <v>6</v>
      </c>
      <c r="D25" s="8">
        <v>35278</v>
      </c>
      <c r="E25" s="8">
        <v>35306</v>
      </c>
      <c r="F25" s="8">
        <v>35307</v>
      </c>
      <c r="G25" s="2">
        <v>2</v>
      </c>
      <c r="H25" s="2">
        <v>4.54</v>
      </c>
      <c r="I25" s="2" t="s">
        <v>608</v>
      </c>
      <c r="J25" s="2" t="s">
        <v>610</v>
      </c>
      <c r="K25" s="2" t="s">
        <v>611</v>
      </c>
      <c r="L25" s="2" t="s">
        <v>612</v>
      </c>
      <c r="M25" s="2" t="s">
        <v>613</v>
      </c>
      <c r="N25" s="2" t="s">
        <v>274</v>
      </c>
    </row>
    <row r="26" spans="1:14" x14ac:dyDescent="0.25">
      <c r="A26" s="1">
        <v>10272</v>
      </c>
      <c r="B26" s="1" t="s">
        <v>529</v>
      </c>
      <c r="C26" s="1">
        <v>6</v>
      </c>
      <c r="D26" s="7">
        <v>35279</v>
      </c>
      <c r="E26" s="7">
        <v>35307</v>
      </c>
      <c r="F26" s="7">
        <v>35283</v>
      </c>
      <c r="G26" s="1">
        <v>2</v>
      </c>
      <c r="H26" s="1">
        <v>98.03</v>
      </c>
      <c r="I26" s="1" t="s">
        <v>530</v>
      </c>
      <c r="J26" s="1" t="s">
        <v>533</v>
      </c>
      <c r="K26" s="1" t="s">
        <v>534</v>
      </c>
      <c r="L26" s="1" t="s">
        <v>535</v>
      </c>
      <c r="M26" s="1" t="s">
        <v>536</v>
      </c>
      <c r="N26" s="1" t="s">
        <v>274</v>
      </c>
    </row>
    <row r="27" spans="1:14" x14ac:dyDescent="0.25">
      <c r="A27" s="2">
        <v>10273</v>
      </c>
      <c r="B27" s="2" t="s">
        <v>516</v>
      </c>
      <c r="C27" s="2">
        <v>3</v>
      </c>
      <c r="D27" s="8">
        <v>35282</v>
      </c>
      <c r="E27" s="8">
        <v>35310</v>
      </c>
      <c r="F27" s="8">
        <v>35289</v>
      </c>
      <c r="G27" s="2">
        <v>3</v>
      </c>
      <c r="H27" s="2">
        <v>76.069999999999993</v>
      </c>
      <c r="I27" s="2" t="s">
        <v>517</v>
      </c>
      <c r="J27" s="2" t="s">
        <v>519</v>
      </c>
      <c r="K27" s="2" t="s">
        <v>520</v>
      </c>
      <c r="L27" s="2"/>
      <c r="M27" s="2" t="s">
        <v>521</v>
      </c>
      <c r="N27" s="2" t="s">
        <v>18</v>
      </c>
    </row>
    <row r="28" spans="1:14" x14ac:dyDescent="0.25">
      <c r="A28" s="1">
        <v>10274</v>
      </c>
      <c r="B28" s="1" t="s">
        <v>683</v>
      </c>
      <c r="C28" s="1">
        <v>6</v>
      </c>
      <c r="D28" s="7">
        <v>35283</v>
      </c>
      <c r="E28" s="7">
        <v>35311</v>
      </c>
      <c r="F28" s="7">
        <v>35293</v>
      </c>
      <c r="G28" s="1">
        <v>1</v>
      </c>
      <c r="H28" s="1">
        <v>6.01</v>
      </c>
      <c r="I28" s="1" t="s">
        <v>684</v>
      </c>
      <c r="J28" s="1" t="s">
        <v>686</v>
      </c>
      <c r="K28" s="1" t="s">
        <v>687</v>
      </c>
      <c r="L28" s="1"/>
      <c r="M28" s="1" t="s">
        <v>688</v>
      </c>
      <c r="N28" s="1" t="s">
        <v>71</v>
      </c>
    </row>
    <row r="29" spans="1:14" x14ac:dyDescent="0.25">
      <c r="A29" s="2">
        <v>10275</v>
      </c>
      <c r="B29" s="2" t="s">
        <v>411</v>
      </c>
      <c r="C29" s="2">
        <v>1</v>
      </c>
      <c r="D29" s="8">
        <v>35284</v>
      </c>
      <c r="E29" s="8">
        <v>35312</v>
      </c>
      <c r="F29" s="8">
        <v>35286</v>
      </c>
      <c r="G29" s="2">
        <v>1</v>
      </c>
      <c r="H29" s="2">
        <v>26.93</v>
      </c>
      <c r="I29" s="2" t="s">
        <v>412</v>
      </c>
      <c r="J29" s="2" t="s">
        <v>414</v>
      </c>
      <c r="K29" s="2" t="s">
        <v>415</v>
      </c>
      <c r="L29" s="2"/>
      <c r="M29" s="2" t="s">
        <v>416</v>
      </c>
      <c r="N29" s="2" t="s">
        <v>233</v>
      </c>
    </row>
    <row r="30" spans="1:14" x14ac:dyDescent="0.25">
      <c r="A30" s="1">
        <v>10276</v>
      </c>
      <c r="B30" s="1" t="s">
        <v>647</v>
      </c>
      <c r="C30" s="1">
        <v>8</v>
      </c>
      <c r="D30" s="7">
        <v>35285</v>
      </c>
      <c r="E30" s="7">
        <v>35299</v>
      </c>
      <c r="F30" s="7">
        <v>35291</v>
      </c>
      <c r="G30" s="1">
        <v>3</v>
      </c>
      <c r="H30" s="1">
        <v>13.84</v>
      </c>
      <c r="I30" s="1" t="s">
        <v>648</v>
      </c>
      <c r="J30" s="1" t="s">
        <v>650</v>
      </c>
      <c r="K30" s="1" t="s">
        <v>26</v>
      </c>
      <c r="L30" s="1"/>
      <c r="M30" s="1" t="s">
        <v>486</v>
      </c>
      <c r="N30" s="1" t="s">
        <v>28</v>
      </c>
    </row>
    <row r="31" spans="1:14" x14ac:dyDescent="0.25">
      <c r="A31" s="2">
        <v>10277</v>
      </c>
      <c r="B31" s="2" t="s">
        <v>437</v>
      </c>
      <c r="C31" s="2">
        <v>2</v>
      </c>
      <c r="D31" s="8">
        <v>35286</v>
      </c>
      <c r="E31" s="8">
        <v>35314</v>
      </c>
      <c r="F31" s="8">
        <v>35290</v>
      </c>
      <c r="G31" s="2">
        <v>3</v>
      </c>
      <c r="H31" s="2">
        <v>125.77</v>
      </c>
      <c r="I31" s="2" t="s">
        <v>438</v>
      </c>
      <c r="J31" s="2" t="s">
        <v>440</v>
      </c>
      <c r="K31" s="2" t="s">
        <v>441</v>
      </c>
      <c r="L31" s="2"/>
      <c r="M31" s="2" t="s">
        <v>442</v>
      </c>
      <c r="N31" s="2" t="s">
        <v>18</v>
      </c>
    </row>
    <row r="32" spans="1:14" x14ac:dyDescent="0.25">
      <c r="A32" s="1">
        <v>10278</v>
      </c>
      <c r="B32" s="1" t="s">
        <v>46</v>
      </c>
      <c r="C32" s="1">
        <v>8</v>
      </c>
      <c r="D32" s="7">
        <v>35289</v>
      </c>
      <c r="E32" s="7">
        <v>35317</v>
      </c>
      <c r="F32" s="7">
        <v>35293</v>
      </c>
      <c r="G32" s="1">
        <v>2</v>
      </c>
      <c r="H32" s="1">
        <v>92.69</v>
      </c>
      <c r="I32" s="1" t="s">
        <v>47</v>
      </c>
      <c r="J32" s="1" t="s">
        <v>50</v>
      </c>
      <c r="K32" s="1" t="s">
        <v>51</v>
      </c>
      <c r="L32" s="1"/>
      <c r="M32" s="1" t="s">
        <v>52</v>
      </c>
      <c r="N32" s="1" t="s">
        <v>53</v>
      </c>
    </row>
    <row r="33" spans="1:14" x14ac:dyDescent="0.25">
      <c r="A33" s="2">
        <v>10279</v>
      </c>
      <c r="B33" s="2" t="s">
        <v>369</v>
      </c>
      <c r="C33" s="2">
        <v>8</v>
      </c>
      <c r="D33" s="8">
        <v>35290</v>
      </c>
      <c r="E33" s="8">
        <v>35318</v>
      </c>
      <c r="F33" s="8">
        <v>35293</v>
      </c>
      <c r="G33" s="2">
        <v>2</v>
      </c>
      <c r="H33" s="2">
        <v>25.83</v>
      </c>
      <c r="I33" s="2" t="s">
        <v>370</v>
      </c>
      <c r="J33" s="2" t="s">
        <v>372</v>
      </c>
      <c r="K33" s="2" t="s">
        <v>373</v>
      </c>
      <c r="L33" s="2"/>
      <c r="M33" s="2" t="s">
        <v>374</v>
      </c>
      <c r="N33" s="2" t="s">
        <v>18</v>
      </c>
    </row>
    <row r="34" spans="1:14" x14ac:dyDescent="0.25">
      <c r="A34" s="1">
        <v>10280</v>
      </c>
      <c r="B34" s="1" t="s">
        <v>46</v>
      </c>
      <c r="C34" s="1">
        <v>2</v>
      </c>
      <c r="D34" s="7">
        <v>35291</v>
      </c>
      <c r="E34" s="7">
        <v>35319</v>
      </c>
      <c r="F34" s="7">
        <v>35320</v>
      </c>
      <c r="G34" s="1">
        <v>1</v>
      </c>
      <c r="H34" s="1">
        <v>8.98</v>
      </c>
      <c r="I34" s="1" t="s">
        <v>47</v>
      </c>
      <c r="J34" s="1" t="s">
        <v>50</v>
      </c>
      <c r="K34" s="1" t="s">
        <v>51</v>
      </c>
      <c r="L34" s="1"/>
      <c r="M34" s="1" t="s">
        <v>52</v>
      </c>
      <c r="N34" s="1" t="s">
        <v>53</v>
      </c>
    </row>
    <row r="35" spans="1:14" x14ac:dyDescent="0.25">
      <c r="A35" s="2">
        <v>10281</v>
      </c>
      <c r="B35" s="2" t="s">
        <v>560</v>
      </c>
      <c r="C35" s="2">
        <v>4</v>
      </c>
      <c r="D35" s="8">
        <v>35291</v>
      </c>
      <c r="E35" s="8">
        <v>35305</v>
      </c>
      <c r="F35" s="8">
        <v>35298</v>
      </c>
      <c r="G35" s="2">
        <v>1</v>
      </c>
      <c r="H35" s="2">
        <v>2.94</v>
      </c>
      <c r="I35" s="2" t="s">
        <v>561</v>
      </c>
      <c r="J35" s="2" t="s">
        <v>563</v>
      </c>
      <c r="K35" s="2" t="s">
        <v>78</v>
      </c>
      <c r="L35" s="2"/>
      <c r="M35" s="2" t="s">
        <v>564</v>
      </c>
      <c r="N35" s="2" t="s">
        <v>80</v>
      </c>
    </row>
    <row r="36" spans="1:14" x14ac:dyDescent="0.25">
      <c r="A36" s="1">
        <v>10282</v>
      </c>
      <c r="B36" s="1" t="s">
        <v>560</v>
      </c>
      <c r="C36" s="1">
        <v>4</v>
      </c>
      <c r="D36" s="7">
        <v>35292</v>
      </c>
      <c r="E36" s="7">
        <v>35320</v>
      </c>
      <c r="F36" s="7">
        <v>35298</v>
      </c>
      <c r="G36" s="1">
        <v>1</v>
      </c>
      <c r="H36" s="1">
        <v>12.69</v>
      </c>
      <c r="I36" s="1" t="s">
        <v>561</v>
      </c>
      <c r="J36" s="1" t="s">
        <v>563</v>
      </c>
      <c r="K36" s="1" t="s">
        <v>78</v>
      </c>
      <c r="L36" s="1"/>
      <c r="M36" s="1" t="s">
        <v>564</v>
      </c>
      <c r="N36" s="1" t="s">
        <v>80</v>
      </c>
    </row>
    <row r="37" spans="1:14" x14ac:dyDescent="0.25">
      <c r="A37" s="2">
        <v>10283</v>
      </c>
      <c r="B37" s="2" t="s">
        <v>385</v>
      </c>
      <c r="C37" s="2">
        <v>3</v>
      </c>
      <c r="D37" s="8">
        <v>35293</v>
      </c>
      <c r="E37" s="8">
        <v>35321</v>
      </c>
      <c r="F37" s="8">
        <v>35300</v>
      </c>
      <c r="G37" s="2">
        <v>3</v>
      </c>
      <c r="H37" s="2">
        <v>84.81</v>
      </c>
      <c r="I37" s="2" t="s">
        <v>386</v>
      </c>
      <c r="J37" s="2" t="s">
        <v>388</v>
      </c>
      <c r="K37" s="2" t="s">
        <v>389</v>
      </c>
      <c r="L37" s="2" t="s">
        <v>390</v>
      </c>
      <c r="M37" s="2" t="s">
        <v>391</v>
      </c>
      <c r="N37" s="2" t="s">
        <v>283</v>
      </c>
    </row>
    <row r="38" spans="1:14" x14ac:dyDescent="0.25">
      <c r="A38" s="1">
        <v>10284</v>
      </c>
      <c r="B38" s="1" t="s">
        <v>369</v>
      </c>
      <c r="C38" s="1">
        <v>4</v>
      </c>
      <c r="D38" s="7">
        <v>35296</v>
      </c>
      <c r="E38" s="7">
        <v>35324</v>
      </c>
      <c r="F38" s="7">
        <v>35304</v>
      </c>
      <c r="G38" s="1">
        <v>1</v>
      </c>
      <c r="H38" s="1">
        <v>76.56</v>
      </c>
      <c r="I38" s="1" t="s">
        <v>370</v>
      </c>
      <c r="J38" s="1" t="s">
        <v>372</v>
      </c>
      <c r="K38" s="1" t="s">
        <v>373</v>
      </c>
      <c r="L38" s="1"/>
      <c r="M38" s="1" t="s">
        <v>374</v>
      </c>
      <c r="N38" s="1" t="s">
        <v>18</v>
      </c>
    </row>
    <row r="39" spans="1:14" x14ac:dyDescent="0.25">
      <c r="A39" s="2">
        <v>10285</v>
      </c>
      <c r="B39" s="2" t="s">
        <v>516</v>
      </c>
      <c r="C39" s="2">
        <v>1</v>
      </c>
      <c r="D39" s="8">
        <v>35297</v>
      </c>
      <c r="E39" s="8">
        <v>35325</v>
      </c>
      <c r="F39" s="8">
        <v>35303</v>
      </c>
      <c r="G39" s="2">
        <v>2</v>
      </c>
      <c r="H39" s="2">
        <v>76.83</v>
      </c>
      <c r="I39" s="2" t="s">
        <v>517</v>
      </c>
      <c r="J39" s="2" t="s">
        <v>519</v>
      </c>
      <c r="K39" s="2" t="s">
        <v>520</v>
      </c>
      <c r="L39" s="2"/>
      <c r="M39" s="2" t="s">
        <v>521</v>
      </c>
      <c r="N39" s="2" t="s">
        <v>18</v>
      </c>
    </row>
    <row r="40" spans="1:14" x14ac:dyDescent="0.25">
      <c r="A40" s="1">
        <v>10286</v>
      </c>
      <c r="B40" s="1" t="s">
        <v>516</v>
      </c>
      <c r="C40" s="1">
        <v>8</v>
      </c>
      <c r="D40" s="7">
        <v>35298</v>
      </c>
      <c r="E40" s="7">
        <v>35326</v>
      </c>
      <c r="F40" s="7">
        <v>35307</v>
      </c>
      <c r="G40" s="1">
        <v>3</v>
      </c>
      <c r="H40" s="1">
        <v>229.24</v>
      </c>
      <c r="I40" s="1" t="s">
        <v>517</v>
      </c>
      <c r="J40" s="1" t="s">
        <v>519</v>
      </c>
      <c r="K40" s="1" t="s">
        <v>520</v>
      </c>
      <c r="L40" s="1"/>
      <c r="M40" s="1" t="s">
        <v>521</v>
      </c>
      <c r="N40" s="1" t="s">
        <v>18</v>
      </c>
    </row>
    <row r="41" spans="1:14" x14ac:dyDescent="0.25">
      <c r="A41" s="2">
        <v>10287</v>
      </c>
      <c r="B41" s="2" t="s">
        <v>547</v>
      </c>
      <c r="C41" s="2">
        <v>8</v>
      </c>
      <c r="D41" s="8">
        <v>35299</v>
      </c>
      <c r="E41" s="8">
        <v>35327</v>
      </c>
      <c r="F41" s="8">
        <v>35305</v>
      </c>
      <c r="G41" s="2">
        <v>3</v>
      </c>
      <c r="H41" s="2">
        <v>12.76</v>
      </c>
      <c r="I41" s="2" t="s">
        <v>548</v>
      </c>
      <c r="J41" s="2" t="s">
        <v>550</v>
      </c>
      <c r="K41" s="2" t="s">
        <v>290</v>
      </c>
      <c r="L41" s="2" t="s">
        <v>291</v>
      </c>
      <c r="M41" s="2" t="s">
        <v>551</v>
      </c>
      <c r="N41" s="2" t="s">
        <v>141</v>
      </c>
    </row>
    <row r="42" spans="1:14" x14ac:dyDescent="0.25">
      <c r="A42" s="1">
        <v>10288</v>
      </c>
      <c r="B42" s="1" t="s">
        <v>539</v>
      </c>
      <c r="C42" s="1">
        <v>4</v>
      </c>
      <c r="D42" s="7">
        <v>35300</v>
      </c>
      <c r="E42" s="7">
        <v>35328</v>
      </c>
      <c r="F42" s="7">
        <v>35311</v>
      </c>
      <c r="G42" s="1">
        <v>1</v>
      </c>
      <c r="H42" s="1">
        <v>7.45</v>
      </c>
      <c r="I42" s="1" t="s">
        <v>540</v>
      </c>
      <c r="J42" s="1" t="s">
        <v>542</v>
      </c>
      <c r="K42" s="1" t="s">
        <v>543</v>
      </c>
      <c r="L42" s="1"/>
      <c r="M42" s="1" t="s">
        <v>544</v>
      </c>
      <c r="N42" s="1" t="s">
        <v>233</v>
      </c>
    </row>
    <row r="43" spans="1:14" x14ac:dyDescent="0.25">
      <c r="A43" s="2">
        <v>10289</v>
      </c>
      <c r="B43" s="2" t="s">
        <v>102</v>
      </c>
      <c r="C43" s="2">
        <v>7</v>
      </c>
      <c r="D43" s="8">
        <v>35303</v>
      </c>
      <c r="E43" s="8">
        <v>35331</v>
      </c>
      <c r="F43" s="8">
        <v>35305</v>
      </c>
      <c r="G43" s="2">
        <v>3</v>
      </c>
      <c r="H43" s="2">
        <v>22.77</v>
      </c>
      <c r="I43" s="2" t="s">
        <v>103</v>
      </c>
      <c r="J43" s="2" t="s">
        <v>105</v>
      </c>
      <c r="K43" s="2" t="s">
        <v>41</v>
      </c>
      <c r="L43" s="2"/>
      <c r="M43" s="2" t="s">
        <v>106</v>
      </c>
      <c r="N43" s="2" t="s">
        <v>43</v>
      </c>
    </row>
    <row r="44" spans="1:14" x14ac:dyDescent="0.25">
      <c r="A44" s="1">
        <v>10290</v>
      </c>
      <c r="B44" s="1" t="s">
        <v>133</v>
      </c>
      <c r="C44" s="1">
        <v>8</v>
      </c>
      <c r="D44" s="7">
        <v>35304</v>
      </c>
      <c r="E44" s="7">
        <v>35332</v>
      </c>
      <c r="F44" s="7">
        <v>35311</v>
      </c>
      <c r="G44" s="1">
        <v>1</v>
      </c>
      <c r="H44" s="1">
        <v>79.7</v>
      </c>
      <c r="I44" s="1" t="s">
        <v>134</v>
      </c>
      <c r="J44" s="1" t="s">
        <v>137</v>
      </c>
      <c r="K44" s="1" t="s">
        <v>138</v>
      </c>
      <c r="L44" s="1" t="s">
        <v>139</v>
      </c>
      <c r="M44" s="1" t="s">
        <v>140</v>
      </c>
      <c r="N44" s="1" t="s">
        <v>141</v>
      </c>
    </row>
    <row r="45" spans="1:14" x14ac:dyDescent="0.25">
      <c r="A45" s="2">
        <v>10291</v>
      </c>
      <c r="B45" s="2" t="s">
        <v>503</v>
      </c>
      <c r="C45" s="2">
        <v>6</v>
      </c>
      <c r="D45" s="8">
        <v>35304</v>
      </c>
      <c r="E45" s="8">
        <v>35332</v>
      </c>
      <c r="F45" s="8">
        <v>35312</v>
      </c>
      <c r="G45" s="2">
        <v>2</v>
      </c>
      <c r="H45" s="2">
        <v>6.4</v>
      </c>
      <c r="I45" s="2" t="s">
        <v>504</v>
      </c>
      <c r="J45" s="2" t="s">
        <v>506</v>
      </c>
      <c r="K45" s="2" t="s">
        <v>290</v>
      </c>
      <c r="L45" s="2" t="s">
        <v>291</v>
      </c>
      <c r="M45" s="2" t="s">
        <v>507</v>
      </c>
      <c r="N45" s="2" t="s">
        <v>141</v>
      </c>
    </row>
    <row r="46" spans="1:14" x14ac:dyDescent="0.25">
      <c r="A46" s="1">
        <v>10292</v>
      </c>
      <c r="B46" s="1" t="s">
        <v>652</v>
      </c>
      <c r="C46" s="1">
        <v>1</v>
      </c>
      <c r="D46" s="7">
        <v>35305</v>
      </c>
      <c r="E46" s="7">
        <v>35333</v>
      </c>
      <c r="F46" s="7">
        <v>35310</v>
      </c>
      <c r="G46" s="1">
        <v>2</v>
      </c>
      <c r="H46" s="1">
        <v>1.35</v>
      </c>
      <c r="I46" s="1" t="s">
        <v>851</v>
      </c>
      <c r="J46" s="1" t="s">
        <v>655</v>
      </c>
      <c r="K46" s="1" t="s">
        <v>138</v>
      </c>
      <c r="L46" s="1" t="s">
        <v>139</v>
      </c>
      <c r="M46" s="1" t="s">
        <v>656</v>
      </c>
      <c r="N46" s="1" t="s">
        <v>141</v>
      </c>
    </row>
    <row r="47" spans="1:14" x14ac:dyDescent="0.25">
      <c r="A47" s="2">
        <v>10293</v>
      </c>
      <c r="B47" s="2" t="s">
        <v>647</v>
      </c>
      <c r="C47" s="2">
        <v>1</v>
      </c>
      <c r="D47" s="8">
        <v>35306</v>
      </c>
      <c r="E47" s="8">
        <v>35334</v>
      </c>
      <c r="F47" s="8">
        <v>35319</v>
      </c>
      <c r="G47" s="2">
        <v>3</v>
      </c>
      <c r="H47" s="2">
        <v>21.18</v>
      </c>
      <c r="I47" s="2" t="s">
        <v>648</v>
      </c>
      <c r="J47" s="2" t="s">
        <v>650</v>
      </c>
      <c r="K47" s="2" t="s">
        <v>26</v>
      </c>
      <c r="L47" s="2"/>
      <c r="M47" s="2" t="s">
        <v>486</v>
      </c>
      <c r="N47" s="2" t="s">
        <v>28</v>
      </c>
    </row>
    <row r="48" spans="1:14" x14ac:dyDescent="0.25">
      <c r="A48" s="1">
        <v>10294</v>
      </c>
      <c r="B48" s="1" t="s">
        <v>529</v>
      </c>
      <c r="C48" s="1">
        <v>4</v>
      </c>
      <c r="D48" s="7">
        <v>35307</v>
      </c>
      <c r="E48" s="7">
        <v>35335</v>
      </c>
      <c r="F48" s="7">
        <v>35313</v>
      </c>
      <c r="G48" s="1">
        <v>2</v>
      </c>
      <c r="H48" s="1">
        <v>147.26</v>
      </c>
      <c r="I48" s="1" t="s">
        <v>530</v>
      </c>
      <c r="J48" s="1" t="s">
        <v>533</v>
      </c>
      <c r="K48" s="1" t="s">
        <v>534</v>
      </c>
      <c r="L48" s="1" t="s">
        <v>535</v>
      </c>
      <c r="M48" s="1" t="s">
        <v>536</v>
      </c>
      <c r="N48" s="1" t="s">
        <v>274</v>
      </c>
    </row>
    <row r="49" spans="1:14" x14ac:dyDescent="0.25">
      <c r="A49" s="2">
        <v>10295</v>
      </c>
      <c r="B49" s="2" t="s">
        <v>683</v>
      </c>
      <c r="C49" s="2">
        <v>2</v>
      </c>
      <c r="D49" s="8">
        <v>35310</v>
      </c>
      <c r="E49" s="8">
        <v>35338</v>
      </c>
      <c r="F49" s="8">
        <v>35318</v>
      </c>
      <c r="G49" s="2">
        <v>2</v>
      </c>
      <c r="H49" s="2">
        <v>1.1499999999999999</v>
      </c>
      <c r="I49" s="2" t="s">
        <v>684</v>
      </c>
      <c r="J49" s="2" t="s">
        <v>686</v>
      </c>
      <c r="K49" s="2" t="s">
        <v>687</v>
      </c>
      <c r="L49" s="2"/>
      <c r="M49" s="2" t="s">
        <v>688</v>
      </c>
      <c r="N49" s="2" t="s">
        <v>71</v>
      </c>
    </row>
    <row r="50" spans="1:14" x14ac:dyDescent="0.25">
      <c r="A50" s="1">
        <v>10296</v>
      </c>
      <c r="B50" s="1" t="s">
        <v>385</v>
      </c>
      <c r="C50" s="1">
        <v>6</v>
      </c>
      <c r="D50" s="7">
        <v>35311</v>
      </c>
      <c r="E50" s="7">
        <v>35339</v>
      </c>
      <c r="F50" s="7">
        <v>35319</v>
      </c>
      <c r="G50" s="1">
        <v>1</v>
      </c>
      <c r="H50" s="1">
        <v>0.12</v>
      </c>
      <c r="I50" s="1" t="s">
        <v>386</v>
      </c>
      <c r="J50" s="1" t="s">
        <v>388</v>
      </c>
      <c r="K50" s="1" t="s">
        <v>389</v>
      </c>
      <c r="L50" s="1" t="s">
        <v>390</v>
      </c>
      <c r="M50" s="1" t="s">
        <v>391</v>
      </c>
      <c r="N50" s="1" t="s">
        <v>283</v>
      </c>
    </row>
    <row r="51" spans="1:14" x14ac:dyDescent="0.25">
      <c r="A51" s="2">
        <v>10297</v>
      </c>
      <c r="B51" s="2" t="s">
        <v>64</v>
      </c>
      <c r="C51" s="2">
        <v>5</v>
      </c>
      <c r="D51" s="8">
        <v>35312</v>
      </c>
      <c r="E51" s="8">
        <v>35354</v>
      </c>
      <c r="F51" s="8">
        <v>35318</v>
      </c>
      <c r="G51" s="2">
        <v>2</v>
      </c>
      <c r="H51" s="2">
        <v>5.74</v>
      </c>
      <c r="I51" s="2" t="s">
        <v>848</v>
      </c>
      <c r="J51" s="2" t="s">
        <v>68</v>
      </c>
      <c r="K51" s="2" t="s">
        <v>69</v>
      </c>
      <c r="L51" s="2"/>
      <c r="M51" s="2" t="s">
        <v>70</v>
      </c>
      <c r="N51" s="2" t="s">
        <v>71</v>
      </c>
    </row>
    <row r="52" spans="1:14" x14ac:dyDescent="0.25">
      <c r="A52" s="1">
        <v>10298</v>
      </c>
      <c r="B52" s="1" t="s">
        <v>312</v>
      </c>
      <c r="C52" s="1">
        <v>6</v>
      </c>
      <c r="D52" s="7">
        <v>35313</v>
      </c>
      <c r="E52" s="7">
        <v>35341</v>
      </c>
      <c r="F52" s="7">
        <v>35319</v>
      </c>
      <c r="G52" s="1">
        <v>2</v>
      </c>
      <c r="H52" s="1">
        <v>168.22</v>
      </c>
      <c r="I52" s="1" t="s">
        <v>313</v>
      </c>
      <c r="J52" s="1" t="s">
        <v>315</v>
      </c>
      <c r="K52" s="1" t="s">
        <v>316</v>
      </c>
      <c r="L52" s="1" t="s">
        <v>317</v>
      </c>
      <c r="M52" s="1"/>
      <c r="N52" s="1" t="s">
        <v>318</v>
      </c>
    </row>
    <row r="53" spans="1:14" x14ac:dyDescent="0.25">
      <c r="A53" s="2">
        <v>10299</v>
      </c>
      <c r="B53" s="2" t="s">
        <v>547</v>
      </c>
      <c r="C53" s="2">
        <v>4</v>
      </c>
      <c r="D53" s="8">
        <v>35314</v>
      </c>
      <c r="E53" s="8">
        <v>35342</v>
      </c>
      <c r="F53" s="8">
        <v>35321</v>
      </c>
      <c r="G53" s="2">
        <v>2</v>
      </c>
      <c r="H53" s="2">
        <v>29.76</v>
      </c>
      <c r="I53" s="2" t="s">
        <v>548</v>
      </c>
      <c r="J53" s="2" t="s">
        <v>550</v>
      </c>
      <c r="K53" s="2" t="s">
        <v>290</v>
      </c>
      <c r="L53" s="2" t="s">
        <v>291</v>
      </c>
      <c r="M53" s="2" t="s">
        <v>551</v>
      </c>
      <c r="N53" s="2" t="s">
        <v>141</v>
      </c>
    </row>
    <row r="54" spans="1:14" x14ac:dyDescent="0.25">
      <c r="A54" s="1">
        <v>10300</v>
      </c>
      <c r="B54" s="1" t="s">
        <v>411</v>
      </c>
      <c r="C54" s="1">
        <v>2</v>
      </c>
      <c r="D54" s="7">
        <v>35317</v>
      </c>
      <c r="E54" s="7">
        <v>35345</v>
      </c>
      <c r="F54" s="7">
        <v>35326</v>
      </c>
      <c r="G54" s="1">
        <v>2</v>
      </c>
      <c r="H54" s="1">
        <v>17.68</v>
      </c>
      <c r="I54" s="1" t="s">
        <v>412</v>
      </c>
      <c r="J54" s="1" t="s">
        <v>414</v>
      </c>
      <c r="K54" s="1" t="s">
        <v>415</v>
      </c>
      <c r="L54" s="1"/>
      <c r="M54" s="1" t="s">
        <v>416</v>
      </c>
      <c r="N54" s="1" t="s">
        <v>233</v>
      </c>
    </row>
    <row r="55" spans="1:14" x14ac:dyDescent="0.25">
      <c r="A55" s="2">
        <v>10301</v>
      </c>
      <c r="B55" s="2" t="s">
        <v>691</v>
      </c>
      <c r="C55" s="2">
        <v>8</v>
      </c>
      <c r="D55" s="8">
        <v>35317</v>
      </c>
      <c r="E55" s="8">
        <v>35345</v>
      </c>
      <c r="F55" s="8">
        <v>35325</v>
      </c>
      <c r="G55" s="2">
        <v>2</v>
      </c>
      <c r="H55" s="2">
        <v>45.08</v>
      </c>
      <c r="I55" s="2" t="s">
        <v>692</v>
      </c>
      <c r="J55" s="2" t="s">
        <v>694</v>
      </c>
      <c r="K55" s="2" t="s">
        <v>695</v>
      </c>
      <c r="L55" s="2"/>
      <c r="M55" s="2" t="s">
        <v>696</v>
      </c>
      <c r="N55" s="2" t="s">
        <v>18</v>
      </c>
    </row>
    <row r="56" spans="1:14" x14ac:dyDescent="0.25">
      <c r="A56" s="1">
        <v>10302</v>
      </c>
      <c r="B56" s="1" t="s">
        <v>616</v>
      </c>
      <c r="C56" s="1">
        <v>4</v>
      </c>
      <c r="D56" s="7">
        <v>35318</v>
      </c>
      <c r="E56" s="7">
        <v>35346</v>
      </c>
      <c r="F56" s="7">
        <v>35347</v>
      </c>
      <c r="G56" s="1">
        <v>2</v>
      </c>
      <c r="H56" s="1">
        <v>6.27</v>
      </c>
      <c r="I56" s="1" t="s">
        <v>617</v>
      </c>
      <c r="J56" s="1" t="s">
        <v>619</v>
      </c>
      <c r="K56" s="1" t="s">
        <v>620</v>
      </c>
      <c r="L56" s="1"/>
      <c r="M56" s="1" t="s">
        <v>621</v>
      </c>
      <c r="N56" s="1" t="s">
        <v>425</v>
      </c>
    </row>
    <row r="57" spans="1:14" x14ac:dyDescent="0.25">
      <c r="A57" s="2">
        <v>10303</v>
      </c>
      <c r="B57" s="2" t="s">
        <v>253</v>
      </c>
      <c r="C57" s="2">
        <v>7</v>
      </c>
      <c r="D57" s="8">
        <v>35319</v>
      </c>
      <c r="E57" s="8">
        <v>35347</v>
      </c>
      <c r="F57" s="8">
        <v>35326</v>
      </c>
      <c r="G57" s="2">
        <v>2</v>
      </c>
      <c r="H57" s="2">
        <v>107.83</v>
      </c>
      <c r="I57" s="2" t="s">
        <v>254</v>
      </c>
      <c r="J57" s="2" t="s">
        <v>256</v>
      </c>
      <c r="K57" s="2" t="s">
        <v>257</v>
      </c>
      <c r="L57" s="2"/>
      <c r="M57" s="2" t="s">
        <v>258</v>
      </c>
      <c r="N57" s="2" t="s">
        <v>80</v>
      </c>
    </row>
    <row r="58" spans="1:14" x14ac:dyDescent="0.25">
      <c r="A58" s="1">
        <v>10304</v>
      </c>
      <c r="B58" s="1" t="s">
        <v>647</v>
      </c>
      <c r="C58" s="1">
        <v>1</v>
      </c>
      <c r="D58" s="7">
        <v>35320</v>
      </c>
      <c r="E58" s="7">
        <v>35348</v>
      </c>
      <c r="F58" s="7">
        <v>35325</v>
      </c>
      <c r="G58" s="1">
        <v>2</v>
      </c>
      <c r="H58" s="1">
        <v>63.79</v>
      </c>
      <c r="I58" s="1" t="s">
        <v>648</v>
      </c>
      <c r="J58" s="1" t="s">
        <v>650</v>
      </c>
      <c r="K58" s="1" t="s">
        <v>26</v>
      </c>
      <c r="L58" s="1"/>
      <c r="M58" s="1" t="s">
        <v>486</v>
      </c>
      <c r="N58" s="1" t="s">
        <v>28</v>
      </c>
    </row>
    <row r="59" spans="1:14" x14ac:dyDescent="0.25">
      <c r="A59" s="2">
        <v>10305</v>
      </c>
      <c r="B59" s="2" t="s">
        <v>457</v>
      </c>
      <c r="C59" s="2">
        <v>8</v>
      </c>
      <c r="D59" s="8">
        <v>35321</v>
      </c>
      <c r="E59" s="8">
        <v>35349</v>
      </c>
      <c r="F59" s="8">
        <v>35347</v>
      </c>
      <c r="G59" s="2">
        <v>3</v>
      </c>
      <c r="H59" s="2">
        <v>257.62</v>
      </c>
      <c r="I59" s="2" t="s">
        <v>458</v>
      </c>
      <c r="J59" s="2" t="s">
        <v>460</v>
      </c>
      <c r="K59" s="2" t="s">
        <v>461</v>
      </c>
      <c r="L59" s="2" t="s">
        <v>462</v>
      </c>
      <c r="M59" s="2" t="s">
        <v>463</v>
      </c>
      <c r="N59" s="2" t="s">
        <v>274</v>
      </c>
    </row>
    <row r="60" spans="1:14" x14ac:dyDescent="0.25">
      <c r="A60" s="1">
        <v>10306</v>
      </c>
      <c r="B60" s="1" t="s">
        <v>560</v>
      </c>
      <c r="C60" s="1">
        <v>1</v>
      </c>
      <c r="D60" s="7">
        <v>35324</v>
      </c>
      <c r="E60" s="7">
        <v>35352</v>
      </c>
      <c r="F60" s="7">
        <v>35331</v>
      </c>
      <c r="G60" s="1">
        <v>3</v>
      </c>
      <c r="H60" s="1">
        <v>7.56</v>
      </c>
      <c r="I60" s="1" t="s">
        <v>561</v>
      </c>
      <c r="J60" s="1" t="s">
        <v>563</v>
      </c>
      <c r="K60" s="1" t="s">
        <v>78</v>
      </c>
      <c r="L60" s="1"/>
      <c r="M60" s="1" t="s">
        <v>564</v>
      </c>
      <c r="N60" s="1" t="s">
        <v>80</v>
      </c>
    </row>
    <row r="61" spans="1:14" x14ac:dyDescent="0.25">
      <c r="A61" s="2">
        <v>10307</v>
      </c>
      <c r="B61" s="2" t="s">
        <v>403</v>
      </c>
      <c r="C61" s="2">
        <v>2</v>
      </c>
      <c r="D61" s="8">
        <v>35325</v>
      </c>
      <c r="E61" s="8">
        <v>35353</v>
      </c>
      <c r="F61" s="8">
        <v>35333</v>
      </c>
      <c r="G61" s="2">
        <v>2</v>
      </c>
      <c r="H61" s="2">
        <v>0.56000000000000005</v>
      </c>
      <c r="I61" s="2" t="s">
        <v>404</v>
      </c>
      <c r="J61" s="2" t="s">
        <v>406</v>
      </c>
      <c r="K61" s="2" t="s">
        <v>407</v>
      </c>
      <c r="L61" s="2" t="s">
        <v>272</v>
      </c>
      <c r="M61" s="2" t="s">
        <v>408</v>
      </c>
      <c r="N61" s="2" t="s">
        <v>274</v>
      </c>
    </row>
    <row r="62" spans="1:14" x14ac:dyDescent="0.25">
      <c r="A62" s="1">
        <v>10308</v>
      </c>
      <c r="B62" s="1" t="s">
        <v>21</v>
      </c>
      <c r="C62" s="1">
        <v>7</v>
      </c>
      <c r="D62" s="7">
        <v>35326</v>
      </c>
      <c r="E62" s="7">
        <v>35354</v>
      </c>
      <c r="F62" s="7">
        <v>35332</v>
      </c>
      <c r="G62" s="1">
        <v>3</v>
      </c>
      <c r="H62" s="1">
        <v>1.61</v>
      </c>
      <c r="I62" s="1" t="s">
        <v>22</v>
      </c>
      <c r="J62" s="1" t="s">
        <v>25</v>
      </c>
      <c r="K62" s="1" t="s">
        <v>26</v>
      </c>
      <c r="L62" s="1"/>
      <c r="M62" s="1" t="s">
        <v>27</v>
      </c>
      <c r="N62" s="1" t="s">
        <v>28</v>
      </c>
    </row>
    <row r="63" spans="1:14" x14ac:dyDescent="0.25">
      <c r="A63" s="2">
        <v>10309</v>
      </c>
      <c r="B63" s="2" t="s">
        <v>312</v>
      </c>
      <c r="C63" s="2">
        <v>3</v>
      </c>
      <c r="D63" s="8">
        <v>35327</v>
      </c>
      <c r="E63" s="8">
        <v>35355</v>
      </c>
      <c r="F63" s="8">
        <v>35361</v>
      </c>
      <c r="G63" s="2">
        <v>1</v>
      </c>
      <c r="H63" s="2">
        <v>47.3</v>
      </c>
      <c r="I63" s="2" t="s">
        <v>313</v>
      </c>
      <c r="J63" s="2" t="s">
        <v>315</v>
      </c>
      <c r="K63" s="2" t="s">
        <v>316</v>
      </c>
      <c r="L63" s="2" t="s">
        <v>317</v>
      </c>
      <c r="M63" s="2"/>
      <c r="N63" s="2" t="s">
        <v>318</v>
      </c>
    </row>
    <row r="64" spans="1:14" x14ac:dyDescent="0.25">
      <c r="A64" s="1">
        <v>10310</v>
      </c>
      <c r="B64" s="1" t="s">
        <v>624</v>
      </c>
      <c r="C64" s="1">
        <v>8</v>
      </c>
      <c r="D64" s="7">
        <v>35328</v>
      </c>
      <c r="E64" s="7">
        <v>35356</v>
      </c>
      <c r="F64" s="7">
        <v>35335</v>
      </c>
      <c r="G64" s="1">
        <v>2</v>
      </c>
      <c r="H64" s="1">
        <v>17.52</v>
      </c>
      <c r="I64" s="1" t="s">
        <v>625</v>
      </c>
      <c r="J64" s="1" t="s">
        <v>627</v>
      </c>
      <c r="K64" s="1" t="s">
        <v>407</v>
      </c>
      <c r="L64" s="1" t="s">
        <v>272</v>
      </c>
      <c r="M64" s="1" t="s">
        <v>628</v>
      </c>
      <c r="N64" s="1" t="s">
        <v>274</v>
      </c>
    </row>
    <row r="65" spans="1:14" x14ac:dyDescent="0.25">
      <c r="A65" s="2">
        <v>10311</v>
      </c>
      <c r="B65" s="2" t="s">
        <v>158</v>
      </c>
      <c r="C65" s="2">
        <v>1</v>
      </c>
      <c r="D65" s="8">
        <v>35328</v>
      </c>
      <c r="E65" s="8">
        <v>35342</v>
      </c>
      <c r="F65" s="8">
        <v>35334</v>
      </c>
      <c r="G65" s="2">
        <v>3</v>
      </c>
      <c r="H65" s="2">
        <v>24.69</v>
      </c>
      <c r="I65" s="2" t="s">
        <v>159</v>
      </c>
      <c r="J65" s="2" t="s">
        <v>161</v>
      </c>
      <c r="K65" s="2" t="s">
        <v>162</v>
      </c>
      <c r="L65" s="2"/>
      <c r="M65" s="2" t="s">
        <v>163</v>
      </c>
      <c r="N65" s="2" t="s">
        <v>71</v>
      </c>
    </row>
    <row r="66" spans="1:14" x14ac:dyDescent="0.25">
      <c r="A66" s="1">
        <v>10312</v>
      </c>
      <c r="B66" s="1" t="s">
        <v>691</v>
      </c>
      <c r="C66" s="1">
        <v>2</v>
      </c>
      <c r="D66" s="7">
        <v>35331</v>
      </c>
      <c r="E66" s="7">
        <v>35359</v>
      </c>
      <c r="F66" s="7">
        <v>35341</v>
      </c>
      <c r="G66" s="1">
        <v>2</v>
      </c>
      <c r="H66" s="1">
        <v>40.26</v>
      </c>
      <c r="I66" s="1" t="s">
        <v>692</v>
      </c>
      <c r="J66" s="1" t="s">
        <v>694</v>
      </c>
      <c r="K66" s="1" t="s">
        <v>695</v>
      </c>
      <c r="L66" s="1"/>
      <c r="M66" s="1" t="s">
        <v>696</v>
      </c>
      <c r="N66" s="1" t="s">
        <v>18</v>
      </c>
    </row>
    <row r="67" spans="1:14" x14ac:dyDescent="0.25">
      <c r="A67" s="2">
        <v>10313</v>
      </c>
      <c r="B67" s="2" t="s">
        <v>516</v>
      </c>
      <c r="C67" s="2">
        <v>2</v>
      </c>
      <c r="D67" s="8">
        <v>35332</v>
      </c>
      <c r="E67" s="8">
        <v>35360</v>
      </c>
      <c r="F67" s="8">
        <v>35342</v>
      </c>
      <c r="G67" s="2">
        <v>2</v>
      </c>
      <c r="H67" s="2">
        <v>1.96</v>
      </c>
      <c r="I67" s="2" t="s">
        <v>517</v>
      </c>
      <c r="J67" s="2" t="s">
        <v>519</v>
      </c>
      <c r="K67" s="2" t="s">
        <v>520</v>
      </c>
      <c r="L67" s="2"/>
      <c r="M67" s="2" t="s">
        <v>521</v>
      </c>
      <c r="N67" s="2" t="s">
        <v>18</v>
      </c>
    </row>
    <row r="68" spans="1:14" x14ac:dyDescent="0.25">
      <c r="A68" s="1">
        <v>10314</v>
      </c>
      <c r="B68" s="1" t="s">
        <v>529</v>
      </c>
      <c r="C68" s="1">
        <v>1</v>
      </c>
      <c r="D68" s="7">
        <v>35333</v>
      </c>
      <c r="E68" s="7">
        <v>35361</v>
      </c>
      <c r="F68" s="7">
        <v>35342</v>
      </c>
      <c r="G68" s="1">
        <v>2</v>
      </c>
      <c r="H68" s="1">
        <v>74.16</v>
      </c>
      <c r="I68" s="1" t="s">
        <v>530</v>
      </c>
      <c r="J68" s="1" t="s">
        <v>533</v>
      </c>
      <c r="K68" s="1" t="s">
        <v>534</v>
      </c>
      <c r="L68" s="1" t="s">
        <v>535</v>
      </c>
      <c r="M68" s="1" t="s">
        <v>536</v>
      </c>
      <c r="N68" s="1" t="s">
        <v>274</v>
      </c>
    </row>
    <row r="69" spans="1:14" x14ac:dyDescent="0.25">
      <c r="A69" s="2">
        <v>10315</v>
      </c>
      <c r="B69" s="2" t="s">
        <v>321</v>
      </c>
      <c r="C69" s="2">
        <v>4</v>
      </c>
      <c r="D69" s="8">
        <v>35334</v>
      </c>
      <c r="E69" s="8">
        <v>35362</v>
      </c>
      <c r="F69" s="8">
        <v>35341</v>
      </c>
      <c r="G69" s="2">
        <v>2</v>
      </c>
      <c r="H69" s="2">
        <v>41.76</v>
      </c>
      <c r="I69" s="2" t="s">
        <v>322</v>
      </c>
      <c r="J69" s="2" t="s">
        <v>324</v>
      </c>
      <c r="K69" s="2" t="s">
        <v>325</v>
      </c>
      <c r="L69" s="2" t="s">
        <v>326</v>
      </c>
      <c r="M69" s="2" t="s">
        <v>327</v>
      </c>
      <c r="N69" s="2" t="s">
        <v>43</v>
      </c>
    </row>
    <row r="70" spans="1:14" x14ac:dyDescent="0.25">
      <c r="A70" s="1">
        <v>10316</v>
      </c>
      <c r="B70" s="1" t="s">
        <v>529</v>
      </c>
      <c r="C70" s="1">
        <v>1</v>
      </c>
      <c r="D70" s="7">
        <v>35335</v>
      </c>
      <c r="E70" s="7">
        <v>35363</v>
      </c>
      <c r="F70" s="7">
        <v>35346</v>
      </c>
      <c r="G70" s="1">
        <v>3</v>
      </c>
      <c r="H70" s="1">
        <v>150.15</v>
      </c>
      <c r="I70" s="1" t="s">
        <v>530</v>
      </c>
      <c r="J70" s="1" t="s">
        <v>533</v>
      </c>
      <c r="K70" s="1" t="s">
        <v>534</v>
      </c>
      <c r="L70" s="1" t="s">
        <v>535</v>
      </c>
      <c r="M70" s="1" t="s">
        <v>536</v>
      </c>
      <c r="N70" s="1" t="s">
        <v>274</v>
      </c>
    </row>
    <row r="71" spans="1:14" x14ac:dyDescent="0.25">
      <c r="A71" s="2">
        <v>10317</v>
      </c>
      <c r="B71" s="2" t="s">
        <v>403</v>
      </c>
      <c r="C71" s="2">
        <v>6</v>
      </c>
      <c r="D71" s="8">
        <v>35338</v>
      </c>
      <c r="E71" s="8">
        <v>35366</v>
      </c>
      <c r="F71" s="8">
        <v>35348</v>
      </c>
      <c r="G71" s="2">
        <v>1</v>
      </c>
      <c r="H71" s="2">
        <v>12.69</v>
      </c>
      <c r="I71" s="2" t="s">
        <v>404</v>
      </c>
      <c r="J71" s="2" t="s">
        <v>406</v>
      </c>
      <c r="K71" s="2" t="s">
        <v>407</v>
      </c>
      <c r="L71" s="2" t="s">
        <v>272</v>
      </c>
      <c r="M71" s="2" t="s">
        <v>408</v>
      </c>
      <c r="N71" s="2" t="s">
        <v>274</v>
      </c>
    </row>
    <row r="72" spans="1:14" x14ac:dyDescent="0.25">
      <c r="A72" s="1">
        <v>10318</v>
      </c>
      <c r="B72" s="1" t="s">
        <v>321</v>
      </c>
      <c r="C72" s="1">
        <v>8</v>
      </c>
      <c r="D72" s="7">
        <v>35339</v>
      </c>
      <c r="E72" s="7">
        <v>35367</v>
      </c>
      <c r="F72" s="7">
        <v>35342</v>
      </c>
      <c r="G72" s="1">
        <v>2</v>
      </c>
      <c r="H72" s="1">
        <v>4.7300000000000004</v>
      </c>
      <c r="I72" s="1" t="s">
        <v>322</v>
      </c>
      <c r="J72" s="1" t="s">
        <v>324</v>
      </c>
      <c r="K72" s="1" t="s">
        <v>325</v>
      </c>
      <c r="L72" s="1" t="s">
        <v>326</v>
      </c>
      <c r="M72" s="1" t="s">
        <v>327</v>
      </c>
      <c r="N72" s="1" t="s">
        <v>43</v>
      </c>
    </row>
    <row r="73" spans="1:14" x14ac:dyDescent="0.25">
      <c r="A73" s="2">
        <v>10319</v>
      </c>
      <c r="B73" s="2" t="s">
        <v>647</v>
      </c>
      <c r="C73" s="2">
        <v>7</v>
      </c>
      <c r="D73" s="8">
        <v>35340</v>
      </c>
      <c r="E73" s="8">
        <v>35368</v>
      </c>
      <c r="F73" s="8">
        <v>35349</v>
      </c>
      <c r="G73" s="2">
        <v>3</v>
      </c>
      <c r="H73" s="2">
        <v>64.5</v>
      </c>
      <c r="I73" s="2" t="s">
        <v>648</v>
      </c>
      <c r="J73" s="2" t="s">
        <v>650</v>
      </c>
      <c r="K73" s="2" t="s">
        <v>26</v>
      </c>
      <c r="L73" s="2"/>
      <c r="M73" s="2" t="s">
        <v>486</v>
      </c>
      <c r="N73" s="2" t="s">
        <v>28</v>
      </c>
    </row>
    <row r="74" spans="1:14" x14ac:dyDescent="0.25">
      <c r="A74" s="1">
        <v>10320</v>
      </c>
      <c r="B74" s="1" t="s">
        <v>699</v>
      </c>
      <c r="C74" s="1">
        <v>5</v>
      </c>
      <c r="D74" s="7">
        <v>35341</v>
      </c>
      <c r="E74" s="7">
        <v>35355</v>
      </c>
      <c r="F74" s="7">
        <v>35356</v>
      </c>
      <c r="G74" s="1">
        <v>3</v>
      </c>
      <c r="H74" s="1">
        <v>34.57</v>
      </c>
      <c r="I74" s="1" t="s">
        <v>700</v>
      </c>
      <c r="J74" s="1" t="s">
        <v>702</v>
      </c>
      <c r="K74" s="1" t="s">
        <v>703</v>
      </c>
      <c r="L74" s="1"/>
      <c r="M74" s="1" t="s">
        <v>704</v>
      </c>
      <c r="N74" s="1" t="s">
        <v>705</v>
      </c>
    </row>
    <row r="75" spans="1:14" x14ac:dyDescent="0.25">
      <c r="A75" s="2">
        <v>10321</v>
      </c>
      <c r="B75" s="2" t="s">
        <v>321</v>
      </c>
      <c r="C75" s="2">
        <v>3</v>
      </c>
      <c r="D75" s="8">
        <v>35341</v>
      </c>
      <c r="E75" s="8">
        <v>35369</v>
      </c>
      <c r="F75" s="8">
        <v>35349</v>
      </c>
      <c r="G75" s="2">
        <v>2</v>
      </c>
      <c r="H75" s="2">
        <v>3.43</v>
      </c>
      <c r="I75" s="2" t="s">
        <v>322</v>
      </c>
      <c r="J75" s="2" t="s">
        <v>324</v>
      </c>
      <c r="K75" s="2" t="s">
        <v>325</v>
      </c>
      <c r="L75" s="2" t="s">
        <v>326</v>
      </c>
      <c r="M75" s="2" t="s">
        <v>327</v>
      </c>
      <c r="N75" s="2" t="s">
        <v>43</v>
      </c>
    </row>
    <row r="76" spans="1:14" x14ac:dyDescent="0.25">
      <c r="A76" s="1">
        <v>10322</v>
      </c>
      <c r="B76" s="1" t="s">
        <v>482</v>
      </c>
      <c r="C76" s="1">
        <v>7</v>
      </c>
      <c r="D76" s="7">
        <v>35342</v>
      </c>
      <c r="E76" s="7">
        <v>35370</v>
      </c>
      <c r="F76" s="7">
        <v>35361</v>
      </c>
      <c r="G76" s="1">
        <v>3</v>
      </c>
      <c r="H76" s="1">
        <v>0.4</v>
      </c>
      <c r="I76" s="1" t="s">
        <v>483</v>
      </c>
      <c r="J76" s="1" t="s">
        <v>485</v>
      </c>
      <c r="K76" s="1" t="s">
        <v>26</v>
      </c>
      <c r="L76" s="1"/>
      <c r="M76" s="1" t="s">
        <v>486</v>
      </c>
      <c r="N76" s="1" t="s">
        <v>28</v>
      </c>
    </row>
    <row r="77" spans="1:14" x14ac:dyDescent="0.25">
      <c r="A77" s="2">
        <v>10323</v>
      </c>
      <c r="B77" s="2" t="s">
        <v>329</v>
      </c>
      <c r="C77" s="2">
        <v>4</v>
      </c>
      <c r="D77" s="8">
        <v>35345</v>
      </c>
      <c r="E77" s="8">
        <v>35373</v>
      </c>
      <c r="F77" s="8">
        <v>35352</v>
      </c>
      <c r="G77" s="2">
        <v>1</v>
      </c>
      <c r="H77" s="2">
        <v>4.88</v>
      </c>
      <c r="I77" s="2" t="s">
        <v>330</v>
      </c>
      <c r="J77" s="2" t="s">
        <v>332</v>
      </c>
      <c r="K77" s="2" t="s">
        <v>333</v>
      </c>
      <c r="L77" s="2"/>
      <c r="M77" s="2" t="s">
        <v>334</v>
      </c>
      <c r="N77" s="2" t="s">
        <v>18</v>
      </c>
    </row>
    <row r="78" spans="1:14" x14ac:dyDescent="0.25">
      <c r="A78" s="1">
        <v>10324</v>
      </c>
      <c r="B78" s="1" t="s">
        <v>576</v>
      </c>
      <c r="C78" s="1">
        <v>9</v>
      </c>
      <c r="D78" s="7">
        <v>35346</v>
      </c>
      <c r="E78" s="7">
        <v>35374</v>
      </c>
      <c r="F78" s="7">
        <v>35348</v>
      </c>
      <c r="G78" s="1">
        <v>1</v>
      </c>
      <c r="H78" s="1">
        <v>214.27</v>
      </c>
      <c r="I78" s="1" t="s">
        <v>577</v>
      </c>
      <c r="J78" s="1" t="s">
        <v>579</v>
      </c>
      <c r="K78" s="1" t="s">
        <v>580</v>
      </c>
      <c r="L78" s="1" t="s">
        <v>581</v>
      </c>
      <c r="M78" s="1" t="s">
        <v>582</v>
      </c>
      <c r="N78" s="1" t="s">
        <v>274</v>
      </c>
    </row>
    <row r="79" spans="1:14" x14ac:dyDescent="0.25">
      <c r="A79" s="2">
        <v>10325</v>
      </c>
      <c r="B79" s="2" t="s">
        <v>329</v>
      </c>
      <c r="C79" s="2">
        <v>1</v>
      </c>
      <c r="D79" s="8">
        <v>35347</v>
      </c>
      <c r="E79" s="8">
        <v>35361</v>
      </c>
      <c r="F79" s="8">
        <v>35352</v>
      </c>
      <c r="G79" s="2">
        <v>3</v>
      </c>
      <c r="H79" s="2">
        <v>64.86</v>
      </c>
      <c r="I79" s="2" t="s">
        <v>330</v>
      </c>
      <c r="J79" s="2" t="s">
        <v>332</v>
      </c>
      <c r="K79" s="2" t="s">
        <v>333</v>
      </c>
      <c r="L79" s="2"/>
      <c r="M79" s="2" t="s">
        <v>334</v>
      </c>
      <c r="N79" s="2" t="s">
        <v>18</v>
      </c>
    </row>
    <row r="80" spans="1:14" x14ac:dyDescent="0.25">
      <c r="A80" s="1">
        <v>10326</v>
      </c>
      <c r="B80" s="1" t="s">
        <v>74</v>
      </c>
      <c r="C80" s="1">
        <v>4</v>
      </c>
      <c r="D80" s="7">
        <v>35348</v>
      </c>
      <c r="E80" s="7">
        <v>35376</v>
      </c>
      <c r="F80" s="7">
        <v>35352</v>
      </c>
      <c r="G80" s="1">
        <v>2</v>
      </c>
      <c r="H80" s="1">
        <v>77.92</v>
      </c>
      <c r="I80" s="1" t="s">
        <v>75</v>
      </c>
      <c r="J80" s="1" t="s">
        <v>77</v>
      </c>
      <c r="K80" s="1" t="s">
        <v>78</v>
      </c>
      <c r="L80" s="1"/>
      <c r="M80" s="1" t="s">
        <v>79</v>
      </c>
      <c r="N80" s="1" t="s">
        <v>80</v>
      </c>
    </row>
    <row r="81" spans="1:14" x14ac:dyDescent="0.25">
      <c r="A81" s="2">
        <v>10327</v>
      </c>
      <c r="B81" s="2" t="s">
        <v>206</v>
      </c>
      <c r="C81" s="2">
        <v>2</v>
      </c>
      <c r="D81" s="8">
        <v>35349</v>
      </c>
      <c r="E81" s="8">
        <v>35377</v>
      </c>
      <c r="F81" s="8">
        <v>35352</v>
      </c>
      <c r="G81" s="2">
        <v>1</v>
      </c>
      <c r="H81" s="2">
        <v>63.36</v>
      </c>
      <c r="I81" s="2" t="s">
        <v>207</v>
      </c>
      <c r="J81" s="2" t="s">
        <v>209</v>
      </c>
      <c r="K81" s="2" t="s">
        <v>210</v>
      </c>
      <c r="L81" s="2"/>
      <c r="M81" s="2" t="s">
        <v>211</v>
      </c>
      <c r="N81" s="2" t="s">
        <v>53</v>
      </c>
    </row>
    <row r="82" spans="1:14" x14ac:dyDescent="0.25">
      <c r="A82" s="1">
        <v>10328</v>
      </c>
      <c r="B82" s="1" t="s">
        <v>236</v>
      </c>
      <c r="C82" s="1">
        <v>4</v>
      </c>
      <c r="D82" s="7">
        <v>35352</v>
      </c>
      <c r="E82" s="7">
        <v>35380</v>
      </c>
      <c r="F82" s="7">
        <v>35355</v>
      </c>
      <c r="G82" s="1">
        <v>3</v>
      </c>
      <c r="H82" s="1">
        <v>87.03</v>
      </c>
      <c r="I82" s="1" t="s">
        <v>237</v>
      </c>
      <c r="J82" s="1" t="s">
        <v>239</v>
      </c>
      <c r="K82" s="1" t="s">
        <v>240</v>
      </c>
      <c r="L82" s="1"/>
      <c r="M82" s="1" t="s">
        <v>241</v>
      </c>
      <c r="N82" s="1" t="s">
        <v>242</v>
      </c>
    </row>
    <row r="83" spans="1:14" x14ac:dyDescent="0.25">
      <c r="A83" s="2">
        <v>10329</v>
      </c>
      <c r="B83" s="2" t="s">
        <v>607</v>
      </c>
      <c r="C83" s="2">
        <v>4</v>
      </c>
      <c r="D83" s="8">
        <v>35353</v>
      </c>
      <c r="E83" s="8">
        <v>35395</v>
      </c>
      <c r="F83" s="8">
        <v>35361</v>
      </c>
      <c r="G83" s="2">
        <v>2</v>
      </c>
      <c r="H83" s="2">
        <v>191.67</v>
      </c>
      <c r="I83" s="2" t="s">
        <v>608</v>
      </c>
      <c r="J83" s="2" t="s">
        <v>610</v>
      </c>
      <c r="K83" s="2" t="s">
        <v>611</v>
      </c>
      <c r="L83" s="2" t="s">
        <v>612</v>
      </c>
      <c r="M83" s="2" t="s">
        <v>613</v>
      </c>
      <c r="N83" s="2" t="s">
        <v>274</v>
      </c>
    </row>
    <row r="84" spans="1:14" x14ac:dyDescent="0.25">
      <c r="A84" s="1">
        <v>10330</v>
      </c>
      <c r="B84" s="1" t="s">
        <v>385</v>
      </c>
      <c r="C84" s="1">
        <v>3</v>
      </c>
      <c r="D84" s="7">
        <v>35354</v>
      </c>
      <c r="E84" s="7">
        <v>35382</v>
      </c>
      <c r="F84" s="7">
        <v>35366</v>
      </c>
      <c r="G84" s="1">
        <v>1</v>
      </c>
      <c r="H84" s="1">
        <v>12.75</v>
      </c>
      <c r="I84" s="1" t="s">
        <v>386</v>
      </c>
      <c r="J84" s="1" t="s">
        <v>388</v>
      </c>
      <c r="K84" s="1" t="s">
        <v>389</v>
      </c>
      <c r="L84" s="1" t="s">
        <v>390</v>
      </c>
      <c r="M84" s="1" t="s">
        <v>391</v>
      </c>
      <c r="N84" s="1" t="s">
        <v>283</v>
      </c>
    </row>
    <row r="85" spans="1:14" x14ac:dyDescent="0.25">
      <c r="A85" s="2">
        <v>10331</v>
      </c>
      <c r="B85" s="2" t="s">
        <v>83</v>
      </c>
      <c r="C85" s="2">
        <v>9</v>
      </c>
      <c r="D85" s="8">
        <v>35354</v>
      </c>
      <c r="E85" s="8">
        <v>35396</v>
      </c>
      <c r="F85" s="8">
        <v>35359</v>
      </c>
      <c r="G85" s="2">
        <v>1</v>
      </c>
      <c r="H85" s="2">
        <v>10.19</v>
      </c>
      <c r="I85" s="2" t="s">
        <v>84</v>
      </c>
      <c r="J85" s="2" t="s">
        <v>86</v>
      </c>
      <c r="K85" s="2" t="s">
        <v>87</v>
      </c>
      <c r="L85" s="2"/>
      <c r="M85" s="2" t="s">
        <v>88</v>
      </c>
      <c r="N85" s="2" t="s">
        <v>71</v>
      </c>
    </row>
    <row r="86" spans="1:14" x14ac:dyDescent="0.25">
      <c r="A86" s="1">
        <v>10332</v>
      </c>
      <c r="B86" s="1" t="s">
        <v>428</v>
      </c>
      <c r="C86" s="1">
        <v>3</v>
      </c>
      <c r="D86" s="7">
        <v>35355</v>
      </c>
      <c r="E86" s="7">
        <v>35397</v>
      </c>
      <c r="F86" s="7">
        <v>35359</v>
      </c>
      <c r="G86" s="1">
        <v>2</v>
      </c>
      <c r="H86" s="1">
        <v>52.84</v>
      </c>
      <c r="I86" s="1" t="s">
        <v>429</v>
      </c>
      <c r="J86" s="1" t="s">
        <v>431</v>
      </c>
      <c r="K86" s="1" t="s">
        <v>432</v>
      </c>
      <c r="L86" s="1" t="s">
        <v>433</v>
      </c>
      <c r="M86" s="1" t="s">
        <v>434</v>
      </c>
      <c r="N86" s="1" t="s">
        <v>99</v>
      </c>
    </row>
    <row r="87" spans="1:14" x14ac:dyDescent="0.25">
      <c r="A87" s="2">
        <v>10333</v>
      </c>
      <c r="B87" s="2" t="s">
        <v>699</v>
      </c>
      <c r="C87" s="2">
        <v>5</v>
      </c>
      <c r="D87" s="8">
        <v>35356</v>
      </c>
      <c r="E87" s="8">
        <v>35384</v>
      </c>
      <c r="F87" s="8">
        <v>35363</v>
      </c>
      <c r="G87" s="2">
        <v>3</v>
      </c>
      <c r="H87" s="2">
        <v>0.59</v>
      </c>
      <c r="I87" s="2" t="s">
        <v>700</v>
      </c>
      <c r="J87" s="2" t="s">
        <v>702</v>
      </c>
      <c r="K87" s="2" t="s">
        <v>703</v>
      </c>
      <c r="L87" s="2"/>
      <c r="M87" s="2" t="s">
        <v>704</v>
      </c>
      <c r="N87" s="2" t="s">
        <v>705</v>
      </c>
    </row>
    <row r="88" spans="1:14" x14ac:dyDescent="0.25">
      <c r="A88" s="1">
        <v>10334</v>
      </c>
      <c r="B88" s="1" t="s">
        <v>675</v>
      </c>
      <c r="C88" s="1">
        <v>8</v>
      </c>
      <c r="D88" s="7">
        <v>35359</v>
      </c>
      <c r="E88" s="7">
        <v>35387</v>
      </c>
      <c r="F88" s="7">
        <v>35366</v>
      </c>
      <c r="G88" s="1">
        <v>2</v>
      </c>
      <c r="H88" s="1">
        <v>8.56</v>
      </c>
      <c r="I88" s="1" t="s">
        <v>676</v>
      </c>
      <c r="J88" s="1" t="s">
        <v>678</v>
      </c>
      <c r="K88" s="1" t="s">
        <v>679</v>
      </c>
      <c r="L88" s="1"/>
      <c r="M88" s="1" t="s">
        <v>680</v>
      </c>
      <c r="N88" s="1" t="s">
        <v>71</v>
      </c>
    </row>
    <row r="89" spans="1:14" x14ac:dyDescent="0.25">
      <c r="A89" s="2">
        <v>10335</v>
      </c>
      <c r="B89" s="2" t="s">
        <v>312</v>
      </c>
      <c r="C89" s="2">
        <v>7</v>
      </c>
      <c r="D89" s="8">
        <v>35360</v>
      </c>
      <c r="E89" s="8">
        <v>35388</v>
      </c>
      <c r="F89" s="8">
        <v>35362</v>
      </c>
      <c r="G89" s="2">
        <v>2</v>
      </c>
      <c r="H89" s="2">
        <v>42.11</v>
      </c>
      <c r="I89" s="2" t="s">
        <v>313</v>
      </c>
      <c r="J89" s="2" t="s">
        <v>315</v>
      </c>
      <c r="K89" s="2" t="s">
        <v>316</v>
      </c>
      <c r="L89" s="2" t="s">
        <v>317</v>
      </c>
      <c r="M89" s="2"/>
      <c r="N89" s="2" t="s">
        <v>318</v>
      </c>
    </row>
    <row r="90" spans="1:14" x14ac:dyDescent="0.25">
      <c r="A90" s="1">
        <v>10336</v>
      </c>
      <c r="B90" s="1" t="s">
        <v>497</v>
      </c>
      <c r="C90" s="1">
        <v>7</v>
      </c>
      <c r="D90" s="7">
        <v>35361</v>
      </c>
      <c r="E90" s="7">
        <v>35389</v>
      </c>
      <c r="F90" s="7">
        <v>35363</v>
      </c>
      <c r="G90" s="1">
        <v>2</v>
      </c>
      <c r="H90" s="1">
        <v>15.51</v>
      </c>
      <c r="I90" s="1" t="s">
        <v>498</v>
      </c>
      <c r="J90" s="1" t="s">
        <v>500</v>
      </c>
      <c r="K90" s="1" t="s">
        <v>240</v>
      </c>
      <c r="L90" s="1"/>
      <c r="M90" s="1" t="s">
        <v>501</v>
      </c>
      <c r="N90" s="1" t="s">
        <v>242</v>
      </c>
    </row>
    <row r="91" spans="1:14" x14ac:dyDescent="0.25">
      <c r="A91" s="2">
        <v>10337</v>
      </c>
      <c r="B91" s="2" t="s">
        <v>213</v>
      </c>
      <c r="C91" s="2">
        <v>4</v>
      </c>
      <c r="D91" s="8">
        <v>35362</v>
      </c>
      <c r="E91" s="8">
        <v>35390</v>
      </c>
      <c r="F91" s="8">
        <v>35367</v>
      </c>
      <c r="G91" s="2">
        <v>3</v>
      </c>
      <c r="H91" s="2">
        <v>108.26</v>
      </c>
      <c r="I91" s="2" t="s">
        <v>214</v>
      </c>
      <c r="J91" s="2" t="s">
        <v>216</v>
      </c>
      <c r="K91" s="2" t="s">
        <v>217</v>
      </c>
      <c r="L91" s="2"/>
      <c r="M91" s="2" t="s">
        <v>218</v>
      </c>
      <c r="N91" s="2" t="s">
        <v>18</v>
      </c>
    </row>
    <row r="92" spans="1:14" x14ac:dyDescent="0.25">
      <c r="A92" s="1">
        <v>10338</v>
      </c>
      <c r="B92" s="1" t="s">
        <v>457</v>
      </c>
      <c r="C92" s="1">
        <v>4</v>
      </c>
      <c r="D92" s="7">
        <v>35363</v>
      </c>
      <c r="E92" s="7">
        <v>35391</v>
      </c>
      <c r="F92" s="7">
        <v>35367</v>
      </c>
      <c r="G92" s="1">
        <v>3</v>
      </c>
      <c r="H92" s="1">
        <v>84.21</v>
      </c>
      <c r="I92" s="1" t="s">
        <v>458</v>
      </c>
      <c r="J92" s="1" t="s">
        <v>460</v>
      </c>
      <c r="K92" s="1" t="s">
        <v>461</v>
      </c>
      <c r="L92" s="1" t="s">
        <v>462</v>
      </c>
      <c r="M92" s="1" t="s">
        <v>463</v>
      </c>
      <c r="N92" s="1" t="s">
        <v>274</v>
      </c>
    </row>
    <row r="93" spans="1:14" x14ac:dyDescent="0.25">
      <c r="A93" s="2">
        <v>10339</v>
      </c>
      <c r="B93" s="2" t="s">
        <v>428</v>
      </c>
      <c r="C93" s="2">
        <v>2</v>
      </c>
      <c r="D93" s="8">
        <v>35366</v>
      </c>
      <c r="E93" s="8">
        <v>35394</v>
      </c>
      <c r="F93" s="8">
        <v>35373</v>
      </c>
      <c r="G93" s="2">
        <v>2</v>
      </c>
      <c r="H93" s="2">
        <v>15.66</v>
      </c>
      <c r="I93" s="2" t="s">
        <v>429</v>
      </c>
      <c r="J93" s="2" t="s">
        <v>431</v>
      </c>
      <c r="K93" s="2" t="s">
        <v>432</v>
      </c>
      <c r="L93" s="2" t="s">
        <v>433</v>
      </c>
      <c r="M93" s="2" t="s">
        <v>434</v>
      </c>
      <c r="N93" s="2" t="s">
        <v>99</v>
      </c>
    </row>
    <row r="94" spans="1:14" x14ac:dyDescent="0.25">
      <c r="A94" s="1">
        <v>10340</v>
      </c>
      <c r="B94" s="1" t="s">
        <v>83</v>
      </c>
      <c r="C94" s="1">
        <v>1</v>
      </c>
      <c r="D94" s="7">
        <v>35367</v>
      </c>
      <c r="E94" s="7">
        <v>35395</v>
      </c>
      <c r="F94" s="7">
        <v>35377</v>
      </c>
      <c r="G94" s="1">
        <v>3</v>
      </c>
      <c r="H94" s="1">
        <v>166.31</v>
      </c>
      <c r="I94" s="1" t="s">
        <v>84</v>
      </c>
      <c r="J94" s="1" t="s">
        <v>86</v>
      </c>
      <c r="K94" s="1" t="s">
        <v>87</v>
      </c>
      <c r="L94" s="1"/>
      <c r="M94" s="1" t="s">
        <v>88</v>
      </c>
      <c r="N94" s="1" t="s">
        <v>71</v>
      </c>
    </row>
    <row r="95" spans="1:14" x14ac:dyDescent="0.25">
      <c r="A95" s="2">
        <v>10341</v>
      </c>
      <c r="B95" s="2" t="s">
        <v>591</v>
      </c>
      <c r="C95" s="2">
        <v>7</v>
      </c>
      <c r="D95" s="8">
        <v>35367</v>
      </c>
      <c r="E95" s="8">
        <v>35395</v>
      </c>
      <c r="F95" s="8">
        <v>35374</v>
      </c>
      <c r="G95" s="2">
        <v>3</v>
      </c>
      <c r="H95" s="2">
        <v>26.78</v>
      </c>
      <c r="I95" s="2" t="s">
        <v>592</v>
      </c>
      <c r="J95" s="2" t="s">
        <v>594</v>
      </c>
      <c r="K95" s="2" t="s">
        <v>595</v>
      </c>
      <c r="L95" s="2"/>
      <c r="M95" s="2" t="s">
        <v>596</v>
      </c>
      <c r="N95" s="2" t="s">
        <v>597</v>
      </c>
    </row>
    <row r="96" spans="1:14" x14ac:dyDescent="0.25">
      <c r="A96" s="1">
        <v>10342</v>
      </c>
      <c r="B96" s="1" t="s">
        <v>213</v>
      </c>
      <c r="C96" s="1">
        <v>4</v>
      </c>
      <c r="D96" s="7">
        <v>35368</v>
      </c>
      <c r="E96" s="7">
        <v>35382</v>
      </c>
      <c r="F96" s="7">
        <v>35373</v>
      </c>
      <c r="G96" s="1">
        <v>2</v>
      </c>
      <c r="H96" s="1">
        <v>54.83</v>
      </c>
      <c r="I96" s="1" t="s">
        <v>214</v>
      </c>
      <c r="J96" s="1" t="s">
        <v>216</v>
      </c>
      <c r="K96" s="1" t="s">
        <v>217</v>
      </c>
      <c r="L96" s="1"/>
      <c r="M96" s="1" t="s">
        <v>218</v>
      </c>
      <c r="N96" s="1" t="s">
        <v>18</v>
      </c>
    </row>
    <row r="97" spans="1:14" x14ac:dyDescent="0.25">
      <c r="A97" s="2">
        <v>10343</v>
      </c>
      <c r="B97" s="2" t="s">
        <v>369</v>
      </c>
      <c r="C97" s="2">
        <v>4</v>
      </c>
      <c r="D97" s="8">
        <v>35369</v>
      </c>
      <c r="E97" s="8">
        <v>35397</v>
      </c>
      <c r="F97" s="8">
        <v>35375</v>
      </c>
      <c r="G97" s="2">
        <v>1</v>
      </c>
      <c r="H97" s="2">
        <v>110.37</v>
      </c>
      <c r="I97" s="2" t="s">
        <v>370</v>
      </c>
      <c r="J97" s="2" t="s">
        <v>372</v>
      </c>
      <c r="K97" s="2" t="s">
        <v>373</v>
      </c>
      <c r="L97" s="2"/>
      <c r="M97" s="2" t="s">
        <v>374</v>
      </c>
      <c r="N97" s="2" t="s">
        <v>18</v>
      </c>
    </row>
    <row r="98" spans="1:14" x14ac:dyDescent="0.25">
      <c r="A98" s="1">
        <v>10344</v>
      </c>
      <c r="B98" s="1" t="s">
        <v>714</v>
      </c>
      <c r="C98" s="1">
        <v>4</v>
      </c>
      <c r="D98" s="7">
        <v>35370</v>
      </c>
      <c r="E98" s="7">
        <v>35398</v>
      </c>
      <c r="F98" s="7">
        <v>35374</v>
      </c>
      <c r="G98" s="1">
        <v>2</v>
      </c>
      <c r="H98" s="1">
        <v>23.29</v>
      </c>
      <c r="I98" s="1" t="s">
        <v>715</v>
      </c>
      <c r="J98" s="1" t="s">
        <v>849</v>
      </c>
      <c r="K98" s="1" t="s">
        <v>718</v>
      </c>
      <c r="L98" s="1" t="s">
        <v>365</v>
      </c>
      <c r="M98" s="1" t="s">
        <v>850</v>
      </c>
      <c r="N98" s="1" t="s">
        <v>274</v>
      </c>
    </row>
    <row r="99" spans="1:14" x14ac:dyDescent="0.25">
      <c r="A99" s="2">
        <v>10345</v>
      </c>
      <c r="B99" s="2" t="s">
        <v>516</v>
      </c>
      <c r="C99" s="2">
        <v>2</v>
      </c>
      <c r="D99" s="8">
        <v>35373</v>
      </c>
      <c r="E99" s="8">
        <v>35401</v>
      </c>
      <c r="F99" s="8">
        <v>35380</v>
      </c>
      <c r="G99" s="2">
        <v>2</v>
      </c>
      <c r="H99" s="2">
        <v>249.06</v>
      </c>
      <c r="I99" s="2" t="s">
        <v>517</v>
      </c>
      <c r="J99" s="2" t="s">
        <v>519</v>
      </c>
      <c r="K99" s="2" t="s">
        <v>520</v>
      </c>
      <c r="L99" s="2"/>
      <c r="M99" s="2" t="s">
        <v>521</v>
      </c>
      <c r="N99" s="2" t="s">
        <v>18</v>
      </c>
    </row>
    <row r="100" spans="1:14" x14ac:dyDescent="0.25">
      <c r="A100" s="1">
        <v>10346</v>
      </c>
      <c r="B100" s="1" t="s">
        <v>529</v>
      </c>
      <c r="C100" s="1">
        <v>3</v>
      </c>
      <c r="D100" s="7">
        <v>35374</v>
      </c>
      <c r="E100" s="7">
        <v>35416</v>
      </c>
      <c r="F100" s="7">
        <v>35377</v>
      </c>
      <c r="G100" s="1">
        <v>3</v>
      </c>
      <c r="H100" s="1">
        <v>142.08000000000001</v>
      </c>
      <c r="I100" s="1" t="s">
        <v>530</v>
      </c>
      <c r="J100" s="1" t="s">
        <v>533</v>
      </c>
      <c r="K100" s="1" t="s">
        <v>534</v>
      </c>
      <c r="L100" s="1" t="s">
        <v>535</v>
      </c>
      <c r="M100" s="1" t="s">
        <v>536</v>
      </c>
      <c r="N100" s="1" t="s">
        <v>274</v>
      </c>
    </row>
    <row r="101" spans="1:14" x14ac:dyDescent="0.25">
      <c r="A101" s="2">
        <v>10347</v>
      </c>
      <c r="B101" s="2" t="s">
        <v>183</v>
      </c>
      <c r="C101" s="2">
        <v>4</v>
      </c>
      <c r="D101" s="8">
        <v>35375</v>
      </c>
      <c r="E101" s="8">
        <v>35403</v>
      </c>
      <c r="F101" s="8">
        <v>35377</v>
      </c>
      <c r="G101" s="2">
        <v>3</v>
      </c>
      <c r="H101" s="2">
        <v>3.1</v>
      </c>
      <c r="I101" s="2" t="s">
        <v>184</v>
      </c>
      <c r="J101" s="2" t="s">
        <v>187</v>
      </c>
      <c r="K101" s="2" t="s">
        <v>138</v>
      </c>
      <c r="L101" s="2" t="s">
        <v>139</v>
      </c>
      <c r="M101" s="2" t="s">
        <v>188</v>
      </c>
      <c r="N101" s="2" t="s">
        <v>141</v>
      </c>
    </row>
    <row r="102" spans="1:14" x14ac:dyDescent="0.25">
      <c r="A102" s="1">
        <v>10348</v>
      </c>
      <c r="B102" s="1" t="s">
        <v>691</v>
      </c>
      <c r="C102" s="1">
        <v>4</v>
      </c>
      <c r="D102" s="7">
        <v>35376</v>
      </c>
      <c r="E102" s="7">
        <v>35404</v>
      </c>
      <c r="F102" s="7">
        <v>35384</v>
      </c>
      <c r="G102" s="1">
        <v>2</v>
      </c>
      <c r="H102" s="1">
        <v>0.78</v>
      </c>
      <c r="I102" s="1" t="s">
        <v>692</v>
      </c>
      <c r="J102" s="1" t="s">
        <v>694</v>
      </c>
      <c r="K102" s="1" t="s">
        <v>695</v>
      </c>
      <c r="L102" s="1"/>
      <c r="M102" s="1" t="s">
        <v>696</v>
      </c>
      <c r="N102" s="1" t="s">
        <v>18</v>
      </c>
    </row>
    <row r="103" spans="1:14" x14ac:dyDescent="0.25">
      <c r="A103" s="2">
        <v>10349</v>
      </c>
      <c r="B103" s="2" t="s">
        <v>607</v>
      </c>
      <c r="C103" s="2">
        <v>7</v>
      </c>
      <c r="D103" s="8">
        <v>35377</v>
      </c>
      <c r="E103" s="8">
        <v>35405</v>
      </c>
      <c r="F103" s="8">
        <v>35384</v>
      </c>
      <c r="G103" s="2">
        <v>1</v>
      </c>
      <c r="H103" s="2">
        <v>8.6300000000000008</v>
      </c>
      <c r="I103" s="2" t="s">
        <v>608</v>
      </c>
      <c r="J103" s="2" t="s">
        <v>610</v>
      </c>
      <c r="K103" s="2" t="s">
        <v>611</v>
      </c>
      <c r="L103" s="2" t="s">
        <v>612</v>
      </c>
      <c r="M103" s="2" t="s">
        <v>613</v>
      </c>
      <c r="N103" s="2" t="s">
        <v>274</v>
      </c>
    </row>
    <row r="104" spans="1:14" x14ac:dyDescent="0.25">
      <c r="A104" s="1">
        <v>10350</v>
      </c>
      <c r="B104" s="1" t="s">
        <v>344</v>
      </c>
      <c r="C104" s="1">
        <v>6</v>
      </c>
      <c r="D104" s="7">
        <v>35380</v>
      </c>
      <c r="E104" s="7">
        <v>35408</v>
      </c>
      <c r="F104" s="7">
        <v>35402</v>
      </c>
      <c r="G104" s="1">
        <v>2</v>
      </c>
      <c r="H104" s="1">
        <v>64.19</v>
      </c>
      <c r="I104" s="1" t="s">
        <v>345</v>
      </c>
      <c r="J104" s="1" t="s">
        <v>347</v>
      </c>
      <c r="K104" s="1" t="s">
        <v>348</v>
      </c>
      <c r="L104" s="1"/>
      <c r="M104" s="1" t="s">
        <v>349</v>
      </c>
      <c r="N104" s="1" t="s">
        <v>71</v>
      </c>
    </row>
    <row r="105" spans="1:14" x14ac:dyDescent="0.25">
      <c r="A105" s="2">
        <v>10351</v>
      </c>
      <c r="B105" s="2" t="s">
        <v>173</v>
      </c>
      <c r="C105" s="2">
        <v>1</v>
      </c>
      <c r="D105" s="8">
        <v>35380</v>
      </c>
      <c r="E105" s="8">
        <v>35408</v>
      </c>
      <c r="F105" s="8">
        <v>35389</v>
      </c>
      <c r="G105" s="2">
        <v>1</v>
      </c>
      <c r="H105" s="2">
        <v>162.33000000000001</v>
      </c>
      <c r="I105" s="2" t="s">
        <v>174</v>
      </c>
      <c r="J105" s="2" t="s">
        <v>177</v>
      </c>
      <c r="K105" s="2" t="s">
        <v>178</v>
      </c>
      <c r="L105" s="2"/>
      <c r="M105" s="2" t="s">
        <v>179</v>
      </c>
      <c r="N105" s="2" t="s">
        <v>180</v>
      </c>
    </row>
    <row r="106" spans="1:14" x14ac:dyDescent="0.25">
      <c r="A106" s="1">
        <v>10352</v>
      </c>
      <c r="B106" s="1" t="s">
        <v>236</v>
      </c>
      <c r="C106" s="1">
        <v>3</v>
      </c>
      <c r="D106" s="7">
        <v>35381</v>
      </c>
      <c r="E106" s="7">
        <v>35395</v>
      </c>
      <c r="F106" s="7">
        <v>35387</v>
      </c>
      <c r="G106" s="1">
        <v>3</v>
      </c>
      <c r="H106" s="1">
        <v>1.3</v>
      </c>
      <c r="I106" s="1" t="s">
        <v>237</v>
      </c>
      <c r="J106" s="1" t="s">
        <v>239</v>
      </c>
      <c r="K106" s="1" t="s">
        <v>240</v>
      </c>
      <c r="L106" s="1"/>
      <c r="M106" s="1" t="s">
        <v>241</v>
      </c>
      <c r="N106" s="1" t="s">
        <v>242</v>
      </c>
    </row>
    <row r="107" spans="1:14" x14ac:dyDescent="0.25">
      <c r="A107" s="2">
        <v>10353</v>
      </c>
      <c r="B107" s="2" t="s">
        <v>489</v>
      </c>
      <c r="C107" s="2">
        <v>7</v>
      </c>
      <c r="D107" s="8">
        <v>35382</v>
      </c>
      <c r="E107" s="8">
        <v>35410</v>
      </c>
      <c r="F107" s="8">
        <v>35394</v>
      </c>
      <c r="G107" s="2">
        <v>3</v>
      </c>
      <c r="H107" s="2">
        <v>360.63</v>
      </c>
      <c r="I107" s="2" t="s">
        <v>490</v>
      </c>
      <c r="J107" s="2" t="s">
        <v>492</v>
      </c>
      <c r="K107" s="2" t="s">
        <v>493</v>
      </c>
      <c r="L107" s="2"/>
      <c r="M107" s="2" t="s">
        <v>494</v>
      </c>
      <c r="N107" s="2" t="s">
        <v>180</v>
      </c>
    </row>
    <row r="108" spans="1:14" x14ac:dyDescent="0.25">
      <c r="A108" s="1">
        <v>10354</v>
      </c>
      <c r="B108" s="1" t="s">
        <v>482</v>
      </c>
      <c r="C108" s="1">
        <v>8</v>
      </c>
      <c r="D108" s="7">
        <v>35383</v>
      </c>
      <c r="E108" s="7">
        <v>35411</v>
      </c>
      <c r="F108" s="7">
        <v>35389</v>
      </c>
      <c r="G108" s="1">
        <v>3</v>
      </c>
      <c r="H108" s="1">
        <v>53.8</v>
      </c>
      <c r="I108" s="1" t="s">
        <v>483</v>
      </c>
      <c r="J108" s="1" t="s">
        <v>485</v>
      </c>
      <c r="K108" s="1" t="s">
        <v>26</v>
      </c>
      <c r="L108" s="1"/>
      <c r="M108" s="1" t="s">
        <v>486</v>
      </c>
      <c r="N108" s="1" t="s">
        <v>28</v>
      </c>
    </row>
    <row r="109" spans="1:14" x14ac:dyDescent="0.25">
      <c r="A109" s="2">
        <v>10355</v>
      </c>
      <c r="B109" s="2" t="s">
        <v>37</v>
      </c>
      <c r="C109" s="2">
        <v>6</v>
      </c>
      <c r="D109" s="8">
        <v>35384</v>
      </c>
      <c r="E109" s="8">
        <v>35412</v>
      </c>
      <c r="F109" s="8">
        <v>35389</v>
      </c>
      <c r="G109" s="2">
        <v>1</v>
      </c>
      <c r="H109" s="2">
        <v>41.95</v>
      </c>
      <c r="I109" s="2" t="s">
        <v>38</v>
      </c>
      <c r="J109" s="2" t="s">
        <v>852</v>
      </c>
      <c r="K109" s="2" t="s">
        <v>853</v>
      </c>
      <c r="L109" s="2" t="s">
        <v>854</v>
      </c>
      <c r="M109" s="2" t="s">
        <v>855</v>
      </c>
      <c r="N109" s="2" t="s">
        <v>43</v>
      </c>
    </row>
    <row r="110" spans="1:14" x14ac:dyDescent="0.25">
      <c r="A110" s="1">
        <v>10356</v>
      </c>
      <c r="B110" s="1" t="s">
        <v>691</v>
      </c>
      <c r="C110" s="1">
        <v>6</v>
      </c>
      <c r="D110" s="7">
        <v>35387</v>
      </c>
      <c r="E110" s="7">
        <v>35415</v>
      </c>
      <c r="F110" s="7">
        <v>35396</v>
      </c>
      <c r="G110" s="1">
        <v>2</v>
      </c>
      <c r="H110" s="1">
        <v>36.71</v>
      </c>
      <c r="I110" s="1" t="s">
        <v>692</v>
      </c>
      <c r="J110" s="1" t="s">
        <v>694</v>
      </c>
      <c r="K110" s="1" t="s">
        <v>695</v>
      </c>
      <c r="L110" s="1"/>
      <c r="M110" s="1" t="s">
        <v>696</v>
      </c>
      <c r="N110" s="1" t="s">
        <v>18</v>
      </c>
    </row>
    <row r="111" spans="1:14" x14ac:dyDescent="0.25">
      <c r="A111" s="2">
        <v>10357</v>
      </c>
      <c r="B111" s="2" t="s">
        <v>385</v>
      </c>
      <c r="C111" s="2">
        <v>1</v>
      </c>
      <c r="D111" s="8">
        <v>35388</v>
      </c>
      <c r="E111" s="8">
        <v>35416</v>
      </c>
      <c r="F111" s="8">
        <v>35401</v>
      </c>
      <c r="G111" s="2">
        <v>3</v>
      </c>
      <c r="H111" s="2">
        <v>34.880000000000003</v>
      </c>
      <c r="I111" s="2" t="s">
        <v>386</v>
      </c>
      <c r="J111" s="2" t="s">
        <v>388</v>
      </c>
      <c r="K111" s="2" t="s">
        <v>389</v>
      </c>
      <c r="L111" s="2" t="s">
        <v>390</v>
      </c>
      <c r="M111" s="2" t="s">
        <v>391</v>
      </c>
      <c r="N111" s="2" t="s">
        <v>283</v>
      </c>
    </row>
    <row r="112" spans="1:14" x14ac:dyDescent="0.25">
      <c r="A112" s="1">
        <v>10358</v>
      </c>
      <c r="B112" s="1" t="s">
        <v>344</v>
      </c>
      <c r="C112" s="1">
        <v>5</v>
      </c>
      <c r="D112" s="7">
        <v>35389</v>
      </c>
      <c r="E112" s="7">
        <v>35417</v>
      </c>
      <c r="F112" s="7">
        <v>35396</v>
      </c>
      <c r="G112" s="1">
        <v>1</v>
      </c>
      <c r="H112" s="1">
        <v>19.64</v>
      </c>
      <c r="I112" s="1" t="s">
        <v>345</v>
      </c>
      <c r="J112" s="1" t="s">
        <v>347</v>
      </c>
      <c r="K112" s="1" t="s">
        <v>348</v>
      </c>
      <c r="L112" s="1"/>
      <c r="M112" s="1" t="s">
        <v>349</v>
      </c>
      <c r="N112" s="1" t="s">
        <v>71</v>
      </c>
    </row>
    <row r="113" spans="1:14" x14ac:dyDescent="0.25">
      <c r="A113" s="2">
        <v>10359</v>
      </c>
      <c r="B113" s="2" t="s">
        <v>584</v>
      </c>
      <c r="C113" s="2">
        <v>5</v>
      </c>
      <c r="D113" s="8">
        <v>35390</v>
      </c>
      <c r="E113" s="8">
        <v>35418</v>
      </c>
      <c r="F113" s="8">
        <v>35395</v>
      </c>
      <c r="G113" s="2">
        <v>3</v>
      </c>
      <c r="H113" s="2">
        <v>288.43</v>
      </c>
      <c r="I113" s="2" t="s">
        <v>585</v>
      </c>
      <c r="J113" s="2" t="s">
        <v>587</v>
      </c>
      <c r="K113" s="2" t="s">
        <v>41</v>
      </c>
      <c r="L113" s="2"/>
      <c r="M113" s="2" t="s">
        <v>588</v>
      </c>
      <c r="N113" s="2" t="s">
        <v>43</v>
      </c>
    </row>
    <row r="114" spans="1:14" x14ac:dyDescent="0.25">
      <c r="A114" s="1">
        <v>10360</v>
      </c>
      <c r="B114" s="1" t="s">
        <v>64</v>
      </c>
      <c r="C114" s="1">
        <v>4</v>
      </c>
      <c r="D114" s="7">
        <v>35391</v>
      </c>
      <c r="E114" s="7">
        <v>35419</v>
      </c>
      <c r="F114" s="7">
        <v>35401</v>
      </c>
      <c r="G114" s="1">
        <v>3</v>
      </c>
      <c r="H114" s="1">
        <v>131.69999999999999</v>
      </c>
      <c r="I114" s="1" t="s">
        <v>848</v>
      </c>
      <c r="J114" s="1" t="s">
        <v>68</v>
      </c>
      <c r="K114" s="1" t="s">
        <v>69</v>
      </c>
      <c r="L114" s="1"/>
      <c r="M114" s="1" t="s">
        <v>70</v>
      </c>
      <c r="N114" s="1" t="s">
        <v>71</v>
      </c>
    </row>
    <row r="115" spans="1:14" x14ac:dyDescent="0.25">
      <c r="A115" s="2">
        <v>10361</v>
      </c>
      <c r="B115" s="2" t="s">
        <v>516</v>
      </c>
      <c r="C115" s="2">
        <v>1</v>
      </c>
      <c r="D115" s="8">
        <v>35391</v>
      </c>
      <c r="E115" s="8">
        <v>35419</v>
      </c>
      <c r="F115" s="8">
        <v>35402</v>
      </c>
      <c r="G115" s="2">
        <v>2</v>
      </c>
      <c r="H115" s="2">
        <v>183.17</v>
      </c>
      <c r="I115" s="2" t="s">
        <v>517</v>
      </c>
      <c r="J115" s="2" t="s">
        <v>519</v>
      </c>
      <c r="K115" s="2" t="s">
        <v>520</v>
      </c>
      <c r="L115" s="2"/>
      <c r="M115" s="2" t="s">
        <v>521</v>
      </c>
      <c r="N115" s="2" t="s">
        <v>18</v>
      </c>
    </row>
    <row r="116" spans="1:14" x14ac:dyDescent="0.25">
      <c r="A116" s="1">
        <v>10362</v>
      </c>
      <c r="B116" s="1" t="s">
        <v>83</v>
      </c>
      <c r="C116" s="1">
        <v>3</v>
      </c>
      <c r="D116" s="7">
        <v>35394</v>
      </c>
      <c r="E116" s="7">
        <v>35422</v>
      </c>
      <c r="F116" s="7">
        <v>35397</v>
      </c>
      <c r="G116" s="1">
        <v>1</v>
      </c>
      <c r="H116" s="1">
        <v>96.04</v>
      </c>
      <c r="I116" s="1" t="s">
        <v>84</v>
      </c>
      <c r="J116" s="1" t="s">
        <v>86</v>
      </c>
      <c r="K116" s="1" t="s">
        <v>87</v>
      </c>
      <c r="L116" s="1"/>
      <c r="M116" s="1" t="s">
        <v>88</v>
      </c>
      <c r="N116" s="1" t="s">
        <v>71</v>
      </c>
    </row>
    <row r="117" spans="1:14" x14ac:dyDescent="0.25">
      <c r="A117" s="2">
        <v>10363</v>
      </c>
      <c r="B117" s="2" t="s">
        <v>150</v>
      </c>
      <c r="C117" s="2">
        <v>4</v>
      </c>
      <c r="D117" s="8">
        <v>35395</v>
      </c>
      <c r="E117" s="8">
        <v>35423</v>
      </c>
      <c r="F117" s="8">
        <v>35403</v>
      </c>
      <c r="G117" s="2">
        <v>3</v>
      </c>
      <c r="H117" s="2">
        <v>30.54</v>
      </c>
      <c r="I117" s="2" t="s">
        <v>151</v>
      </c>
      <c r="J117" s="2" t="s">
        <v>153</v>
      </c>
      <c r="K117" s="2" t="s">
        <v>154</v>
      </c>
      <c r="L117" s="2"/>
      <c r="M117" s="2" t="s">
        <v>155</v>
      </c>
      <c r="N117" s="2" t="s">
        <v>18</v>
      </c>
    </row>
    <row r="118" spans="1:14" x14ac:dyDescent="0.25">
      <c r="A118" s="1">
        <v>10364</v>
      </c>
      <c r="B118" s="1" t="s">
        <v>166</v>
      </c>
      <c r="C118" s="1">
        <v>1</v>
      </c>
      <c r="D118" s="7">
        <v>35395</v>
      </c>
      <c r="E118" s="7">
        <v>35437</v>
      </c>
      <c r="F118" s="7">
        <v>35403</v>
      </c>
      <c r="G118" s="1">
        <v>1</v>
      </c>
      <c r="H118" s="1">
        <v>71.97</v>
      </c>
      <c r="I118" s="1" t="s">
        <v>167</v>
      </c>
      <c r="J118" s="1" t="s">
        <v>169</v>
      </c>
      <c r="K118" s="1" t="s">
        <v>41</v>
      </c>
      <c r="L118" s="1"/>
      <c r="M118" s="1" t="s">
        <v>170</v>
      </c>
      <c r="N118" s="1" t="s">
        <v>43</v>
      </c>
    </row>
    <row r="119" spans="1:14" x14ac:dyDescent="0.25">
      <c r="A119" s="2">
        <v>10365</v>
      </c>
      <c r="B119" s="2" t="s">
        <v>31</v>
      </c>
      <c r="C119" s="2">
        <v>3</v>
      </c>
      <c r="D119" s="8">
        <v>35396</v>
      </c>
      <c r="E119" s="8">
        <v>35424</v>
      </c>
      <c r="F119" s="8">
        <v>35401</v>
      </c>
      <c r="G119" s="2">
        <v>2</v>
      </c>
      <c r="H119" s="2">
        <v>22</v>
      </c>
      <c r="I119" s="2" t="s">
        <v>32</v>
      </c>
      <c r="J119" s="2" t="s">
        <v>34</v>
      </c>
      <c r="K119" s="2" t="s">
        <v>26</v>
      </c>
      <c r="L119" s="2"/>
      <c r="M119" s="2" t="s">
        <v>35</v>
      </c>
      <c r="N119" s="2" t="s">
        <v>28</v>
      </c>
    </row>
    <row r="120" spans="1:14" x14ac:dyDescent="0.25">
      <c r="A120" s="1">
        <v>10366</v>
      </c>
      <c r="B120" s="1" t="s">
        <v>245</v>
      </c>
      <c r="C120" s="1">
        <v>8</v>
      </c>
      <c r="D120" s="7">
        <v>35397</v>
      </c>
      <c r="E120" s="7">
        <v>35439</v>
      </c>
      <c r="F120" s="7">
        <v>35429</v>
      </c>
      <c r="G120" s="1">
        <v>2</v>
      </c>
      <c r="H120" s="1">
        <v>10.14</v>
      </c>
      <c r="I120" s="1" t="s">
        <v>856</v>
      </c>
      <c r="J120" s="1" t="s">
        <v>248</v>
      </c>
      <c r="K120" s="1" t="s">
        <v>249</v>
      </c>
      <c r="L120" s="1"/>
      <c r="M120" s="1" t="s">
        <v>857</v>
      </c>
      <c r="N120" s="1" t="s">
        <v>80</v>
      </c>
    </row>
    <row r="121" spans="1:14" x14ac:dyDescent="0.25">
      <c r="A121" s="2">
        <v>10367</v>
      </c>
      <c r="B121" s="2" t="s">
        <v>667</v>
      </c>
      <c r="C121" s="2">
        <v>7</v>
      </c>
      <c r="D121" s="8">
        <v>35397</v>
      </c>
      <c r="E121" s="8">
        <v>35425</v>
      </c>
      <c r="F121" s="8">
        <v>35401</v>
      </c>
      <c r="G121" s="2">
        <v>3</v>
      </c>
      <c r="H121" s="2">
        <v>13.55</v>
      </c>
      <c r="I121" s="2" t="s">
        <v>668</v>
      </c>
      <c r="J121" s="2" t="s">
        <v>670</v>
      </c>
      <c r="K121" s="2" t="s">
        <v>671</v>
      </c>
      <c r="L121" s="2"/>
      <c r="M121" s="2" t="s">
        <v>672</v>
      </c>
      <c r="N121" s="2" t="s">
        <v>597</v>
      </c>
    </row>
    <row r="122" spans="1:14" x14ac:dyDescent="0.25">
      <c r="A122" s="1">
        <v>10368</v>
      </c>
      <c r="B122" s="1" t="s">
        <v>173</v>
      </c>
      <c r="C122" s="1">
        <v>2</v>
      </c>
      <c r="D122" s="7">
        <v>35398</v>
      </c>
      <c r="E122" s="7">
        <v>35426</v>
      </c>
      <c r="F122" s="7">
        <v>35401</v>
      </c>
      <c r="G122" s="1">
        <v>2</v>
      </c>
      <c r="H122" s="1">
        <v>101.95</v>
      </c>
      <c r="I122" s="1" t="s">
        <v>174</v>
      </c>
      <c r="J122" s="1" t="s">
        <v>177</v>
      </c>
      <c r="K122" s="1" t="s">
        <v>178</v>
      </c>
      <c r="L122" s="1"/>
      <c r="M122" s="1" t="s">
        <v>179</v>
      </c>
      <c r="N122" s="1" t="s">
        <v>180</v>
      </c>
    </row>
    <row r="123" spans="1:14" x14ac:dyDescent="0.25">
      <c r="A123" s="2">
        <v>10369</v>
      </c>
      <c r="B123" s="2" t="s">
        <v>607</v>
      </c>
      <c r="C123" s="2">
        <v>8</v>
      </c>
      <c r="D123" s="8">
        <v>35401</v>
      </c>
      <c r="E123" s="8">
        <v>35429</v>
      </c>
      <c r="F123" s="8">
        <v>35408</v>
      </c>
      <c r="G123" s="2">
        <v>2</v>
      </c>
      <c r="H123" s="2">
        <v>195.68</v>
      </c>
      <c r="I123" s="2" t="s">
        <v>608</v>
      </c>
      <c r="J123" s="2" t="s">
        <v>610</v>
      </c>
      <c r="K123" s="2" t="s">
        <v>611</v>
      </c>
      <c r="L123" s="2" t="s">
        <v>612</v>
      </c>
      <c r="M123" s="2" t="s">
        <v>613</v>
      </c>
      <c r="N123" s="2" t="s">
        <v>274</v>
      </c>
    </row>
    <row r="124" spans="1:14" x14ac:dyDescent="0.25">
      <c r="A124" s="1">
        <v>10370</v>
      </c>
      <c r="B124" s="1" t="s">
        <v>125</v>
      </c>
      <c r="C124" s="1">
        <v>6</v>
      </c>
      <c r="D124" s="7">
        <v>35402</v>
      </c>
      <c r="E124" s="7">
        <v>35430</v>
      </c>
      <c r="F124" s="7">
        <v>35426</v>
      </c>
      <c r="G124" s="1">
        <v>2</v>
      </c>
      <c r="H124" s="1">
        <v>1.17</v>
      </c>
      <c r="I124" s="1" t="s">
        <v>126</v>
      </c>
      <c r="J124" s="1" t="s">
        <v>845</v>
      </c>
      <c r="K124" s="1" t="s">
        <v>129</v>
      </c>
      <c r="L124" s="1"/>
      <c r="M124" s="1" t="s">
        <v>130</v>
      </c>
      <c r="N124" s="1" t="s">
        <v>131</v>
      </c>
    </row>
    <row r="125" spans="1:14" x14ac:dyDescent="0.25">
      <c r="A125" s="2">
        <v>10371</v>
      </c>
      <c r="B125" s="2" t="s">
        <v>344</v>
      </c>
      <c r="C125" s="2">
        <v>1</v>
      </c>
      <c r="D125" s="8">
        <v>35402</v>
      </c>
      <c r="E125" s="8">
        <v>35430</v>
      </c>
      <c r="F125" s="8">
        <v>35423</v>
      </c>
      <c r="G125" s="2">
        <v>1</v>
      </c>
      <c r="H125" s="2">
        <v>0.45</v>
      </c>
      <c r="I125" s="2" t="s">
        <v>345</v>
      </c>
      <c r="J125" s="2" t="s">
        <v>347</v>
      </c>
      <c r="K125" s="2" t="s">
        <v>348</v>
      </c>
      <c r="L125" s="2"/>
      <c r="M125" s="2" t="s">
        <v>349</v>
      </c>
      <c r="N125" s="2" t="s">
        <v>71</v>
      </c>
    </row>
    <row r="126" spans="1:14" x14ac:dyDescent="0.25">
      <c r="A126" s="1">
        <v>10372</v>
      </c>
      <c r="B126" s="1" t="s">
        <v>510</v>
      </c>
      <c r="C126" s="1">
        <v>5</v>
      </c>
      <c r="D126" s="7">
        <v>35403</v>
      </c>
      <c r="E126" s="7">
        <v>35431</v>
      </c>
      <c r="F126" s="7">
        <v>35408</v>
      </c>
      <c r="G126" s="1">
        <v>2</v>
      </c>
      <c r="H126" s="1">
        <v>890.78</v>
      </c>
      <c r="I126" s="1" t="s">
        <v>511</v>
      </c>
      <c r="J126" s="1" t="s">
        <v>513</v>
      </c>
      <c r="K126" s="1" t="s">
        <v>138</v>
      </c>
      <c r="L126" s="1" t="s">
        <v>139</v>
      </c>
      <c r="M126" s="1" t="s">
        <v>514</v>
      </c>
      <c r="N126" s="1" t="s">
        <v>141</v>
      </c>
    </row>
    <row r="127" spans="1:14" x14ac:dyDescent="0.25">
      <c r="A127" s="2">
        <v>10373</v>
      </c>
      <c r="B127" s="2" t="s">
        <v>312</v>
      </c>
      <c r="C127" s="2">
        <v>4</v>
      </c>
      <c r="D127" s="8">
        <v>35404</v>
      </c>
      <c r="E127" s="8">
        <v>35432</v>
      </c>
      <c r="F127" s="8">
        <v>35410</v>
      </c>
      <c r="G127" s="2">
        <v>3</v>
      </c>
      <c r="H127" s="2">
        <v>124.12</v>
      </c>
      <c r="I127" s="2" t="s">
        <v>313</v>
      </c>
      <c r="J127" s="2" t="s">
        <v>315</v>
      </c>
      <c r="K127" s="2" t="s">
        <v>316</v>
      </c>
      <c r="L127" s="2" t="s">
        <v>317</v>
      </c>
      <c r="M127" s="2"/>
      <c r="N127" s="2" t="s">
        <v>318</v>
      </c>
    </row>
    <row r="128" spans="1:14" x14ac:dyDescent="0.25">
      <c r="A128" s="1">
        <v>10374</v>
      </c>
      <c r="B128" s="1" t="s">
        <v>730</v>
      </c>
      <c r="C128" s="1">
        <v>1</v>
      </c>
      <c r="D128" s="7">
        <v>35404</v>
      </c>
      <c r="E128" s="7">
        <v>35432</v>
      </c>
      <c r="F128" s="7">
        <v>35408</v>
      </c>
      <c r="G128" s="1">
        <v>3</v>
      </c>
      <c r="H128" s="1">
        <v>3.94</v>
      </c>
      <c r="I128" s="1" t="s">
        <v>858</v>
      </c>
      <c r="J128" s="1" t="s">
        <v>733</v>
      </c>
      <c r="K128" s="1" t="s">
        <v>734</v>
      </c>
      <c r="L128" s="1"/>
      <c r="M128" s="1" t="s">
        <v>735</v>
      </c>
      <c r="N128" s="1" t="s">
        <v>736</v>
      </c>
    </row>
    <row r="129" spans="1:14" x14ac:dyDescent="0.25">
      <c r="A129" s="2">
        <v>10375</v>
      </c>
      <c r="B129" s="2" t="s">
        <v>304</v>
      </c>
      <c r="C129" s="2">
        <v>3</v>
      </c>
      <c r="D129" s="8">
        <v>35405</v>
      </c>
      <c r="E129" s="8">
        <v>35433</v>
      </c>
      <c r="F129" s="8">
        <v>35408</v>
      </c>
      <c r="G129" s="2">
        <v>2</v>
      </c>
      <c r="H129" s="2">
        <v>20.12</v>
      </c>
      <c r="I129" s="2" t="s">
        <v>305</v>
      </c>
      <c r="J129" s="2" t="s">
        <v>307</v>
      </c>
      <c r="K129" s="2" t="s">
        <v>308</v>
      </c>
      <c r="L129" s="2" t="s">
        <v>272</v>
      </c>
      <c r="M129" s="2" t="s">
        <v>309</v>
      </c>
      <c r="N129" s="2" t="s">
        <v>274</v>
      </c>
    </row>
    <row r="130" spans="1:14" x14ac:dyDescent="0.25">
      <c r="A130" s="1">
        <v>10376</v>
      </c>
      <c r="B130" s="1" t="s">
        <v>428</v>
      </c>
      <c r="C130" s="1">
        <v>1</v>
      </c>
      <c r="D130" s="7">
        <v>35408</v>
      </c>
      <c r="E130" s="7">
        <v>35436</v>
      </c>
      <c r="F130" s="7">
        <v>35412</v>
      </c>
      <c r="G130" s="1">
        <v>2</v>
      </c>
      <c r="H130" s="1">
        <v>20.39</v>
      </c>
      <c r="I130" s="1" t="s">
        <v>429</v>
      </c>
      <c r="J130" s="1" t="s">
        <v>431</v>
      </c>
      <c r="K130" s="1" t="s">
        <v>432</v>
      </c>
      <c r="L130" s="1" t="s">
        <v>433</v>
      </c>
      <c r="M130" s="1" t="s">
        <v>434</v>
      </c>
      <c r="N130" s="1" t="s">
        <v>99</v>
      </c>
    </row>
    <row r="131" spans="1:14" x14ac:dyDescent="0.25">
      <c r="A131" s="2">
        <v>10377</v>
      </c>
      <c r="B131" s="2" t="s">
        <v>584</v>
      </c>
      <c r="C131" s="2">
        <v>1</v>
      </c>
      <c r="D131" s="8">
        <v>35408</v>
      </c>
      <c r="E131" s="8">
        <v>35436</v>
      </c>
      <c r="F131" s="8">
        <v>35412</v>
      </c>
      <c r="G131" s="2">
        <v>3</v>
      </c>
      <c r="H131" s="2">
        <v>22.21</v>
      </c>
      <c r="I131" s="2" t="s">
        <v>585</v>
      </c>
      <c r="J131" s="2" t="s">
        <v>587</v>
      </c>
      <c r="K131" s="2" t="s">
        <v>41</v>
      </c>
      <c r="L131" s="2"/>
      <c r="M131" s="2" t="s">
        <v>588</v>
      </c>
      <c r="N131" s="2" t="s">
        <v>43</v>
      </c>
    </row>
    <row r="132" spans="1:14" x14ac:dyDescent="0.25">
      <c r="A132" s="1">
        <v>10378</v>
      </c>
      <c r="B132" s="1" t="s">
        <v>206</v>
      </c>
      <c r="C132" s="1">
        <v>5</v>
      </c>
      <c r="D132" s="7">
        <v>35409</v>
      </c>
      <c r="E132" s="7">
        <v>35437</v>
      </c>
      <c r="F132" s="7">
        <v>35418</v>
      </c>
      <c r="G132" s="1">
        <v>3</v>
      </c>
      <c r="H132" s="1">
        <v>5.44</v>
      </c>
      <c r="I132" s="1" t="s">
        <v>207</v>
      </c>
      <c r="J132" s="1" t="s">
        <v>209</v>
      </c>
      <c r="K132" s="1" t="s">
        <v>210</v>
      </c>
      <c r="L132" s="1"/>
      <c r="M132" s="1" t="s">
        <v>211</v>
      </c>
      <c r="N132" s="1" t="s">
        <v>53</v>
      </c>
    </row>
    <row r="133" spans="1:14" x14ac:dyDescent="0.25">
      <c r="A133" s="2">
        <v>10379</v>
      </c>
      <c r="B133" s="2" t="s">
        <v>503</v>
      </c>
      <c r="C133" s="2">
        <v>2</v>
      </c>
      <c r="D133" s="8">
        <v>35410</v>
      </c>
      <c r="E133" s="8">
        <v>35438</v>
      </c>
      <c r="F133" s="8">
        <v>35412</v>
      </c>
      <c r="G133" s="2">
        <v>1</v>
      </c>
      <c r="H133" s="2">
        <v>45.03</v>
      </c>
      <c r="I133" s="2" t="s">
        <v>504</v>
      </c>
      <c r="J133" s="2" t="s">
        <v>506</v>
      </c>
      <c r="K133" s="2" t="s">
        <v>290</v>
      </c>
      <c r="L133" s="2" t="s">
        <v>291</v>
      </c>
      <c r="M133" s="2" t="s">
        <v>507</v>
      </c>
      <c r="N133" s="2" t="s">
        <v>141</v>
      </c>
    </row>
    <row r="134" spans="1:14" x14ac:dyDescent="0.25">
      <c r="A134" s="1">
        <v>10380</v>
      </c>
      <c r="B134" s="1" t="s">
        <v>312</v>
      </c>
      <c r="C134" s="1">
        <v>8</v>
      </c>
      <c r="D134" s="7">
        <v>35411</v>
      </c>
      <c r="E134" s="7">
        <v>35439</v>
      </c>
      <c r="F134" s="7">
        <v>35446</v>
      </c>
      <c r="G134" s="1">
        <v>3</v>
      </c>
      <c r="H134" s="1">
        <v>35.03</v>
      </c>
      <c r="I134" s="1" t="s">
        <v>313</v>
      </c>
      <c r="J134" s="1" t="s">
        <v>315</v>
      </c>
      <c r="K134" s="1" t="s">
        <v>316</v>
      </c>
      <c r="L134" s="1" t="s">
        <v>317</v>
      </c>
      <c r="M134" s="1"/>
      <c r="N134" s="1" t="s">
        <v>318</v>
      </c>
    </row>
    <row r="135" spans="1:14" x14ac:dyDescent="0.25">
      <c r="A135" s="2">
        <v>10381</v>
      </c>
      <c r="B135" s="2" t="s">
        <v>385</v>
      </c>
      <c r="C135" s="2">
        <v>3</v>
      </c>
      <c r="D135" s="8">
        <v>35411</v>
      </c>
      <c r="E135" s="8">
        <v>35439</v>
      </c>
      <c r="F135" s="8">
        <v>35412</v>
      </c>
      <c r="G135" s="2">
        <v>3</v>
      </c>
      <c r="H135" s="2">
        <v>7.99</v>
      </c>
      <c r="I135" s="2" t="s">
        <v>386</v>
      </c>
      <c r="J135" s="2" t="s">
        <v>388</v>
      </c>
      <c r="K135" s="2" t="s">
        <v>389</v>
      </c>
      <c r="L135" s="2" t="s">
        <v>390</v>
      </c>
      <c r="M135" s="2" t="s">
        <v>391</v>
      </c>
      <c r="N135" s="2" t="s">
        <v>283</v>
      </c>
    </row>
    <row r="136" spans="1:14" x14ac:dyDescent="0.25">
      <c r="A136" s="1">
        <v>10382</v>
      </c>
      <c r="B136" s="1" t="s">
        <v>173</v>
      </c>
      <c r="C136" s="1">
        <v>4</v>
      </c>
      <c r="D136" s="7">
        <v>35412</v>
      </c>
      <c r="E136" s="7">
        <v>35440</v>
      </c>
      <c r="F136" s="7">
        <v>35415</v>
      </c>
      <c r="G136" s="1">
        <v>1</v>
      </c>
      <c r="H136" s="1">
        <v>94.77</v>
      </c>
      <c r="I136" s="1" t="s">
        <v>174</v>
      </c>
      <c r="J136" s="1" t="s">
        <v>177</v>
      </c>
      <c r="K136" s="1" t="s">
        <v>178</v>
      </c>
      <c r="L136" s="1"/>
      <c r="M136" s="1" t="s">
        <v>179</v>
      </c>
      <c r="N136" s="1" t="s">
        <v>180</v>
      </c>
    </row>
    <row r="137" spans="1:14" x14ac:dyDescent="0.25">
      <c r="A137" s="2">
        <v>10383</v>
      </c>
      <c r="B137" s="2" t="s">
        <v>37</v>
      </c>
      <c r="C137" s="2">
        <v>8</v>
      </c>
      <c r="D137" s="8">
        <v>35415</v>
      </c>
      <c r="E137" s="8">
        <v>35443</v>
      </c>
      <c r="F137" s="8">
        <v>35417</v>
      </c>
      <c r="G137" s="2">
        <v>3</v>
      </c>
      <c r="H137" s="2">
        <v>34.24</v>
      </c>
      <c r="I137" s="2" t="s">
        <v>38</v>
      </c>
      <c r="J137" s="2" t="s">
        <v>852</v>
      </c>
      <c r="K137" s="2" t="s">
        <v>853</v>
      </c>
      <c r="L137" s="2" t="s">
        <v>854</v>
      </c>
      <c r="M137" s="2" t="s">
        <v>855</v>
      </c>
      <c r="N137" s="2" t="s">
        <v>43</v>
      </c>
    </row>
    <row r="138" spans="1:14" x14ac:dyDescent="0.25">
      <c r="A138" s="1">
        <v>10384</v>
      </c>
      <c r="B138" s="1" t="s">
        <v>46</v>
      </c>
      <c r="C138" s="1">
        <v>3</v>
      </c>
      <c r="D138" s="7">
        <v>35415</v>
      </c>
      <c r="E138" s="7">
        <v>35443</v>
      </c>
      <c r="F138" s="7">
        <v>35419</v>
      </c>
      <c r="G138" s="1">
        <v>3</v>
      </c>
      <c r="H138" s="1">
        <v>168.64</v>
      </c>
      <c r="I138" s="1" t="s">
        <v>47</v>
      </c>
      <c r="J138" s="1" t="s">
        <v>50</v>
      </c>
      <c r="K138" s="1" t="s">
        <v>51</v>
      </c>
      <c r="L138" s="1"/>
      <c r="M138" s="1" t="s">
        <v>52</v>
      </c>
      <c r="N138" s="1" t="s">
        <v>53</v>
      </c>
    </row>
    <row r="139" spans="1:14" x14ac:dyDescent="0.25">
      <c r="A139" s="2">
        <v>10385</v>
      </c>
      <c r="B139" s="2" t="s">
        <v>607</v>
      </c>
      <c r="C139" s="2">
        <v>1</v>
      </c>
      <c r="D139" s="8">
        <v>35416</v>
      </c>
      <c r="E139" s="8">
        <v>35444</v>
      </c>
      <c r="F139" s="8">
        <v>35422</v>
      </c>
      <c r="G139" s="2">
        <v>2</v>
      </c>
      <c r="H139" s="2">
        <v>30.96</v>
      </c>
      <c r="I139" s="2" t="s">
        <v>608</v>
      </c>
      <c r="J139" s="2" t="s">
        <v>610</v>
      </c>
      <c r="K139" s="2" t="s">
        <v>611</v>
      </c>
      <c r="L139" s="2" t="s">
        <v>612</v>
      </c>
      <c r="M139" s="2" t="s">
        <v>613</v>
      </c>
      <c r="N139" s="2" t="s">
        <v>274</v>
      </c>
    </row>
    <row r="140" spans="1:14" x14ac:dyDescent="0.25">
      <c r="A140" s="1">
        <v>10386</v>
      </c>
      <c r="B140" s="1" t="s">
        <v>183</v>
      </c>
      <c r="C140" s="1">
        <v>9</v>
      </c>
      <c r="D140" s="7">
        <v>35417</v>
      </c>
      <c r="E140" s="7">
        <v>35431</v>
      </c>
      <c r="F140" s="7">
        <v>35424</v>
      </c>
      <c r="G140" s="1">
        <v>3</v>
      </c>
      <c r="H140" s="1">
        <v>13.99</v>
      </c>
      <c r="I140" s="1" t="s">
        <v>184</v>
      </c>
      <c r="J140" s="1" t="s">
        <v>187</v>
      </c>
      <c r="K140" s="1" t="s">
        <v>138</v>
      </c>
      <c r="L140" s="1" t="s">
        <v>139</v>
      </c>
      <c r="M140" s="1" t="s">
        <v>188</v>
      </c>
      <c r="N140" s="1" t="s">
        <v>141</v>
      </c>
    </row>
    <row r="141" spans="1:14" x14ac:dyDescent="0.25">
      <c r="A141" s="2">
        <v>10387</v>
      </c>
      <c r="B141" s="2" t="s">
        <v>567</v>
      </c>
      <c r="C141" s="2">
        <v>1</v>
      </c>
      <c r="D141" s="8">
        <v>35417</v>
      </c>
      <c r="E141" s="8">
        <v>35445</v>
      </c>
      <c r="F141" s="8">
        <v>35419</v>
      </c>
      <c r="G141" s="2">
        <v>2</v>
      </c>
      <c r="H141" s="2">
        <v>93.63</v>
      </c>
      <c r="I141" s="2" t="s">
        <v>568</v>
      </c>
      <c r="J141" s="2" t="s">
        <v>570</v>
      </c>
      <c r="K141" s="2" t="s">
        <v>571</v>
      </c>
      <c r="L141" s="2"/>
      <c r="M141" s="2" t="s">
        <v>572</v>
      </c>
      <c r="N141" s="2" t="s">
        <v>573</v>
      </c>
    </row>
    <row r="142" spans="1:14" x14ac:dyDescent="0.25">
      <c r="A142" s="1">
        <v>10388</v>
      </c>
      <c r="B142" s="1" t="s">
        <v>584</v>
      </c>
      <c r="C142" s="1">
        <v>2</v>
      </c>
      <c r="D142" s="7">
        <v>35418</v>
      </c>
      <c r="E142" s="7">
        <v>35446</v>
      </c>
      <c r="F142" s="7">
        <v>35419</v>
      </c>
      <c r="G142" s="1">
        <v>1</v>
      </c>
      <c r="H142" s="1">
        <v>34.86</v>
      </c>
      <c r="I142" s="1" t="s">
        <v>585</v>
      </c>
      <c r="J142" s="1" t="s">
        <v>587</v>
      </c>
      <c r="K142" s="1" t="s">
        <v>41</v>
      </c>
      <c r="L142" s="1"/>
      <c r="M142" s="1" t="s">
        <v>588</v>
      </c>
      <c r="N142" s="1" t="s">
        <v>43</v>
      </c>
    </row>
    <row r="143" spans="1:14" x14ac:dyDescent="0.25">
      <c r="A143" s="2">
        <v>10389</v>
      </c>
      <c r="B143" s="2" t="s">
        <v>91</v>
      </c>
      <c r="C143" s="2">
        <v>4</v>
      </c>
      <c r="D143" s="8">
        <v>35419</v>
      </c>
      <c r="E143" s="8">
        <v>35447</v>
      </c>
      <c r="F143" s="8">
        <v>35423</v>
      </c>
      <c r="G143" s="2">
        <v>2</v>
      </c>
      <c r="H143" s="2">
        <v>47.42</v>
      </c>
      <c r="I143" s="2" t="s">
        <v>92</v>
      </c>
      <c r="J143" s="2" t="s">
        <v>95</v>
      </c>
      <c r="K143" s="2" t="s">
        <v>96</v>
      </c>
      <c r="L143" s="2" t="s">
        <v>97</v>
      </c>
      <c r="M143" s="2" t="s">
        <v>98</v>
      </c>
      <c r="N143" s="2" t="s">
        <v>99</v>
      </c>
    </row>
    <row r="144" spans="1:14" x14ac:dyDescent="0.25">
      <c r="A144" s="1">
        <v>10390</v>
      </c>
      <c r="B144" s="1" t="s">
        <v>173</v>
      </c>
      <c r="C144" s="1">
        <v>6</v>
      </c>
      <c r="D144" s="7">
        <v>35422</v>
      </c>
      <c r="E144" s="7">
        <v>35450</v>
      </c>
      <c r="F144" s="7">
        <v>35425</v>
      </c>
      <c r="G144" s="1">
        <v>1</v>
      </c>
      <c r="H144" s="1">
        <v>126.38</v>
      </c>
      <c r="I144" s="1" t="s">
        <v>174</v>
      </c>
      <c r="J144" s="1" t="s">
        <v>177</v>
      </c>
      <c r="K144" s="1" t="s">
        <v>178</v>
      </c>
      <c r="L144" s="1"/>
      <c r="M144" s="1" t="s">
        <v>179</v>
      </c>
      <c r="N144" s="1" t="s">
        <v>180</v>
      </c>
    </row>
    <row r="145" spans="1:14" x14ac:dyDescent="0.25">
      <c r="A145" s="2">
        <v>10391</v>
      </c>
      <c r="B145" s="2" t="s">
        <v>150</v>
      </c>
      <c r="C145" s="2">
        <v>3</v>
      </c>
      <c r="D145" s="8">
        <v>35422</v>
      </c>
      <c r="E145" s="8">
        <v>35450</v>
      </c>
      <c r="F145" s="8">
        <v>35430</v>
      </c>
      <c r="G145" s="2">
        <v>3</v>
      </c>
      <c r="H145" s="2">
        <v>5.45</v>
      </c>
      <c r="I145" s="2" t="s">
        <v>151</v>
      </c>
      <c r="J145" s="2" t="s">
        <v>153</v>
      </c>
      <c r="K145" s="2" t="s">
        <v>154</v>
      </c>
      <c r="L145" s="2"/>
      <c r="M145" s="2" t="s">
        <v>155</v>
      </c>
      <c r="N145" s="2" t="s">
        <v>18</v>
      </c>
    </row>
    <row r="146" spans="1:14" x14ac:dyDescent="0.25">
      <c r="A146" s="1">
        <v>10392</v>
      </c>
      <c r="B146" s="1" t="s">
        <v>489</v>
      </c>
      <c r="C146" s="1">
        <v>2</v>
      </c>
      <c r="D146" s="7">
        <v>35423</v>
      </c>
      <c r="E146" s="7">
        <v>35451</v>
      </c>
      <c r="F146" s="7">
        <v>35431</v>
      </c>
      <c r="G146" s="1">
        <v>3</v>
      </c>
      <c r="H146" s="1">
        <v>122.46</v>
      </c>
      <c r="I146" s="1" t="s">
        <v>490</v>
      </c>
      <c r="J146" s="1" t="s">
        <v>492</v>
      </c>
      <c r="K146" s="1" t="s">
        <v>493</v>
      </c>
      <c r="L146" s="1"/>
      <c r="M146" s="1" t="s">
        <v>494</v>
      </c>
      <c r="N146" s="1" t="s">
        <v>180</v>
      </c>
    </row>
    <row r="147" spans="1:14" x14ac:dyDescent="0.25">
      <c r="A147" s="2">
        <v>10393</v>
      </c>
      <c r="B147" s="2" t="s">
        <v>576</v>
      </c>
      <c r="C147" s="2">
        <v>1</v>
      </c>
      <c r="D147" s="8">
        <v>35424</v>
      </c>
      <c r="E147" s="8">
        <v>35452</v>
      </c>
      <c r="F147" s="8">
        <v>35433</v>
      </c>
      <c r="G147" s="2">
        <v>3</v>
      </c>
      <c r="H147" s="2">
        <v>126.56</v>
      </c>
      <c r="I147" s="2" t="s">
        <v>577</v>
      </c>
      <c r="J147" s="2" t="s">
        <v>579</v>
      </c>
      <c r="K147" s="2" t="s">
        <v>580</v>
      </c>
      <c r="L147" s="2" t="s">
        <v>581</v>
      </c>
      <c r="M147" s="2" t="s">
        <v>582</v>
      </c>
      <c r="N147" s="2" t="s">
        <v>274</v>
      </c>
    </row>
    <row r="148" spans="1:14" x14ac:dyDescent="0.25">
      <c r="A148" s="1">
        <v>10394</v>
      </c>
      <c r="B148" s="1" t="s">
        <v>304</v>
      </c>
      <c r="C148" s="1">
        <v>1</v>
      </c>
      <c r="D148" s="7">
        <v>35424</v>
      </c>
      <c r="E148" s="7">
        <v>35452</v>
      </c>
      <c r="F148" s="7">
        <v>35433</v>
      </c>
      <c r="G148" s="1">
        <v>3</v>
      </c>
      <c r="H148" s="1">
        <v>30.34</v>
      </c>
      <c r="I148" s="1" t="s">
        <v>305</v>
      </c>
      <c r="J148" s="1" t="s">
        <v>307</v>
      </c>
      <c r="K148" s="1" t="s">
        <v>308</v>
      </c>
      <c r="L148" s="1" t="s">
        <v>272</v>
      </c>
      <c r="M148" s="1" t="s">
        <v>309</v>
      </c>
      <c r="N148" s="1" t="s">
        <v>274</v>
      </c>
    </row>
    <row r="149" spans="1:14" x14ac:dyDescent="0.25">
      <c r="A149" s="2">
        <v>10395</v>
      </c>
      <c r="B149" s="2" t="s">
        <v>295</v>
      </c>
      <c r="C149" s="2">
        <v>6</v>
      </c>
      <c r="D149" s="8">
        <v>35425</v>
      </c>
      <c r="E149" s="8">
        <v>35453</v>
      </c>
      <c r="F149" s="8">
        <v>35433</v>
      </c>
      <c r="G149" s="2">
        <v>1</v>
      </c>
      <c r="H149" s="2">
        <v>184.41</v>
      </c>
      <c r="I149" s="2" t="s">
        <v>296</v>
      </c>
      <c r="J149" s="2" t="s">
        <v>298</v>
      </c>
      <c r="K149" s="2" t="s">
        <v>299</v>
      </c>
      <c r="L149" s="2" t="s">
        <v>300</v>
      </c>
      <c r="M149" s="2" t="s">
        <v>301</v>
      </c>
      <c r="N149" s="2" t="s">
        <v>283</v>
      </c>
    </row>
    <row r="150" spans="1:14" x14ac:dyDescent="0.25">
      <c r="A150" s="1">
        <v>10396</v>
      </c>
      <c r="B150" s="1" t="s">
        <v>213</v>
      </c>
      <c r="C150" s="1">
        <v>1</v>
      </c>
      <c r="D150" s="7">
        <v>35426</v>
      </c>
      <c r="E150" s="7">
        <v>35440</v>
      </c>
      <c r="F150" s="7">
        <v>35436</v>
      </c>
      <c r="G150" s="1">
        <v>3</v>
      </c>
      <c r="H150" s="1">
        <v>135.35</v>
      </c>
      <c r="I150" s="1" t="s">
        <v>214</v>
      </c>
      <c r="J150" s="1" t="s">
        <v>216</v>
      </c>
      <c r="K150" s="1" t="s">
        <v>217</v>
      </c>
      <c r="L150" s="1"/>
      <c r="M150" s="1" t="s">
        <v>218</v>
      </c>
      <c r="N150" s="1" t="s">
        <v>18</v>
      </c>
    </row>
    <row r="151" spans="1:14" x14ac:dyDescent="0.25">
      <c r="A151" s="2">
        <v>10397</v>
      </c>
      <c r="B151" s="2" t="s">
        <v>497</v>
      </c>
      <c r="C151" s="2">
        <v>5</v>
      </c>
      <c r="D151" s="8">
        <v>35426</v>
      </c>
      <c r="E151" s="8">
        <v>35454</v>
      </c>
      <c r="F151" s="8">
        <v>35432</v>
      </c>
      <c r="G151" s="2">
        <v>1</v>
      </c>
      <c r="H151" s="2">
        <v>60.26</v>
      </c>
      <c r="I151" s="2" t="s">
        <v>498</v>
      </c>
      <c r="J151" s="2" t="s">
        <v>500</v>
      </c>
      <c r="K151" s="2" t="s">
        <v>240</v>
      </c>
      <c r="L151" s="2"/>
      <c r="M151" s="2" t="s">
        <v>501</v>
      </c>
      <c r="N151" s="2" t="s">
        <v>242</v>
      </c>
    </row>
    <row r="152" spans="1:14" x14ac:dyDescent="0.25">
      <c r="A152" s="1">
        <v>10398</v>
      </c>
      <c r="B152" s="1" t="s">
        <v>576</v>
      </c>
      <c r="C152" s="1">
        <v>2</v>
      </c>
      <c r="D152" s="7">
        <v>35429</v>
      </c>
      <c r="E152" s="7">
        <v>35457</v>
      </c>
      <c r="F152" s="7">
        <v>35439</v>
      </c>
      <c r="G152" s="1">
        <v>3</v>
      </c>
      <c r="H152" s="1">
        <v>89.16</v>
      </c>
      <c r="I152" s="1" t="s">
        <v>577</v>
      </c>
      <c r="J152" s="1" t="s">
        <v>579</v>
      </c>
      <c r="K152" s="1" t="s">
        <v>580</v>
      </c>
      <c r="L152" s="1" t="s">
        <v>581</v>
      </c>
      <c r="M152" s="1" t="s">
        <v>582</v>
      </c>
      <c r="N152" s="1" t="s">
        <v>274</v>
      </c>
    </row>
    <row r="153" spans="1:14" x14ac:dyDescent="0.25">
      <c r="A153" s="2">
        <v>10399</v>
      </c>
      <c r="B153" s="2" t="s">
        <v>667</v>
      </c>
      <c r="C153" s="2">
        <v>8</v>
      </c>
      <c r="D153" s="8">
        <v>35430</v>
      </c>
      <c r="E153" s="8">
        <v>35444</v>
      </c>
      <c r="F153" s="8">
        <v>35438</v>
      </c>
      <c r="G153" s="2">
        <v>3</v>
      </c>
      <c r="H153" s="2">
        <v>27.36</v>
      </c>
      <c r="I153" s="2" t="s">
        <v>668</v>
      </c>
      <c r="J153" s="2" t="s">
        <v>670</v>
      </c>
      <c r="K153" s="2" t="s">
        <v>671</v>
      </c>
      <c r="L153" s="2"/>
      <c r="M153" s="2" t="s">
        <v>672</v>
      </c>
      <c r="N153" s="2" t="s">
        <v>597</v>
      </c>
    </row>
    <row r="154" spans="1:14" x14ac:dyDescent="0.25">
      <c r="A154" s="1">
        <v>10400</v>
      </c>
      <c r="B154" s="1" t="s">
        <v>166</v>
      </c>
      <c r="C154" s="1">
        <v>1</v>
      </c>
      <c r="D154" s="7">
        <v>35431</v>
      </c>
      <c r="E154" s="7">
        <v>35459</v>
      </c>
      <c r="F154" s="7">
        <v>35446</v>
      </c>
      <c r="G154" s="1">
        <v>3</v>
      </c>
      <c r="H154" s="1">
        <v>83.93</v>
      </c>
      <c r="I154" s="1" t="s">
        <v>167</v>
      </c>
      <c r="J154" s="1" t="s">
        <v>169</v>
      </c>
      <c r="K154" s="1" t="s">
        <v>41</v>
      </c>
      <c r="L154" s="1"/>
      <c r="M154" s="1" t="s">
        <v>170</v>
      </c>
      <c r="N154" s="1" t="s">
        <v>43</v>
      </c>
    </row>
    <row r="155" spans="1:14" x14ac:dyDescent="0.25">
      <c r="A155" s="2">
        <v>10401</v>
      </c>
      <c r="B155" s="2" t="s">
        <v>529</v>
      </c>
      <c r="C155" s="2">
        <v>1</v>
      </c>
      <c r="D155" s="8">
        <v>35431</v>
      </c>
      <c r="E155" s="8">
        <v>35459</v>
      </c>
      <c r="F155" s="8">
        <v>35440</v>
      </c>
      <c r="G155" s="2">
        <v>1</v>
      </c>
      <c r="H155" s="2">
        <v>12.51</v>
      </c>
      <c r="I155" s="2" t="s">
        <v>530</v>
      </c>
      <c r="J155" s="2" t="s">
        <v>533</v>
      </c>
      <c r="K155" s="2" t="s">
        <v>534</v>
      </c>
      <c r="L155" s="2" t="s">
        <v>535</v>
      </c>
      <c r="M155" s="2" t="s">
        <v>536</v>
      </c>
      <c r="N155" s="2" t="s">
        <v>274</v>
      </c>
    </row>
    <row r="156" spans="1:14" x14ac:dyDescent="0.25">
      <c r="A156" s="1">
        <v>10402</v>
      </c>
      <c r="B156" s="1" t="s">
        <v>173</v>
      </c>
      <c r="C156" s="1">
        <v>8</v>
      </c>
      <c r="D156" s="7">
        <v>35432</v>
      </c>
      <c r="E156" s="7">
        <v>35474</v>
      </c>
      <c r="F156" s="7">
        <v>35440</v>
      </c>
      <c r="G156" s="1">
        <v>2</v>
      </c>
      <c r="H156" s="1">
        <v>67.88</v>
      </c>
      <c r="I156" s="1" t="s">
        <v>174</v>
      </c>
      <c r="J156" s="1" t="s">
        <v>177</v>
      </c>
      <c r="K156" s="1" t="s">
        <v>178</v>
      </c>
      <c r="L156" s="1"/>
      <c r="M156" s="1" t="s">
        <v>179</v>
      </c>
      <c r="N156" s="1" t="s">
        <v>180</v>
      </c>
    </row>
    <row r="157" spans="1:14" x14ac:dyDescent="0.25">
      <c r="A157" s="2">
        <v>10403</v>
      </c>
      <c r="B157" s="2" t="s">
        <v>173</v>
      </c>
      <c r="C157" s="2">
        <v>4</v>
      </c>
      <c r="D157" s="8">
        <v>35433</v>
      </c>
      <c r="E157" s="8">
        <v>35461</v>
      </c>
      <c r="F157" s="8">
        <v>35439</v>
      </c>
      <c r="G157" s="2">
        <v>3</v>
      </c>
      <c r="H157" s="2">
        <v>73.790000000000006</v>
      </c>
      <c r="I157" s="2" t="s">
        <v>174</v>
      </c>
      <c r="J157" s="2" t="s">
        <v>177</v>
      </c>
      <c r="K157" s="2" t="s">
        <v>178</v>
      </c>
      <c r="L157" s="2"/>
      <c r="M157" s="2" t="s">
        <v>179</v>
      </c>
      <c r="N157" s="2" t="s">
        <v>180</v>
      </c>
    </row>
    <row r="158" spans="1:14" x14ac:dyDescent="0.25">
      <c r="A158" s="1">
        <v>10404</v>
      </c>
      <c r="B158" s="1" t="s">
        <v>411</v>
      </c>
      <c r="C158" s="1">
        <v>2</v>
      </c>
      <c r="D158" s="7">
        <v>35433</v>
      </c>
      <c r="E158" s="7">
        <v>35461</v>
      </c>
      <c r="F158" s="7">
        <v>35438</v>
      </c>
      <c r="G158" s="1">
        <v>1</v>
      </c>
      <c r="H158" s="1">
        <v>155.97</v>
      </c>
      <c r="I158" s="1" t="s">
        <v>412</v>
      </c>
      <c r="J158" s="1" t="s">
        <v>414</v>
      </c>
      <c r="K158" s="1" t="s">
        <v>415</v>
      </c>
      <c r="L158" s="1"/>
      <c r="M158" s="1" t="s">
        <v>416</v>
      </c>
      <c r="N158" s="1" t="s">
        <v>233</v>
      </c>
    </row>
    <row r="159" spans="1:14" x14ac:dyDescent="0.25">
      <c r="A159" s="2">
        <v>10405</v>
      </c>
      <c r="B159" s="2" t="s">
        <v>394</v>
      </c>
      <c r="C159" s="2">
        <v>1</v>
      </c>
      <c r="D159" s="8">
        <v>35436</v>
      </c>
      <c r="E159" s="8">
        <v>35464</v>
      </c>
      <c r="F159" s="8">
        <v>35452</v>
      </c>
      <c r="G159" s="2">
        <v>1</v>
      </c>
      <c r="H159" s="2">
        <v>34.82</v>
      </c>
      <c r="I159" s="2" t="s">
        <v>395</v>
      </c>
      <c r="J159" s="2" t="s">
        <v>397</v>
      </c>
      <c r="K159" s="2" t="s">
        <v>398</v>
      </c>
      <c r="L159" s="2" t="s">
        <v>399</v>
      </c>
      <c r="M159" s="2" t="s">
        <v>400</v>
      </c>
      <c r="N159" s="2" t="s">
        <v>283</v>
      </c>
    </row>
    <row r="160" spans="1:14" x14ac:dyDescent="0.25">
      <c r="A160" s="1">
        <v>10406</v>
      </c>
      <c r="B160" s="1" t="s">
        <v>510</v>
      </c>
      <c r="C160" s="1">
        <v>7</v>
      </c>
      <c r="D160" s="7">
        <v>35437</v>
      </c>
      <c r="E160" s="7">
        <v>35479</v>
      </c>
      <c r="F160" s="7">
        <v>35443</v>
      </c>
      <c r="G160" s="1">
        <v>1</v>
      </c>
      <c r="H160" s="1">
        <v>108.04</v>
      </c>
      <c r="I160" s="1" t="s">
        <v>511</v>
      </c>
      <c r="J160" s="1" t="s">
        <v>513</v>
      </c>
      <c r="K160" s="1" t="s">
        <v>138</v>
      </c>
      <c r="L160" s="1" t="s">
        <v>139</v>
      </c>
      <c r="M160" s="1" t="s">
        <v>514</v>
      </c>
      <c r="N160" s="1" t="s">
        <v>141</v>
      </c>
    </row>
    <row r="161" spans="1:14" x14ac:dyDescent="0.25">
      <c r="A161" s="2">
        <v>10407</v>
      </c>
      <c r="B161" s="2" t="s">
        <v>466</v>
      </c>
      <c r="C161" s="2">
        <v>2</v>
      </c>
      <c r="D161" s="8">
        <v>35437</v>
      </c>
      <c r="E161" s="8">
        <v>35465</v>
      </c>
      <c r="F161" s="8">
        <v>35460</v>
      </c>
      <c r="G161" s="2">
        <v>2</v>
      </c>
      <c r="H161" s="2">
        <v>91.48</v>
      </c>
      <c r="I161" s="2" t="s">
        <v>467</v>
      </c>
      <c r="J161" s="2" t="s">
        <v>469</v>
      </c>
      <c r="K161" s="2" t="s">
        <v>470</v>
      </c>
      <c r="L161" s="2"/>
      <c r="M161" s="2" t="s">
        <v>471</v>
      </c>
      <c r="N161" s="2" t="s">
        <v>18</v>
      </c>
    </row>
    <row r="162" spans="1:14" x14ac:dyDescent="0.25">
      <c r="A162" s="1">
        <v>10408</v>
      </c>
      <c r="B162" s="1" t="s">
        <v>197</v>
      </c>
      <c r="C162" s="1">
        <v>8</v>
      </c>
      <c r="D162" s="7">
        <v>35438</v>
      </c>
      <c r="E162" s="7">
        <v>35466</v>
      </c>
      <c r="F162" s="7">
        <v>35444</v>
      </c>
      <c r="G162" s="1">
        <v>1</v>
      </c>
      <c r="H162" s="1">
        <v>11.26</v>
      </c>
      <c r="I162" s="1" t="s">
        <v>198</v>
      </c>
      <c r="J162" s="1" t="s">
        <v>201</v>
      </c>
      <c r="K162" s="1" t="s">
        <v>202</v>
      </c>
      <c r="L162" s="1"/>
      <c r="M162" s="1" t="s">
        <v>203</v>
      </c>
      <c r="N162" s="1" t="s">
        <v>71</v>
      </c>
    </row>
    <row r="163" spans="1:14" x14ac:dyDescent="0.25">
      <c r="A163" s="2">
        <v>10409</v>
      </c>
      <c r="B163" s="2" t="s">
        <v>451</v>
      </c>
      <c r="C163" s="2">
        <v>3</v>
      </c>
      <c r="D163" s="8">
        <v>35439</v>
      </c>
      <c r="E163" s="8">
        <v>35467</v>
      </c>
      <c r="F163" s="8">
        <v>35444</v>
      </c>
      <c r="G163" s="2">
        <v>1</v>
      </c>
      <c r="H163" s="2">
        <v>29.83</v>
      </c>
      <c r="I163" s="2" t="s">
        <v>452</v>
      </c>
      <c r="J163" s="2" t="s">
        <v>454</v>
      </c>
      <c r="K163" s="2" t="s">
        <v>113</v>
      </c>
      <c r="L163" s="2"/>
      <c r="M163" s="2" t="s">
        <v>114</v>
      </c>
      <c r="N163" s="2" t="s">
        <v>115</v>
      </c>
    </row>
    <row r="164" spans="1:14" x14ac:dyDescent="0.25">
      <c r="A164" s="1">
        <v>10410</v>
      </c>
      <c r="B164" s="1" t="s">
        <v>91</v>
      </c>
      <c r="C164" s="1">
        <v>3</v>
      </c>
      <c r="D164" s="7">
        <v>35440</v>
      </c>
      <c r="E164" s="7">
        <v>35468</v>
      </c>
      <c r="F164" s="7">
        <v>35445</v>
      </c>
      <c r="G164" s="1">
        <v>3</v>
      </c>
      <c r="H164" s="1">
        <v>2.4</v>
      </c>
      <c r="I164" s="1" t="s">
        <v>92</v>
      </c>
      <c r="J164" s="1" t="s">
        <v>95</v>
      </c>
      <c r="K164" s="1" t="s">
        <v>96</v>
      </c>
      <c r="L164" s="1" t="s">
        <v>97</v>
      </c>
      <c r="M164" s="1" t="s">
        <v>98</v>
      </c>
      <c r="N164" s="1" t="s">
        <v>99</v>
      </c>
    </row>
    <row r="165" spans="1:14" x14ac:dyDescent="0.25">
      <c r="A165" s="2">
        <v>10411</v>
      </c>
      <c r="B165" s="2" t="s">
        <v>91</v>
      </c>
      <c r="C165" s="2">
        <v>9</v>
      </c>
      <c r="D165" s="8">
        <v>35440</v>
      </c>
      <c r="E165" s="8">
        <v>35468</v>
      </c>
      <c r="F165" s="8">
        <v>35451</v>
      </c>
      <c r="G165" s="2">
        <v>3</v>
      </c>
      <c r="H165" s="2">
        <v>23.65</v>
      </c>
      <c r="I165" s="2" t="s">
        <v>92</v>
      </c>
      <c r="J165" s="2" t="s">
        <v>95</v>
      </c>
      <c r="K165" s="2" t="s">
        <v>96</v>
      </c>
      <c r="L165" s="2" t="s">
        <v>97</v>
      </c>
      <c r="M165" s="2" t="s">
        <v>98</v>
      </c>
      <c r="N165" s="2" t="s">
        <v>99</v>
      </c>
    </row>
    <row r="166" spans="1:14" x14ac:dyDescent="0.25">
      <c r="A166" s="1">
        <v>10412</v>
      </c>
      <c r="B166" s="1" t="s">
        <v>699</v>
      </c>
      <c r="C166" s="1">
        <v>8</v>
      </c>
      <c r="D166" s="7">
        <v>35443</v>
      </c>
      <c r="E166" s="7">
        <v>35471</v>
      </c>
      <c r="F166" s="7">
        <v>35445</v>
      </c>
      <c r="G166" s="1">
        <v>2</v>
      </c>
      <c r="H166" s="1">
        <v>3.77</v>
      </c>
      <c r="I166" s="1" t="s">
        <v>700</v>
      </c>
      <c r="J166" s="1" t="s">
        <v>702</v>
      </c>
      <c r="K166" s="1" t="s">
        <v>703</v>
      </c>
      <c r="L166" s="1"/>
      <c r="M166" s="1" t="s">
        <v>704</v>
      </c>
      <c r="N166" s="1" t="s">
        <v>705</v>
      </c>
    </row>
    <row r="167" spans="1:14" x14ac:dyDescent="0.25">
      <c r="A167" s="2">
        <v>10413</v>
      </c>
      <c r="B167" s="2" t="s">
        <v>344</v>
      </c>
      <c r="C167" s="2">
        <v>3</v>
      </c>
      <c r="D167" s="8">
        <v>35444</v>
      </c>
      <c r="E167" s="8">
        <v>35472</v>
      </c>
      <c r="F167" s="8">
        <v>35446</v>
      </c>
      <c r="G167" s="2">
        <v>2</v>
      </c>
      <c r="H167" s="2">
        <v>95.66</v>
      </c>
      <c r="I167" s="2" t="s">
        <v>345</v>
      </c>
      <c r="J167" s="2" t="s">
        <v>347</v>
      </c>
      <c r="K167" s="2" t="s">
        <v>348</v>
      </c>
      <c r="L167" s="2"/>
      <c r="M167" s="2" t="s">
        <v>349</v>
      </c>
      <c r="N167" s="2" t="s">
        <v>71</v>
      </c>
    </row>
    <row r="168" spans="1:14" x14ac:dyDescent="0.25">
      <c r="A168" s="1">
        <v>10414</v>
      </c>
      <c r="B168" s="1" t="s">
        <v>183</v>
      </c>
      <c r="C168" s="1">
        <v>2</v>
      </c>
      <c r="D168" s="7">
        <v>35444</v>
      </c>
      <c r="E168" s="7">
        <v>35472</v>
      </c>
      <c r="F168" s="7">
        <v>35447</v>
      </c>
      <c r="G168" s="1">
        <v>3</v>
      </c>
      <c r="H168" s="1">
        <v>21.48</v>
      </c>
      <c r="I168" s="1" t="s">
        <v>184</v>
      </c>
      <c r="J168" s="1" t="s">
        <v>187</v>
      </c>
      <c r="K168" s="1" t="s">
        <v>138</v>
      </c>
      <c r="L168" s="1" t="s">
        <v>139</v>
      </c>
      <c r="M168" s="1" t="s">
        <v>188</v>
      </c>
      <c r="N168" s="1" t="s">
        <v>141</v>
      </c>
    </row>
    <row r="169" spans="1:14" x14ac:dyDescent="0.25">
      <c r="A169" s="2">
        <v>10415</v>
      </c>
      <c r="B169" s="2" t="s">
        <v>304</v>
      </c>
      <c r="C169" s="2">
        <v>3</v>
      </c>
      <c r="D169" s="8">
        <v>35445</v>
      </c>
      <c r="E169" s="8">
        <v>35473</v>
      </c>
      <c r="F169" s="8">
        <v>35454</v>
      </c>
      <c r="G169" s="2">
        <v>1</v>
      </c>
      <c r="H169" s="2">
        <v>0.2</v>
      </c>
      <c r="I169" s="2" t="s">
        <v>305</v>
      </c>
      <c r="J169" s="2" t="s">
        <v>307</v>
      </c>
      <c r="K169" s="2" t="s">
        <v>308</v>
      </c>
      <c r="L169" s="2" t="s">
        <v>272</v>
      </c>
      <c r="M169" s="2" t="s">
        <v>309</v>
      </c>
      <c r="N169" s="2" t="s">
        <v>274</v>
      </c>
    </row>
    <row r="170" spans="1:14" x14ac:dyDescent="0.25">
      <c r="A170" s="1">
        <v>10416</v>
      </c>
      <c r="B170" s="1" t="s">
        <v>699</v>
      </c>
      <c r="C170" s="1">
        <v>8</v>
      </c>
      <c r="D170" s="7">
        <v>35446</v>
      </c>
      <c r="E170" s="7">
        <v>35474</v>
      </c>
      <c r="F170" s="7">
        <v>35457</v>
      </c>
      <c r="G170" s="1">
        <v>3</v>
      </c>
      <c r="H170" s="1">
        <v>22.72</v>
      </c>
      <c r="I170" s="1" t="s">
        <v>700</v>
      </c>
      <c r="J170" s="1" t="s">
        <v>702</v>
      </c>
      <c r="K170" s="1" t="s">
        <v>703</v>
      </c>
      <c r="L170" s="1"/>
      <c r="M170" s="1" t="s">
        <v>704</v>
      </c>
      <c r="N170" s="1" t="s">
        <v>705</v>
      </c>
    </row>
    <row r="171" spans="1:14" x14ac:dyDescent="0.25">
      <c r="A171" s="2">
        <v>10417</v>
      </c>
      <c r="B171" s="2" t="s">
        <v>591</v>
      </c>
      <c r="C171" s="2">
        <v>4</v>
      </c>
      <c r="D171" s="8">
        <v>35446</v>
      </c>
      <c r="E171" s="8">
        <v>35474</v>
      </c>
      <c r="F171" s="8">
        <v>35458</v>
      </c>
      <c r="G171" s="2">
        <v>3</v>
      </c>
      <c r="H171" s="2">
        <v>70.290000000000006</v>
      </c>
      <c r="I171" s="2" t="s">
        <v>592</v>
      </c>
      <c r="J171" s="2" t="s">
        <v>594</v>
      </c>
      <c r="K171" s="2" t="s">
        <v>595</v>
      </c>
      <c r="L171" s="2"/>
      <c r="M171" s="2" t="s">
        <v>596</v>
      </c>
      <c r="N171" s="2" t="s">
        <v>597</v>
      </c>
    </row>
    <row r="172" spans="1:14" x14ac:dyDescent="0.25">
      <c r="A172" s="1">
        <v>10418</v>
      </c>
      <c r="B172" s="1" t="s">
        <v>516</v>
      </c>
      <c r="C172" s="1">
        <v>4</v>
      </c>
      <c r="D172" s="7">
        <v>35447</v>
      </c>
      <c r="E172" s="7">
        <v>35475</v>
      </c>
      <c r="F172" s="7">
        <v>35454</v>
      </c>
      <c r="G172" s="1">
        <v>1</v>
      </c>
      <c r="H172" s="1">
        <v>17.55</v>
      </c>
      <c r="I172" s="1" t="s">
        <v>517</v>
      </c>
      <c r="J172" s="1" t="s">
        <v>519</v>
      </c>
      <c r="K172" s="1" t="s">
        <v>520</v>
      </c>
      <c r="L172" s="1"/>
      <c r="M172" s="1" t="s">
        <v>521</v>
      </c>
      <c r="N172" s="1" t="s">
        <v>18</v>
      </c>
    </row>
    <row r="173" spans="1:14" x14ac:dyDescent="0.25">
      <c r="A173" s="2">
        <v>10419</v>
      </c>
      <c r="B173" s="2" t="s">
        <v>553</v>
      </c>
      <c r="C173" s="2">
        <v>4</v>
      </c>
      <c r="D173" s="8">
        <v>35450</v>
      </c>
      <c r="E173" s="8">
        <v>35478</v>
      </c>
      <c r="F173" s="8">
        <v>35460</v>
      </c>
      <c r="G173" s="2">
        <v>2</v>
      </c>
      <c r="H173" s="2">
        <v>137.35</v>
      </c>
      <c r="I173" s="2" t="s">
        <v>554</v>
      </c>
      <c r="J173" s="2" t="s">
        <v>846</v>
      </c>
      <c r="K173" s="2" t="s">
        <v>557</v>
      </c>
      <c r="L173" s="2"/>
      <c r="M173" s="2" t="s">
        <v>847</v>
      </c>
      <c r="N173" s="2" t="s">
        <v>131</v>
      </c>
    </row>
    <row r="174" spans="1:14" x14ac:dyDescent="0.25">
      <c r="A174" s="1">
        <v>10420</v>
      </c>
      <c r="B174" s="1" t="s">
        <v>707</v>
      </c>
      <c r="C174" s="1">
        <v>3</v>
      </c>
      <c r="D174" s="7">
        <v>35451</v>
      </c>
      <c r="E174" s="7">
        <v>35479</v>
      </c>
      <c r="F174" s="7">
        <v>35457</v>
      </c>
      <c r="G174" s="1">
        <v>1</v>
      </c>
      <c r="H174" s="1">
        <v>44.12</v>
      </c>
      <c r="I174" s="1" t="s">
        <v>708</v>
      </c>
      <c r="J174" s="1" t="s">
        <v>710</v>
      </c>
      <c r="K174" s="1" t="s">
        <v>711</v>
      </c>
      <c r="L174" s="1" t="s">
        <v>139</v>
      </c>
      <c r="M174" s="1" t="s">
        <v>712</v>
      </c>
      <c r="N174" s="1" t="s">
        <v>141</v>
      </c>
    </row>
    <row r="175" spans="1:14" x14ac:dyDescent="0.25">
      <c r="A175" s="2">
        <v>10421</v>
      </c>
      <c r="B175" s="2" t="s">
        <v>503</v>
      </c>
      <c r="C175" s="2">
        <v>8</v>
      </c>
      <c r="D175" s="8">
        <v>35451</v>
      </c>
      <c r="E175" s="8">
        <v>35493</v>
      </c>
      <c r="F175" s="8">
        <v>35457</v>
      </c>
      <c r="G175" s="2">
        <v>1</v>
      </c>
      <c r="H175" s="2">
        <v>99.23</v>
      </c>
      <c r="I175" s="2" t="s">
        <v>504</v>
      </c>
      <c r="J175" s="2" t="s">
        <v>506</v>
      </c>
      <c r="K175" s="2" t="s">
        <v>290</v>
      </c>
      <c r="L175" s="2" t="s">
        <v>291</v>
      </c>
      <c r="M175" s="2" t="s">
        <v>507</v>
      </c>
      <c r="N175" s="2" t="s">
        <v>141</v>
      </c>
    </row>
    <row r="176" spans="1:14" x14ac:dyDescent="0.25">
      <c r="A176" s="1">
        <v>10422</v>
      </c>
      <c r="B176" s="1" t="s">
        <v>227</v>
      </c>
      <c r="C176" s="1">
        <v>2</v>
      </c>
      <c r="D176" s="7">
        <v>35452</v>
      </c>
      <c r="E176" s="7">
        <v>35480</v>
      </c>
      <c r="F176" s="7">
        <v>35461</v>
      </c>
      <c r="G176" s="1">
        <v>1</v>
      </c>
      <c r="H176" s="1">
        <v>3.02</v>
      </c>
      <c r="I176" s="1" t="s">
        <v>228</v>
      </c>
      <c r="J176" s="1" t="s">
        <v>230</v>
      </c>
      <c r="K176" s="1" t="s">
        <v>231</v>
      </c>
      <c r="L176" s="1"/>
      <c r="M176" s="1" t="s">
        <v>232</v>
      </c>
      <c r="N176" s="1" t="s">
        <v>233</v>
      </c>
    </row>
    <row r="177" spans="1:14" x14ac:dyDescent="0.25">
      <c r="A177" s="2">
        <v>10423</v>
      </c>
      <c r="B177" s="2" t="s">
        <v>260</v>
      </c>
      <c r="C177" s="2">
        <v>6</v>
      </c>
      <c r="D177" s="8">
        <v>35453</v>
      </c>
      <c r="E177" s="8">
        <v>35467</v>
      </c>
      <c r="F177" s="8">
        <v>35485</v>
      </c>
      <c r="G177" s="2">
        <v>3</v>
      </c>
      <c r="H177" s="2">
        <v>24.5</v>
      </c>
      <c r="I177" s="2" t="s">
        <v>261</v>
      </c>
      <c r="J177" s="2" t="s">
        <v>263</v>
      </c>
      <c r="K177" s="2" t="s">
        <v>264</v>
      </c>
      <c r="L177" s="2" t="s">
        <v>139</v>
      </c>
      <c r="M177" s="2" t="s">
        <v>265</v>
      </c>
      <c r="N177" s="2" t="s">
        <v>141</v>
      </c>
    </row>
    <row r="178" spans="1:14" x14ac:dyDescent="0.25">
      <c r="A178" s="1">
        <v>10424</v>
      </c>
      <c r="B178" s="1" t="s">
        <v>428</v>
      </c>
      <c r="C178" s="1">
        <v>7</v>
      </c>
      <c r="D178" s="7">
        <v>35453</v>
      </c>
      <c r="E178" s="7">
        <v>35481</v>
      </c>
      <c r="F178" s="7">
        <v>35457</v>
      </c>
      <c r="G178" s="1">
        <v>2</v>
      </c>
      <c r="H178" s="1">
        <v>370.61</v>
      </c>
      <c r="I178" s="1" t="s">
        <v>429</v>
      </c>
      <c r="J178" s="1" t="s">
        <v>431</v>
      </c>
      <c r="K178" s="1" t="s">
        <v>432</v>
      </c>
      <c r="L178" s="1" t="s">
        <v>433</v>
      </c>
      <c r="M178" s="1" t="s">
        <v>434</v>
      </c>
      <c r="N178" s="1" t="s">
        <v>99</v>
      </c>
    </row>
    <row r="179" spans="1:14" x14ac:dyDescent="0.25">
      <c r="A179" s="2">
        <v>10425</v>
      </c>
      <c r="B179" s="2" t="s">
        <v>344</v>
      </c>
      <c r="C179" s="2">
        <v>6</v>
      </c>
      <c r="D179" s="8">
        <v>35454</v>
      </c>
      <c r="E179" s="8">
        <v>35482</v>
      </c>
      <c r="F179" s="8">
        <v>35475</v>
      </c>
      <c r="G179" s="2">
        <v>2</v>
      </c>
      <c r="H179" s="2">
        <v>7.93</v>
      </c>
      <c r="I179" s="2" t="s">
        <v>345</v>
      </c>
      <c r="J179" s="2" t="s">
        <v>347</v>
      </c>
      <c r="K179" s="2" t="s">
        <v>348</v>
      </c>
      <c r="L179" s="2"/>
      <c r="M179" s="2" t="s">
        <v>349</v>
      </c>
      <c r="N179" s="2" t="s">
        <v>71</v>
      </c>
    </row>
    <row r="180" spans="1:14" x14ac:dyDescent="0.25">
      <c r="A180" s="1">
        <v>10426</v>
      </c>
      <c r="B180" s="1" t="s">
        <v>245</v>
      </c>
      <c r="C180" s="1">
        <v>4</v>
      </c>
      <c r="D180" s="7">
        <v>35457</v>
      </c>
      <c r="E180" s="7">
        <v>35485</v>
      </c>
      <c r="F180" s="7">
        <v>35467</v>
      </c>
      <c r="G180" s="1">
        <v>1</v>
      </c>
      <c r="H180" s="1">
        <v>18.690000000000001</v>
      </c>
      <c r="I180" s="1" t="s">
        <v>856</v>
      </c>
      <c r="J180" s="1" t="s">
        <v>248</v>
      </c>
      <c r="K180" s="1" t="s">
        <v>249</v>
      </c>
      <c r="L180" s="1"/>
      <c r="M180" s="1" t="s">
        <v>857</v>
      </c>
      <c r="N180" s="1" t="s">
        <v>80</v>
      </c>
    </row>
    <row r="181" spans="1:14" x14ac:dyDescent="0.25">
      <c r="A181" s="2">
        <v>10427</v>
      </c>
      <c r="B181" s="2" t="s">
        <v>489</v>
      </c>
      <c r="C181" s="2">
        <v>4</v>
      </c>
      <c r="D181" s="8">
        <v>35457</v>
      </c>
      <c r="E181" s="8">
        <v>35485</v>
      </c>
      <c r="F181" s="8">
        <v>35492</v>
      </c>
      <c r="G181" s="2">
        <v>2</v>
      </c>
      <c r="H181" s="2">
        <v>31.29</v>
      </c>
      <c r="I181" s="2" t="s">
        <v>490</v>
      </c>
      <c r="J181" s="2" t="s">
        <v>492</v>
      </c>
      <c r="K181" s="2" t="s">
        <v>493</v>
      </c>
      <c r="L181" s="2"/>
      <c r="M181" s="2" t="s">
        <v>494</v>
      </c>
      <c r="N181" s="2" t="s">
        <v>180</v>
      </c>
    </row>
    <row r="182" spans="1:14" x14ac:dyDescent="0.25">
      <c r="A182" s="1">
        <v>10428</v>
      </c>
      <c r="B182" s="1" t="s">
        <v>539</v>
      </c>
      <c r="C182" s="1">
        <v>7</v>
      </c>
      <c r="D182" s="7">
        <v>35458</v>
      </c>
      <c r="E182" s="7">
        <v>35486</v>
      </c>
      <c r="F182" s="7">
        <v>35465</v>
      </c>
      <c r="G182" s="1">
        <v>1</v>
      </c>
      <c r="H182" s="1">
        <v>11.09</v>
      </c>
      <c r="I182" s="1" t="s">
        <v>540</v>
      </c>
      <c r="J182" s="1" t="s">
        <v>542</v>
      </c>
      <c r="K182" s="1" t="s">
        <v>543</v>
      </c>
      <c r="L182" s="1"/>
      <c r="M182" s="1" t="s">
        <v>544</v>
      </c>
      <c r="N182" s="1" t="s">
        <v>233</v>
      </c>
    </row>
    <row r="183" spans="1:14" x14ac:dyDescent="0.25">
      <c r="A183" s="2">
        <v>10429</v>
      </c>
      <c r="B183" s="2" t="s">
        <v>312</v>
      </c>
      <c r="C183" s="2">
        <v>3</v>
      </c>
      <c r="D183" s="8">
        <v>35459</v>
      </c>
      <c r="E183" s="8">
        <v>35501</v>
      </c>
      <c r="F183" s="8">
        <v>35468</v>
      </c>
      <c r="G183" s="2">
        <v>2</v>
      </c>
      <c r="H183" s="2">
        <v>56.63</v>
      </c>
      <c r="I183" s="2" t="s">
        <v>313</v>
      </c>
      <c r="J183" s="2" t="s">
        <v>315</v>
      </c>
      <c r="K183" s="2" t="s">
        <v>316</v>
      </c>
      <c r="L183" s="2" t="s">
        <v>317</v>
      </c>
      <c r="M183" s="2"/>
      <c r="N183" s="2" t="s">
        <v>318</v>
      </c>
    </row>
    <row r="184" spans="1:14" x14ac:dyDescent="0.25">
      <c r="A184" s="1">
        <v>10430</v>
      </c>
      <c r="B184" s="1" t="s">
        <v>173</v>
      </c>
      <c r="C184" s="1">
        <v>4</v>
      </c>
      <c r="D184" s="7">
        <v>35460</v>
      </c>
      <c r="E184" s="7">
        <v>35474</v>
      </c>
      <c r="F184" s="7">
        <v>35464</v>
      </c>
      <c r="G184" s="1">
        <v>1</v>
      </c>
      <c r="H184" s="1">
        <v>458.78</v>
      </c>
      <c r="I184" s="1" t="s">
        <v>174</v>
      </c>
      <c r="J184" s="1" t="s">
        <v>177</v>
      </c>
      <c r="K184" s="1" t="s">
        <v>178</v>
      </c>
      <c r="L184" s="1"/>
      <c r="M184" s="1" t="s">
        <v>179</v>
      </c>
      <c r="N184" s="1" t="s">
        <v>180</v>
      </c>
    </row>
    <row r="185" spans="1:14" x14ac:dyDescent="0.25">
      <c r="A185" s="2">
        <v>10431</v>
      </c>
      <c r="B185" s="2" t="s">
        <v>91</v>
      </c>
      <c r="C185" s="2">
        <v>4</v>
      </c>
      <c r="D185" s="8">
        <v>35460</v>
      </c>
      <c r="E185" s="8">
        <v>35474</v>
      </c>
      <c r="F185" s="8">
        <v>35468</v>
      </c>
      <c r="G185" s="2">
        <v>2</v>
      </c>
      <c r="H185" s="2">
        <v>44.17</v>
      </c>
      <c r="I185" s="2" t="s">
        <v>92</v>
      </c>
      <c r="J185" s="2" t="s">
        <v>95</v>
      </c>
      <c r="K185" s="2" t="s">
        <v>96</v>
      </c>
      <c r="L185" s="2" t="s">
        <v>97</v>
      </c>
      <c r="M185" s="2" t="s">
        <v>98</v>
      </c>
      <c r="N185" s="2" t="s">
        <v>99</v>
      </c>
    </row>
    <row r="186" spans="1:14" x14ac:dyDescent="0.25">
      <c r="A186" s="1">
        <v>10432</v>
      </c>
      <c r="B186" s="1" t="s">
        <v>607</v>
      </c>
      <c r="C186" s="1">
        <v>3</v>
      </c>
      <c r="D186" s="7">
        <v>35461</v>
      </c>
      <c r="E186" s="7">
        <v>35475</v>
      </c>
      <c r="F186" s="7">
        <v>35468</v>
      </c>
      <c r="G186" s="1">
        <v>2</v>
      </c>
      <c r="H186" s="1">
        <v>4.34</v>
      </c>
      <c r="I186" s="1" t="s">
        <v>608</v>
      </c>
      <c r="J186" s="1" t="s">
        <v>610</v>
      </c>
      <c r="K186" s="1" t="s">
        <v>611</v>
      </c>
      <c r="L186" s="1" t="s">
        <v>612</v>
      </c>
      <c r="M186" s="1" t="s">
        <v>613</v>
      </c>
      <c r="N186" s="1" t="s">
        <v>274</v>
      </c>
    </row>
    <row r="187" spans="1:14" x14ac:dyDescent="0.25">
      <c r="A187" s="2">
        <v>10433</v>
      </c>
      <c r="B187" s="2" t="s">
        <v>497</v>
      </c>
      <c r="C187" s="2">
        <v>3</v>
      </c>
      <c r="D187" s="8">
        <v>35464</v>
      </c>
      <c r="E187" s="8">
        <v>35492</v>
      </c>
      <c r="F187" s="8">
        <v>35493</v>
      </c>
      <c r="G187" s="2">
        <v>3</v>
      </c>
      <c r="H187" s="2">
        <v>73.83</v>
      </c>
      <c r="I187" s="2" t="s">
        <v>498</v>
      </c>
      <c r="J187" s="2" t="s">
        <v>500</v>
      </c>
      <c r="K187" s="2" t="s">
        <v>240</v>
      </c>
      <c r="L187" s="2"/>
      <c r="M187" s="2" t="s">
        <v>501</v>
      </c>
      <c r="N187" s="2" t="s">
        <v>242</v>
      </c>
    </row>
    <row r="188" spans="1:14" x14ac:dyDescent="0.25">
      <c r="A188" s="1">
        <v>10434</v>
      </c>
      <c r="B188" s="1" t="s">
        <v>206</v>
      </c>
      <c r="C188" s="1">
        <v>3</v>
      </c>
      <c r="D188" s="7">
        <v>35464</v>
      </c>
      <c r="E188" s="7">
        <v>35492</v>
      </c>
      <c r="F188" s="7">
        <v>35474</v>
      </c>
      <c r="G188" s="1">
        <v>2</v>
      </c>
      <c r="H188" s="1">
        <v>17.920000000000002</v>
      </c>
      <c r="I188" s="1" t="s">
        <v>207</v>
      </c>
      <c r="J188" s="1" t="s">
        <v>209</v>
      </c>
      <c r="K188" s="1" t="s">
        <v>210</v>
      </c>
      <c r="L188" s="1"/>
      <c r="M188" s="1" t="s">
        <v>211</v>
      </c>
      <c r="N188" s="1" t="s">
        <v>53</v>
      </c>
    </row>
    <row r="189" spans="1:14" x14ac:dyDescent="0.25">
      <c r="A189" s="2">
        <v>10435</v>
      </c>
      <c r="B189" s="2" t="s">
        <v>143</v>
      </c>
      <c r="C189" s="2">
        <v>8</v>
      </c>
      <c r="D189" s="8">
        <v>35465</v>
      </c>
      <c r="E189" s="8">
        <v>35507</v>
      </c>
      <c r="F189" s="8">
        <v>35468</v>
      </c>
      <c r="G189" s="2">
        <v>2</v>
      </c>
      <c r="H189" s="2">
        <v>9.2100000000000009</v>
      </c>
      <c r="I189" s="2" t="s">
        <v>144</v>
      </c>
      <c r="J189" s="2" t="s">
        <v>146</v>
      </c>
      <c r="K189" s="2" t="s">
        <v>41</v>
      </c>
      <c r="L189" s="2"/>
      <c r="M189" s="2" t="s">
        <v>147</v>
      </c>
      <c r="N189" s="2" t="s">
        <v>43</v>
      </c>
    </row>
    <row r="190" spans="1:14" x14ac:dyDescent="0.25">
      <c r="A190" s="1">
        <v>10436</v>
      </c>
      <c r="B190" s="1" t="s">
        <v>64</v>
      </c>
      <c r="C190" s="1">
        <v>3</v>
      </c>
      <c r="D190" s="7">
        <v>35466</v>
      </c>
      <c r="E190" s="7">
        <v>35494</v>
      </c>
      <c r="F190" s="7">
        <v>35472</v>
      </c>
      <c r="G190" s="1">
        <v>2</v>
      </c>
      <c r="H190" s="1">
        <v>156.66</v>
      </c>
      <c r="I190" s="1" t="s">
        <v>848</v>
      </c>
      <c r="J190" s="1" t="s">
        <v>68</v>
      </c>
      <c r="K190" s="1" t="s">
        <v>69</v>
      </c>
      <c r="L190" s="1"/>
      <c r="M190" s="1" t="s">
        <v>70</v>
      </c>
      <c r="N190" s="1" t="s">
        <v>71</v>
      </c>
    </row>
    <row r="191" spans="1:14" x14ac:dyDescent="0.25">
      <c r="A191" s="2">
        <v>10437</v>
      </c>
      <c r="B191" s="2" t="s">
        <v>699</v>
      </c>
      <c r="C191" s="2">
        <v>8</v>
      </c>
      <c r="D191" s="8">
        <v>35466</v>
      </c>
      <c r="E191" s="8">
        <v>35494</v>
      </c>
      <c r="F191" s="8">
        <v>35473</v>
      </c>
      <c r="G191" s="2">
        <v>1</v>
      </c>
      <c r="H191" s="2">
        <v>19.97</v>
      </c>
      <c r="I191" s="2" t="s">
        <v>700</v>
      </c>
      <c r="J191" s="2" t="s">
        <v>702</v>
      </c>
      <c r="K191" s="2" t="s">
        <v>703</v>
      </c>
      <c r="L191" s="2"/>
      <c r="M191" s="2" t="s">
        <v>704</v>
      </c>
      <c r="N191" s="2" t="s">
        <v>705</v>
      </c>
    </row>
    <row r="192" spans="1:14" x14ac:dyDescent="0.25">
      <c r="A192" s="1">
        <v>10438</v>
      </c>
      <c r="B192" s="1" t="s">
        <v>639</v>
      </c>
      <c r="C192" s="1">
        <v>3</v>
      </c>
      <c r="D192" s="7">
        <v>35467</v>
      </c>
      <c r="E192" s="7">
        <v>35495</v>
      </c>
      <c r="F192" s="7">
        <v>35475</v>
      </c>
      <c r="G192" s="1">
        <v>2</v>
      </c>
      <c r="H192" s="1">
        <v>8.24</v>
      </c>
      <c r="I192" s="1" t="s">
        <v>640</v>
      </c>
      <c r="J192" s="1" t="s">
        <v>642</v>
      </c>
      <c r="K192" s="1" t="s">
        <v>643</v>
      </c>
      <c r="L192" s="1"/>
      <c r="M192" s="1" t="s">
        <v>644</v>
      </c>
      <c r="N192" s="1" t="s">
        <v>18</v>
      </c>
    </row>
    <row r="193" spans="1:14" x14ac:dyDescent="0.25">
      <c r="A193" s="2">
        <v>10439</v>
      </c>
      <c r="B193" s="2" t="s">
        <v>428</v>
      </c>
      <c r="C193" s="2">
        <v>6</v>
      </c>
      <c r="D193" s="8">
        <v>35468</v>
      </c>
      <c r="E193" s="8">
        <v>35496</v>
      </c>
      <c r="F193" s="8">
        <v>35471</v>
      </c>
      <c r="G193" s="2">
        <v>3</v>
      </c>
      <c r="H193" s="2">
        <v>4.07</v>
      </c>
      <c r="I193" s="2" t="s">
        <v>429</v>
      </c>
      <c r="J193" s="2" t="s">
        <v>431</v>
      </c>
      <c r="K193" s="2" t="s">
        <v>432</v>
      </c>
      <c r="L193" s="2" t="s">
        <v>433</v>
      </c>
      <c r="M193" s="2" t="s">
        <v>434</v>
      </c>
      <c r="N193" s="2" t="s">
        <v>99</v>
      </c>
    </row>
    <row r="194" spans="1:14" x14ac:dyDescent="0.25">
      <c r="A194" s="1">
        <v>10440</v>
      </c>
      <c r="B194" s="1" t="s">
        <v>576</v>
      </c>
      <c r="C194" s="1">
        <v>4</v>
      </c>
      <c r="D194" s="7">
        <v>35471</v>
      </c>
      <c r="E194" s="7">
        <v>35499</v>
      </c>
      <c r="F194" s="7">
        <v>35489</v>
      </c>
      <c r="G194" s="1">
        <v>2</v>
      </c>
      <c r="H194" s="1">
        <v>86.53</v>
      </c>
      <c r="I194" s="1" t="s">
        <v>577</v>
      </c>
      <c r="J194" s="1" t="s">
        <v>579</v>
      </c>
      <c r="K194" s="1" t="s">
        <v>580</v>
      </c>
      <c r="L194" s="1" t="s">
        <v>581</v>
      </c>
      <c r="M194" s="1" t="s">
        <v>582</v>
      </c>
      <c r="N194" s="1" t="s">
        <v>274</v>
      </c>
    </row>
    <row r="195" spans="1:14" x14ac:dyDescent="0.25">
      <c r="A195" s="2">
        <v>10441</v>
      </c>
      <c r="B195" s="2" t="s">
        <v>457</v>
      </c>
      <c r="C195" s="2">
        <v>3</v>
      </c>
      <c r="D195" s="8">
        <v>35471</v>
      </c>
      <c r="E195" s="8">
        <v>35513</v>
      </c>
      <c r="F195" s="8">
        <v>35503</v>
      </c>
      <c r="G195" s="2">
        <v>2</v>
      </c>
      <c r="H195" s="2">
        <v>73.02</v>
      </c>
      <c r="I195" s="2" t="s">
        <v>458</v>
      </c>
      <c r="J195" s="2" t="s">
        <v>460</v>
      </c>
      <c r="K195" s="2" t="s">
        <v>461</v>
      </c>
      <c r="L195" s="2" t="s">
        <v>462</v>
      </c>
      <c r="M195" s="2" t="s">
        <v>463</v>
      </c>
      <c r="N195" s="2" t="s">
        <v>274</v>
      </c>
    </row>
    <row r="196" spans="1:14" x14ac:dyDescent="0.25">
      <c r="A196" s="1">
        <v>10442</v>
      </c>
      <c r="B196" s="1" t="s">
        <v>173</v>
      </c>
      <c r="C196" s="1">
        <v>3</v>
      </c>
      <c r="D196" s="7">
        <v>35472</v>
      </c>
      <c r="E196" s="7">
        <v>35500</v>
      </c>
      <c r="F196" s="7">
        <v>35479</v>
      </c>
      <c r="G196" s="1">
        <v>2</v>
      </c>
      <c r="H196" s="1">
        <v>47.94</v>
      </c>
      <c r="I196" s="1" t="s">
        <v>174</v>
      </c>
      <c r="J196" s="1" t="s">
        <v>177</v>
      </c>
      <c r="K196" s="1" t="s">
        <v>178</v>
      </c>
      <c r="L196" s="1"/>
      <c r="M196" s="1" t="s">
        <v>179</v>
      </c>
      <c r="N196" s="1" t="s">
        <v>180</v>
      </c>
    </row>
    <row r="197" spans="1:14" x14ac:dyDescent="0.25">
      <c r="A197" s="2">
        <v>10443</v>
      </c>
      <c r="B197" s="2" t="s">
        <v>539</v>
      </c>
      <c r="C197" s="2">
        <v>8</v>
      </c>
      <c r="D197" s="8">
        <v>35473</v>
      </c>
      <c r="E197" s="8">
        <v>35501</v>
      </c>
      <c r="F197" s="8">
        <v>35475</v>
      </c>
      <c r="G197" s="2">
        <v>1</v>
      </c>
      <c r="H197" s="2">
        <v>13.95</v>
      </c>
      <c r="I197" s="2" t="s">
        <v>540</v>
      </c>
      <c r="J197" s="2" t="s">
        <v>542</v>
      </c>
      <c r="K197" s="2" t="s">
        <v>543</v>
      </c>
      <c r="L197" s="2"/>
      <c r="M197" s="2" t="s">
        <v>544</v>
      </c>
      <c r="N197" s="2" t="s">
        <v>233</v>
      </c>
    </row>
    <row r="198" spans="1:14" x14ac:dyDescent="0.25">
      <c r="A198" s="1">
        <v>10444</v>
      </c>
      <c r="B198" s="1" t="s">
        <v>46</v>
      </c>
      <c r="C198" s="1">
        <v>3</v>
      </c>
      <c r="D198" s="7">
        <v>35473</v>
      </c>
      <c r="E198" s="7">
        <v>35501</v>
      </c>
      <c r="F198" s="7">
        <v>35482</v>
      </c>
      <c r="G198" s="1">
        <v>3</v>
      </c>
      <c r="H198" s="1">
        <v>3.5</v>
      </c>
      <c r="I198" s="1" t="s">
        <v>47</v>
      </c>
      <c r="J198" s="1" t="s">
        <v>50</v>
      </c>
      <c r="K198" s="1" t="s">
        <v>51</v>
      </c>
      <c r="L198" s="1"/>
      <c r="M198" s="1" t="s">
        <v>52</v>
      </c>
      <c r="N198" s="1" t="s">
        <v>53</v>
      </c>
    </row>
    <row r="199" spans="1:14" x14ac:dyDescent="0.25">
      <c r="A199" s="2">
        <v>10445</v>
      </c>
      <c r="B199" s="2" t="s">
        <v>46</v>
      </c>
      <c r="C199" s="2">
        <v>3</v>
      </c>
      <c r="D199" s="8">
        <v>35474</v>
      </c>
      <c r="E199" s="8">
        <v>35502</v>
      </c>
      <c r="F199" s="8">
        <v>35481</v>
      </c>
      <c r="G199" s="2">
        <v>1</v>
      </c>
      <c r="H199" s="2">
        <v>9.3000000000000007</v>
      </c>
      <c r="I199" s="2" t="s">
        <v>47</v>
      </c>
      <c r="J199" s="2" t="s">
        <v>50</v>
      </c>
      <c r="K199" s="2" t="s">
        <v>51</v>
      </c>
      <c r="L199" s="2"/>
      <c r="M199" s="2" t="s">
        <v>52</v>
      </c>
      <c r="N199" s="2" t="s">
        <v>53</v>
      </c>
    </row>
    <row r="200" spans="1:14" x14ac:dyDescent="0.25">
      <c r="A200" s="1">
        <v>10446</v>
      </c>
      <c r="B200" s="1" t="s">
        <v>639</v>
      </c>
      <c r="C200" s="1">
        <v>6</v>
      </c>
      <c r="D200" s="7">
        <v>35475</v>
      </c>
      <c r="E200" s="7">
        <v>35503</v>
      </c>
      <c r="F200" s="7">
        <v>35480</v>
      </c>
      <c r="G200" s="1">
        <v>1</v>
      </c>
      <c r="H200" s="1">
        <v>14.68</v>
      </c>
      <c r="I200" s="1" t="s">
        <v>640</v>
      </c>
      <c r="J200" s="1" t="s">
        <v>642</v>
      </c>
      <c r="K200" s="1" t="s">
        <v>643</v>
      </c>
      <c r="L200" s="1"/>
      <c r="M200" s="1" t="s">
        <v>644</v>
      </c>
      <c r="N200" s="1" t="s">
        <v>18</v>
      </c>
    </row>
    <row r="201" spans="1:14" x14ac:dyDescent="0.25">
      <c r="A201" s="2">
        <v>10447</v>
      </c>
      <c r="B201" s="2" t="s">
        <v>547</v>
      </c>
      <c r="C201" s="2">
        <v>4</v>
      </c>
      <c r="D201" s="8">
        <v>35475</v>
      </c>
      <c r="E201" s="8">
        <v>35503</v>
      </c>
      <c r="F201" s="8">
        <v>35496</v>
      </c>
      <c r="G201" s="2">
        <v>2</v>
      </c>
      <c r="H201" s="2">
        <v>68.66</v>
      </c>
      <c r="I201" s="2" t="s">
        <v>548</v>
      </c>
      <c r="J201" s="2" t="s">
        <v>550</v>
      </c>
      <c r="K201" s="2" t="s">
        <v>290</v>
      </c>
      <c r="L201" s="2" t="s">
        <v>291</v>
      </c>
      <c r="M201" s="2" t="s">
        <v>551</v>
      </c>
      <c r="N201" s="2" t="s">
        <v>141</v>
      </c>
    </row>
    <row r="202" spans="1:14" x14ac:dyDescent="0.25">
      <c r="A202" s="1">
        <v>10448</v>
      </c>
      <c r="B202" s="1" t="s">
        <v>523</v>
      </c>
      <c r="C202" s="1">
        <v>4</v>
      </c>
      <c r="D202" s="7">
        <v>35478</v>
      </c>
      <c r="E202" s="7">
        <v>35506</v>
      </c>
      <c r="F202" s="7">
        <v>35485</v>
      </c>
      <c r="G202" s="1">
        <v>2</v>
      </c>
      <c r="H202" s="1">
        <v>38.82</v>
      </c>
      <c r="I202" s="1" t="s">
        <v>524</v>
      </c>
      <c r="J202" s="1" t="s">
        <v>526</v>
      </c>
      <c r="K202" s="1" t="s">
        <v>113</v>
      </c>
      <c r="L202" s="1"/>
      <c r="M202" s="1" t="s">
        <v>114</v>
      </c>
      <c r="N202" s="1" t="s">
        <v>115</v>
      </c>
    </row>
    <row r="203" spans="1:14" x14ac:dyDescent="0.25">
      <c r="A203" s="2">
        <v>10449</v>
      </c>
      <c r="B203" s="2" t="s">
        <v>64</v>
      </c>
      <c r="C203" s="2">
        <v>3</v>
      </c>
      <c r="D203" s="8">
        <v>35479</v>
      </c>
      <c r="E203" s="8">
        <v>35507</v>
      </c>
      <c r="F203" s="8">
        <v>35488</v>
      </c>
      <c r="G203" s="2">
        <v>2</v>
      </c>
      <c r="H203" s="2">
        <v>53.3</v>
      </c>
      <c r="I203" s="2" t="s">
        <v>848</v>
      </c>
      <c r="J203" s="2" t="s">
        <v>68</v>
      </c>
      <c r="K203" s="2" t="s">
        <v>69</v>
      </c>
      <c r="L203" s="2"/>
      <c r="M203" s="2" t="s">
        <v>70</v>
      </c>
      <c r="N203" s="2" t="s">
        <v>71</v>
      </c>
    </row>
    <row r="204" spans="1:14" x14ac:dyDescent="0.25">
      <c r="A204" s="1">
        <v>10450</v>
      </c>
      <c r="B204" s="1" t="s">
        <v>675</v>
      </c>
      <c r="C204" s="1">
        <v>8</v>
      </c>
      <c r="D204" s="7">
        <v>35480</v>
      </c>
      <c r="E204" s="7">
        <v>35508</v>
      </c>
      <c r="F204" s="7">
        <v>35500</v>
      </c>
      <c r="G204" s="1">
        <v>2</v>
      </c>
      <c r="H204" s="1">
        <v>7.23</v>
      </c>
      <c r="I204" s="1" t="s">
        <v>676</v>
      </c>
      <c r="J204" s="1" t="s">
        <v>678</v>
      </c>
      <c r="K204" s="1" t="s">
        <v>679</v>
      </c>
      <c r="L204" s="1"/>
      <c r="M204" s="1" t="s">
        <v>680</v>
      </c>
      <c r="N204" s="1" t="s">
        <v>71</v>
      </c>
    </row>
    <row r="205" spans="1:14" x14ac:dyDescent="0.25">
      <c r="A205" s="2">
        <v>10451</v>
      </c>
      <c r="B205" s="2" t="s">
        <v>516</v>
      </c>
      <c r="C205" s="2">
        <v>4</v>
      </c>
      <c r="D205" s="8">
        <v>35480</v>
      </c>
      <c r="E205" s="8">
        <v>35494</v>
      </c>
      <c r="F205" s="8">
        <v>35501</v>
      </c>
      <c r="G205" s="2">
        <v>3</v>
      </c>
      <c r="H205" s="2">
        <v>189.09</v>
      </c>
      <c r="I205" s="2" t="s">
        <v>517</v>
      </c>
      <c r="J205" s="2" t="s">
        <v>519</v>
      </c>
      <c r="K205" s="2" t="s">
        <v>520</v>
      </c>
      <c r="L205" s="2"/>
      <c r="M205" s="2" t="s">
        <v>521</v>
      </c>
      <c r="N205" s="2" t="s">
        <v>18</v>
      </c>
    </row>
    <row r="206" spans="1:14" x14ac:dyDescent="0.25">
      <c r="A206" s="1">
        <v>10452</v>
      </c>
      <c r="B206" s="1" t="s">
        <v>576</v>
      </c>
      <c r="C206" s="1">
        <v>8</v>
      </c>
      <c r="D206" s="7">
        <v>35481</v>
      </c>
      <c r="E206" s="7">
        <v>35509</v>
      </c>
      <c r="F206" s="7">
        <v>35487</v>
      </c>
      <c r="G206" s="1">
        <v>1</v>
      </c>
      <c r="H206" s="1">
        <v>140.26</v>
      </c>
      <c r="I206" s="1" t="s">
        <v>577</v>
      </c>
      <c r="J206" s="1" t="s">
        <v>579</v>
      </c>
      <c r="K206" s="1" t="s">
        <v>580</v>
      </c>
      <c r="L206" s="1" t="s">
        <v>581</v>
      </c>
      <c r="M206" s="1" t="s">
        <v>582</v>
      </c>
      <c r="N206" s="1" t="s">
        <v>274</v>
      </c>
    </row>
    <row r="207" spans="1:14" x14ac:dyDescent="0.25">
      <c r="A207" s="2">
        <v>10453</v>
      </c>
      <c r="B207" s="2" t="s">
        <v>37</v>
      </c>
      <c r="C207" s="2">
        <v>1</v>
      </c>
      <c r="D207" s="8">
        <v>35482</v>
      </c>
      <c r="E207" s="8">
        <v>35510</v>
      </c>
      <c r="F207" s="8">
        <v>35487</v>
      </c>
      <c r="G207" s="2">
        <v>2</v>
      </c>
      <c r="H207" s="2">
        <v>25.36</v>
      </c>
      <c r="I207" s="2" t="s">
        <v>38</v>
      </c>
      <c r="J207" s="2" t="s">
        <v>852</v>
      </c>
      <c r="K207" s="2" t="s">
        <v>853</v>
      </c>
      <c r="L207" s="2" t="s">
        <v>854</v>
      </c>
      <c r="M207" s="2" t="s">
        <v>855</v>
      </c>
      <c r="N207" s="2" t="s">
        <v>43</v>
      </c>
    </row>
    <row r="208" spans="1:14" x14ac:dyDescent="0.25">
      <c r="A208" s="1">
        <v>10454</v>
      </c>
      <c r="B208" s="1" t="s">
        <v>344</v>
      </c>
      <c r="C208" s="1">
        <v>4</v>
      </c>
      <c r="D208" s="7">
        <v>35482</v>
      </c>
      <c r="E208" s="7">
        <v>35510</v>
      </c>
      <c r="F208" s="7">
        <v>35486</v>
      </c>
      <c r="G208" s="1">
        <v>3</v>
      </c>
      <c r="H208" s="1">
        <v>2.74</v>
      </c>
      <c r="I208" s="1" t="s">
        <v>345</v>
      </c>
      <c r="J208" s="1" t="s">
        <v>347</v>
      </c>
      <c r="K208" s="1" t="s">
        <v>348</v>
      </c>
      <c r="L208" s="1"/>
      <c r="M208" s="1" t="s">
        <v>349</v>
      </c>
      <c r="N208" s="1" t="s">
        <v>71</v>
      </c>
    </row>
    <row r="209" spans="1:14" x14ac:dyDescent="0.25">
      <c r="A209" s="2">
        <v>10455</v>
      </c>
      <c r="B209" s="2" t="s">
        <v>699</v>
      </c>
      <c r="C209" s="2">
        <v>8</v>
      </c>
      <c r="D209" s="8">
        <v>35485</v>
      </c>
      <c r="E209" s="8">
        <v>35527</v>
      </c>
      <c r="F209" s="8">
        <v>35492</v>
      </c>
      <c r="G209" s="2">
        <v>2</v>
      </c>
      <c r="H209" s="2">
        <v>180.45</v>
      </c>
      <c r="I209" s="2" t="s">
        <v>700</v>
      </c>
      <c r="J209" s="2" t="s">
        <v>702</v>
      </c>
      <c r="K209" s="2" t="s">
        <v>703</v>
      </c>
      <c r="L209" s="2"/>
      <c r="M209" s="2" t="s">
        <v>704</v>
      </c>
      <c r="N209" s="2" t="s">
        <v>705</v>
      </c>
    </row>
    <row r="210" spans="1:14" x14ac:dyDescent="0.25">
      <c r="A210" s="1">
        <v>10456</v>
      </c>
      <c r="B210" s="1" t="s">
        <v>329</v>
      </c>
      <c r="C210" s="1">
        <v>8</v>
      </c>
      <c r="D210" s="7">
        <v>35486</v>
      </c>
      <c r="E210" s="7">
        <v>35528</v>
      </c>
      <c r="F210" s="7">
        <v>35489</v>
      </c>
      <c r="G210" s="1">
        <v>2</v>
      </c>
      <c r="H210" s="1">
        <v>8.1199999999999992</v>
      </c>
      <c r="I210" s="1" t="s">
        <v>330</v>
      </c>
      <c r="J210" s="1" t="s">
        <v>332</v>
      </c>
      <c r="K210" s="1" t="s">
        <v>333</v>
      </c>
      <c r="L210" s="1"/>
      <c r="M210" s="1" t="s">
        <v>334</v>
      </c>
      <c r="N210" s="1" t="s">
        <v>18</v>
      </c>
    </row>
    <row r="211" spans="1:14" x14ac:dyDescent="0.25">
      <c r="A211" s="2">
        <v>10457</v>
      </c>
      <c r="B211" s="2" t="s">
        <v>329</v>
      </c>
      <c r="C211" s="2">
        <v>2</v>
      </c>
      <c r="D211" s="8">
        <v>35486</v>
      </c>
      <c r="E211" s="8">
        <v>35514</v>
      </c>
      <c r="F211" s="8">
        <v>35492</v>
      </c>
      <c r="G211" s="2">
        <v>1</v>
      </c>
      <c r="H211" s="2">
        <v>11.57</v>
      </c>
      <c r="I211" s="2" t="s">
        <v>330</v>
      </c>
      <c r="J211" s="2" t="s">
        <v>332</v>
      </c>
      <c r="K211" s="2" t="s">
        <v>333</v>
      </c>
      <c r="L211" s="2"/>
      <c r="M211" s="2" t="s">
        <v>334</v>
      </c>
      <c r="N211" s="2" t="s">
        <v>18</v>
      </c>
    </row>
    <row r="212" spans="1:14" x14ac:dyDescent="0.25">
      <c r="A212" s="1">
        <v>10458</v>
      </c>
      <c r="B212" s="1" t="s">
        <v>616</v>
      </c>
      <c r="C212" s="1">
        <v>7</v>
      </c>
      <c r="D212" s="7">
        <v>35487</v>
      </c>
      <c r="E212" s="7">
        <v>35515</v>
      </c>
      <c r="F212" s="7">
        <v>35493</v>
      </c>
      <c r="G212" s="1">
        <v>3</v>
      </c>
      <c r="H212" s="1">
        <v>147.06</v>
      </c>
      <c r="I212" s="1" t="s">
        <v>617</v>
      </c>
      <c r="J212" s="1" t="s">
        <v>619</v>
      </c>
      <c r="K212" s="1" t="s">
        <v>620</v>
      </c>
      <c r="L212" s="1"/>
      <c r="M212" s="1" t="s">
        <v>621</v>
      </c>
      <c r="N212" s="1" t="s">
        <v>425</v>
      </c>
    </row>
    <row r="213" spans="1:14" x14ac:dyDescent="0.25">
      <c r="A213" s="2">
        <v>10459</v>
      </c>
      <c r="B213" s="2" t="s">
        <v>675</v>
      </c>
      <c r="C213" s="2">
        <v>4</v>
      </c>
      <c r="D213" s="8">
        <v>35488</v>
      </c>
      <c r="E213" s="8">
        <v>35516</v>
      </c>
      <c r="F213" s="8">
        <v>35489</v>
      </c>
      <c r="G213" s="2">
        <v>2</v>
      </c>
      <c r="H213" s="2">
        <v>25.09</v>
      </c>
      <c r="I213" s="2" t="s">
        <v>676</v>
      </c>
      <c r="J213" s="2" t="s">
        <v>678</v>
      </c>
      <c r="K213" s="2" t="s">
        <v>679</v>
      </c>
      <c r="L213" s="2"/>
      <c r="M213" s="2" t="s">
        <v>680</v>
      </c>
      <c r="N213" s="2" t="s">
        <v>71</v>
      </c>
    </row>
    <row r="214" spans="1:14" x14ac:dyDescent="0.25">
      <c r="A214" s="1">
        <v>10460</v>
      </c>
      <c r="B214" s="1" t="s">
        <v>206</v>
      </c>
      <c r="C214" s="1">
        <v>8</v>
      </c>
      <c r="D214" s="7">
        <v>35489</v>
      </c>
      <c r="E214" s="7">
        <v>35517</v>
      </c>
      <c r="F214" s="7">
        <v>35492</v>
      </c>
      <c r="G214" s="1">
        <v>1</v>
      </c>
      <c r="H214" s="1">
        <v>16.27</v>
      </c>
      <c r="I214" s="1" t="s">
        <v>207</v>
      </c>
      <c r="J214" s="1" t="s">
        <v>209</v>
      </c>
      <c r="K214" s="1" t="s">
        <v>210</v>
      </c>
      <c r="L214" s="1"/>
      <c r="M214" s="1" t="s">
        <v>211</v>
      </c>
      <c r="N214" s="1" t="s">
        <v>53</v>
      </c>
    </row>
    <row r="215" spans="1:14" x14ac:dyDescent="0.25">
      <c r="A215" s="2">
        <v>10461</v>
      </c>
      <c r="B215" s="2" t="s">
        <v>385</v>
      </c>
      <c r="C215" s="2">
        <v>1</v>
      </c>
      <c r="D215" s="8">
        <v>35489</v>
      </c>
      <c r="E215" s="8">
        <v>35517</v>
      </c>
      <c r="F215" s="8">
        <v>35494</v>
      </c>
      <c r="G215" s="2">
        <v>3</v>
      </c>
      <c r="H215" s="2">
        <v>148.61000000000001</v>
      </c>
      <c r="I215" s="2" t="s">
        <v>386</v>
      </c>
      <c r="J215" s="2" t="s">
        <v>388</v>
      </c>
      <c r="K215" s="2" t="s">
        <v>389</v>
      </c>
      <c r="L215" s="2" t="s">
        <v>390</v>
      </c>
      <c r="M215" s="2" t="s">
        <v>391</v>
      </c>
      <c r="N215" s="2" t="s">
        <v>283</v>
      </c>
    </row>
    <row r="216" spans="1:14" x14ac:dyDescent="0.25">
      <c r="A216" s="1">
        <v>10462</v>
      </c>
      <c r="B216" s="1" t="s">
        <v>143</v>
      </c>
      <c r="C216" s="1">
        <v>2</v>
      </c>
      <c r="D216" s="7">
        <v>35492</v>
      </c>
      <c r="E216" s="7">
        <v>35520</v>
      </c>
      <c r="F216" s="7">
        <v>35507</v>
      </c>
      <c r="G216" s="1">
        <v>1</v>
      </c>
      <c r="H216" s="1">
        <v>6.17</v>
      </c>
      <c r="I216" s="1" t="s">
        <v>144</v>
      </c>
      <c r="J216" s="1" t="s">
        <v>146</v>
      </c>
      <c r="K216" s="1" t="s">
        <v>41</v>
      </c>
      <c r="L216" s="1"/>
      <c r="M216" s="1" t="s">
        <v>147</v>
      </c>
      <c r="N216" s="1" t="s">
        <v>43</v>
      </c>
    </row>
    <row r="217" spans="1:14" x14ac:dyDescent="0.25">
      <c r="A217" s="2">
        <v>10463</v>
      </c>
      <c r="B217" s="2" t="s">
        <v>616</v>
      </c>
      <c r="C217" s="2">
        <v>5</v>
      </c>
      <c r="D217" s="8">
        <v>35493</v>
      </c>
      <c r="E217" s="8">
        <v>35521</v>
      </c>
      <c r="F217" s="8">
        <v>35495</v>
      </c>
      <c r="G217" s="2">
        <v>3</v>
      </c>
      <c r="H217" s="2">
        <v>14.78</v>
      </c>
      <c r="I217" s="2" t="s">
        <v>617</v>
      </c>
      <c r="J217" s="2" t="s">
        <v>619</v>
      </c>
      <c r="K217" s="2" t="s">
        <v>620</v>
      </c>
      <c r="L217" s="2"/>
      <c r="M217" s="2" t="s">
        <v>621</v>
      </c>
      <c r="N217" s="2" t="s">
        <v>425</v>
      </c>
    </row>
    <row r="218" spans="1:14" x14ac:dyDescent="0.25">
      <c r="A218" s="1">
        <v>10464</v>
      </c>
      <c r="B218" s="1" t="s">
        <v>236</v>
      </c>
      <c r="C218" s="1">
        <v>4</v>
      </c>
      <c r="D218" s="7">
        <v>35493</v>
      </c>
      <c r="E218" s="7">
        <v>35521</v>
      </c>
      <c r="F218" s="7">
        <v>35503</v>
      </c>
      <c r="G218" s="1">
        <v>2</v>
      </c>
      <c r="H218" s="1">
        <v>89</v>
      </c>
      <c r="I218" s="1" t="s">
        <v>237</v>
      </c>
      <c r="J218" s="1" t="s">
        <v>239</v>
      </c>
      <c r="K218" s="1" t="s">
        <v>240</v>
      </c>
      <c r="L218" s="1"/>
      <c r="M218" s="1" t="s">
        <v>241</v>
      </c>
      <c r="N218" s="1" t="s">
        <v>242</v>
      </c>
    </row>
    <row r="219" spans="1:14" x14ac:dyDescent="0.25">
      <c r="A219" s="2">
        <v>10465</v>
      </c>
      <c r="B219" s="2" t="s">
        <v>667</v>
      </c>
      <c r="C219" s="2">
        <v>1</v>
      </c>
      <c r="D219" s="8">
        <v>35494</v>
      </c>
      <c r="E219" s="8">
        <v>35522</v>
      </c>
      <c r="F219" s="8">
        <v>35503</v>
      </c>
      <c r="G219" s="2">
        <v>3</v>
      </c>
      <c r="H219" s="2">
        <v>145.04</v>
      </c>
      <c r="I219" s="2" t="s">
        <v>668</v>
      </c>
      <c r="J219" s="2" t="s">
        <v>670</v>
      </c>
      <c r="K219" s="2" t="s">
        <v>671</v>
      </c>
      <c r="L219" s="2"/>
      <c r="M219" s="2" t="s">
        <v>672</v>
      </c>
      <c r="N219" s="2" t="s">
        <v>597</v>
      </c>
    </row>
    <row r="220" spans="1:14" x14ac:dyDescent="0.25">
      <c r="A220" s="1">
        <v>10466</v>
      </c>
      <c r="B220" s="1" t="s">
        <v>133</v>
      </c>
      <c r="C220" s="1">
        <v>4</v>
      </c>
      <c r="D220" s="7">
        <v>35495</v>
      </c>
      <c r="E220" s="7">
        <v>35523</v>
      </c>
      <c r="F220" s="7">
        <v>35502</v>
      </c>
      <c r="G220" s="1">
        <v>1</v>
      </c>
      <c r="H220" s="1">
        <v>11.93</v>
      </c>
      <c r="I220" s="1" t="s">
        <v>134</v>
      </c>
      <c r="J220" s="1" t="s">
        <v>137</v>
      </c>
      <c r="K220" s="1" t="s">
        <v>138</v>
      </c>
      <c r="L220" s="1" t="s">
        <v>139</v>
      </c>
      <c r="M220" s="1" t="s">
        <v>140</v>
      </c>
      <c r="N220" s="1" t="s">
        <v>141</v>
      </c>
    </row>
    <row r="221" spans="1:14" x14ac:dyDescent="0.25">
      <c r="A221" s="2">
        <v>10467</v>
      </c>
      <c r="B221" s="2" t="s">
        <v>411</v>
      </c>
      <c r="C221" s="2">
        <v>8</v>
      </c>
      <c r="D221" s="8">
        <v>35495</v>
      </c>
      <c r="E221" s="8">
        <v>35523</v>
      </c>
      <c r="F221" s="8">
        <v>35500</v>
      </c>
      <c r="G221" s="2">
        <v>2</v>
      </c>
      <c r="H221" s="2">
        <v>4.93</v>
      </c>
      <c r="I221" s="2" t="s">
        <v>412</v>
      </c>
      <c r="J221" s="2" t="s">
        <v>414</v>
      </c>
      <c r="K221" s="2" t="s">
        <v>415</v>
      </c>
      <c r="L221" s="2"/>
      <c r="M221" s="2" t="s">
        <v>416</v>
      </c>
      <c r="N221" s="2" t="s">
        <v>233</v>
      </c>
    </row>
    <row r="222" spans="1:14" x14ac:dyDescent="0.25">
      <c r="A222" s="1">
        <v>10468</v>
      </c>
      <c r="B222" s="1" t="s">
        <v>329</v>
      </c>
      <c r="C222" s="1">
        <v>3</v>
      </c>
      <c r="D222" s="7">
        <v>35496</v>
      </c>
      <c r="E222" s="7">
        <v>35524</v>
      </c>
      <c r="F222" s="7">
        <v>35501</v>
      </c>
      <c r="G222" s="1">
        <v>3</v>
      </c>
      <c r="H222" s="1">
        <v>44.12</v>
      </c>
      <c r="I222" s="1" t="s">
        <v>330</v>
      </c>
      <c r="J222" s="1" t="s">
        <v>332</v>
      </c>
      <c r="K222" s="1" t="s">
        <v>333</v>
      </c>
      <c r="L222" s="1"/>
      <c r="M222" s="1" t="s">
        <v>334</v>
      </c>
      <c r="N222" s="1" t="s">
        <v>18</v>
      </c>
    </row>
    <row r="223" spans="1:14" x14ac:dyDescent="0.25">
      <c r="A223" s="2">
        <v>10469</v>
      </c>
      <c r="B223" s="2" t="s">
        <v>714</v>
      </c>
      <c r="C223" s="2">
        <v>1</v>
      </c>
      <c r="D223" s="8">
        <v>35499</v>
      </c>
      <c r="E223" s="8">
        <v>35527</v>
      </c>
      <c r="F223" s="8">
        <v>35503</v>
      </c>
      <c r="G223" s="2">
        <v>1</v>
      </c>
      <c r="H223" s="2">
        <v>60.18</v>
      </c>
      <c r="I223" s="2" t="s">
        <v>715</v>
      </c>
      <c r="J223" s="2" t="s">
        <v>849</v>
      </c>
      <c r="K223" s="2" t="s">
        <v>718</v>
      </c>
      <c r="L223" s="2" t="s">
        <v>365</v>
      </c>
      <c r="M223" s="2" t="s">
        <v>850</v>
      </c>
      <c r="N223" s="2" t="s">
        <v>274</v>
      </c>
    </row>
    <row r="224" spans="1:14" x14ac:dyDescent="0.25">
      <c r="A224" s="1">
        <v>10470</v>
      </c>
      <c r="B224" s="1" t="s">
        <v>83</v>
      </c>
      <c r="C224" s="1">
        <v>4</v>
      </c>
      <c r="D224" s="7">
        <v>35500</v>
      </c>
      <c r="E224" s="7">
        <v>35528</v>
      </c>
      <c r="F224" s="7">
        <v>35503</v>
      </c>
      <c r="G224" s="1">
        <v>2</v>
      </c>
      <c r="H224" s="1">
        <v>64.56</v>
      </c>
      <c r="I224" s="1" t="s">
        <v>84</v>
      </c>
      <c r="J224" s="1" t="s">
        <v>86</v>
      </c>
      <c r="K224" s="1" t="s">
        <v>87</v>
      </c>
      <c r="L224" s="1"/>
      <c r="M224" s="1" t="s">
        <v>88</v>
      </c>
      <c r="N224" s="1" t="s">
        <v>71</v>
      </c>
    </row>
    <row r="225" spans="1:14" x14ac:dyDescent="0.25">
      <c r="A225" s="2">
        <v>10471</v>
      </c>
      <c r="B225" s="2" t="s">
        <v>102</v>
      </c>
      <c r="C225" s="2">
        <v>2</v>
      </c>
      <c r="D225" s="8">
        <v>35500</v>
      </c>
      <c r="E225" s="8">
        <v>35528</v>
      </c>
      <c r="F225" s="8">
        <v>35507</v>
      </c>
      <c r="G225" s="2">
        <v>3</v>
      </c>
      <c r="H225" s="2">
        <v>45.59</v>
      </c>
      <c r="I225" s="2" t="s">
        <v>103</v>
      </c>
      <c r="J225" s="2" t="s">
        <v>105</v>
      </c>
      <c r="K225" s="2" t="s">
        <v>41</v>
      </c>
      <c r="L225" s="2"/>
      <c r="M225" s="2" t="s">
        <v>106</v>
      </c>
      <c r="N225" s="2" t="s">
        <v>43</v>
      </c>
    </row>
    <row r="226" spans="1:14" x14ac:dyDescent="0.25">
      <c r="A226" s="1">
        <v>10472</v>
      </c>
      <c r="B226" s="1" t="s">
        <v>584</v>
      </c>
      <c r="C226" s="1">
        <v>8</v>
      </c>
      <c r="D226" s="7">
        <v>35501</v>
      </c>
      <c r="E226" s="7">
        <v>35529</v>
      </c>
      <c r="F226" s="7">
        <v>35508</v>
      </c>
      <c r="G226" s="1">
        <v>1</v>
      </c>
      <c r="H226" s="1">
        <v>4.2</v>
      </c>
      <c r="I226" s="1" t="s">
        <v>585</v>
      </c>
      <c r="J226" s="1" t="s">
        <v>587</v>
      </c>
      <c r="K226" s="1" t="s">
        <v>41</v>
      </c>
      <c r="L226" s="1"/>
      <c r="M226" s="1" t="s">
        <v>588</v>
      </c>
      <c r="N226" s="1" t="s">
        <v>43</v>
      </c>
    </row>
    <row r="227" spans="1:14" x14ac:dyDescent="0.25">
      <c r="A227" s="2">
        <v>10473</v>
      </c>
      <c r="B227" s="2" t="s">
        <v>321</v>
      </c>
      <c r="C227" s="2">
        <v>1</v>
      </c>
      <c r="D227" s="8">
        <v>35502</v>
      </c>
      <c r="E227" s="8">
        <v>35516</v>
      </c>
      <c r="F227" s="8">
        <v>35510</v>
      </c>
      <c r="G227" s="2">
        <v>3</v>
      </c>
      <c r="H227" s="2">
        <v>16.37</v>
      </c>
      <c r="I227" s="2" t="s">
        <v>322</v>
      </c>
      <c r="J227" s="2" t="s">
        <v>324</v>
      </c>
      <c r="K227" s="2" t="s">
        <v>325</v>
      </c>
      <c r="L227" s="2" t="s">
        <v>326</v>
      </c>
      <c r="M227" s="2" t="s">
        <v>327</v>
      </c>
      <c r="N227" s="2" t="s">
        <v>43</v>
      </c>
    </row>
    <row r="228" spans="1:14" x14ac:dyDescent="0.25">
      <c r="A228" s="1">
        <v>10474</v>
      </c>
      <c r="B228" s="1" t="s">
        <v>482</v>
      </c>
      <c r="C228" s="1">
        <v>5</v>
      </c>
      <c r="D228" s="7">
        <v>35502</v>
      </c>
      <c r="E228" s="7">
        <v>35530</v>
      </c>
      <c r="F228" s="7">
        <v>35510</v>
      </c>
      <c r="G228" s="1">
        <v>2</v>
      </c>
      <c r="H228" s="1">
        <v>83.49</v>
      </c>
      <c r="I228" s="1" t="s">
        <v>483</v>
      </c>
      <c r="J228" s="1" t="s">
        <v>485</v>
      </c>
      <c r="K228" s="1" t="s">
        <v>26</v>
      </c>
      <c r="L228" s="1"/>
      <c r="M228" s="1" t="s">
        <v>486</v>
      </c>
      <c r="N228" s="1" t="s">
        <v>28</v>
      </c>
    </row>
    <row r="229" spans="1:14" x14ac:dyDescent="0.25">
      <c r="A229" s="2">
        <v>10475</v>
      </c>
      <c r="B229" s="2" t="s">
        <v>616</v>
      </c>
      <c r="C229" s="2">
        <v>9</v>
      </c>
      <c r="D229" s="8">
        <v>35503</v>
      </c>
      <c r="E229" s="8">
        <v>35531</v>
      </c>
      <c r="F229" s="8">
        <v>35524</v>
      </c>
      <c r="G229" s="2">
        <v>1</v>
      </c>
      <c r="H229" s="2">
        <v>68.52</v>
      </c>
      <c r="I229" s="2" t="s">
        <v>617</v>
      </c>
      <c r="J229" s="2" t="s">
        <v>619</v>
      </c>
      <c r="K229" s="2" t="s">
        <v>620</v>
      </c>
      <c r="L229" s="2"/>
      <c r="M229" s="2" t="s">
        <v>621</v>
      </c>
      <c r="N229" s="2" t="s">
        <v>425</v>
      </c>
    </row>
    <row r="230" spans="1:14" x14ac:dyDescent="0.25">
      <c r="A230" s="1">
        <v>10476</v>
      </c>
      <c r="B230" s="1" t="s">
        <v>295</v>
      </c>
      <c r="C230" s="1">
        <v>8</v>
      </c>
      <c r="D230" s="7">
        <v>35506</v>
      </c>
      <c r="E230" s="7">
        <v>35534</v>
      </c>
      <c r="F230" s="7">
        <v>35513</v>
      </c>
      <c r="G230" s="1">
        <v>3</v>
      </c>
      <c r="H230" s="1">
        <v>4.41</v>
      </c>
      <c r="I230" s="1" t="s">
        <v>296</v>
      </c>
      <c r="J230" s="1" t="s">
        <v>298</v>
      </c>
      <c r="K230" s="1" t="s">
        <v>299</v>
      </c>
      <c r="L230" s="1" t="s">
        <v>300</v>
      </c>
      <c r="M230" s="1" t="s">
        <v>301</v>
      </c>
      <c r="N230" s="1" t="s">
        <v>283</v>
      </c>
    </row>
    <row r="231" spans="1:14" x14ac:dyDescent="0.25">
      <c r="A231" s="2">
        <v>10477</v>
      </c>
      <c r="B231" s="2" t="s">
        <v>497</v>
      </c>
      <c r="C231" s="2">
        <v>5</v>
      </c>
      <c r="D231" s="8">
        <v>35506</v>
      </c>
      <c r="E231" s="8">
        <v>35534</v>
      </c>
      <c r="F231" s="8">
        <v>35514</v>
      </c>
      <c r="G231" s="2">
        <v>2</v>
      </c>
      <c r="H231" s="2">
        <v>13.02</v>
      </c>
      <c r="I231" s="2" t="s">
        <v>498</v>
      </c>
      <c r="J231" s="2" t="s">
        <v>500</v>
      </c>
      <c r="K231" s="2" t="s">
        <v>240</v>
      </c>
      <c r="L231" s="2"/>
      <c r="M231" s="2" t="s">
        <v>501</v>
      </c>
      <c r="N231" s="2" t="s">
        <v>242</v>
      </c>
    </row>
    <row r="232" spans="1:14" x14ac:dyDescent="0.25">
      <c r="A232" s="1">
        <v>10478</v>
      </c>
      <c r="B232" s="1" t="s">
        <v>675</v>
      </c>
      <c r="C232" s="1">
        <v>2</v>
      </c>
      <c r="D232" s="7">
        <v>35507</v>
      </c>
      <c r="E232" s="7">
        <v>35521</v>
      </c>
      <c r="F232" s="7">
        <v>35515</v>
      </c>
      <c r="G232" s="1">
        <v>3</v>
      </c>
      <c r="H232" s="1">
        <v>4.8099999999999996</v>
      </c>
      <c r="I232" s="1" t="s">
        <v>676</v>
      </c>
      <c r="J232" s="1" t="s">
        <v>678</v>
      </c>
      <c r="K232" s="1" t="s">
        <v>679</v>
      </c>
      <c r="L232" s="1"/>
      <c r="M232" s="1" t="s">
        <v>680</v>
      </c>
      <c r="N232" s="1" t="s">
        <v>71</v>
      </c>
    </row>
    <row r="233" spans="1:14" x14ac:dyDescent="0.25">
      <c r="A233" s="2">
        <v>10479</v>
      </c>
      <c r="B233" s="2" t="s">
        <v>529</v>
      </c>
      <c r="C233" s="2">
        <v>3</v>
      </c>
      <c r="D233" s="8">
        <v>35508</v>
      </c>
      <c r="E233" s="8">
        <v>35536</v>
      </c>
      <c r="F233" s="8">
        <v>35510</v>
      </c>
      <c r="G233" s="2">
        <v>3</v>
      </c>
      <c r="H233" s="2">
        <v>708.95</v>
      </c>
      <c r="I233" s="2" t="s">
        <v>530</v>
      </c>
      <c r="J233" s="2" t="s">
        <v>533</v>
      </c>
      <c r="K233" s="2" t="s">
        <v>534</v>
      </c>
      <c r="L233" s="2" t="s">
        <v>535</v>
      </c>
      <c r="M233" s="2" t="s">
        <v>536</v>
      </c>
      <c r="N233" s="2" t="s">
        <v>274</v>
      </c>
    </row>
    <row r="234" spans="1:14" x14ac:dyDescent="0.25">
      <c r="A234" s="1">
        <v>10480</v>
      </c>
      <c r="B234" s="1" t="s">
        <v>197</v>
      </c>
      <c r="C234" s="1">
        <v>6</v>
      </c>
      <c r="D234" s="7">
        <v>35509</v>
      </c>
      <c r="E234" s="7">
        <v>35537</v>
      </c>
      <c r="F234" s="7">
        <v>35513</v>
      </c>
      <c r="G234" s="1">
        <v>2</v>
      </c>
      <c r="H234" s="1">
        <v>1.35</v>
      </c>
      <c r="I234" s="1" t="s">
        <v>198</v>
      </c>
      <c r="J234" s="1" t="s">
        <v>201</v>
      </c>
      <c r="K234" s="1" t="s">
        <v>202</v>
      </c>
      <c r="L234" s="1"/>
      <c r="M234" s="1" t="s">
        <v>203</v>
      </c>
      <c r="N234" s="1" t="s">
        <v>71</v>
      </c>
    </row>
    <row r="235" spans="1:14" x14ac:dyDescent="0.25">
      <c r="A235" s="2">
        <v>10481</v>
      </c>
      <c r="B235" s="2" t="s">
        <v>547</v>
      </c>
      <c r="C235" s="2">
        <v>8</v>
      </c>
      <c r="D235" s="8">
        <v>35509</v>
      </c>
      <c r="E235" s="8">
        <v>35537</v>
      </c>
      <c r="F235" s="8">
        <v>35514</v>
      </c>
      <c r="G235" s="2">
        <v>2</v>
      </c>
      <c r="H235" s="2">
        <v>64.33</v>
      </c>
      <c r="I235" s="2" t="s">
        <v>548</v>
      </c>
      <c r="J235" s="2" t="s">
        <v>550</v>
      </c>
      <c r="K235" s="2" t="s">
        <v>290</v>
      </c>
      <c r="L235" s="2" t="s">
        <v>291</v>
      </c>
      <c r="M235" s="2" t="s">
        <v>551</v>
      </c>
      <c r="N235" s="2" t="s">
        <v>141</v>
      </c>
    </row>
    <row r="236" spans="1:14" x14ac:dyDescent="0.25">
      <c r="A236" s="1">
        <v>10482</v>
      </c>
      <c r="B236" s="1" t="s">
        <v>360</v>
      </c>
      <c r="C236" s="1">
        <v>1</v>
      </c>
      <c r="D236" s="7">
        <v>35510</v>
      </c>
      <c r="E236" s="7">
        <v>35538</v>
      </c>
      <c r="F236" s="7">
        <v>35530</v>
      </c>
      <c r="G236" s="1">
        <v>3</v>
      </c>
      <c r="H236" s="1">
        <v>7.48</v>
      </c>
      <c r="I236" s="1" t="s">
        <v>361</v>
      </c>
      <c r="J236" s="1" t="s">
        <v>363</v>
      </c>
      <c r="K236" s="1" t="s">
        <v>364</v>
      </c>
      <c r="L236" s="1" t="s">
        <v>365</v>
      </c>
      <c r="M236" s="1" t="s">
        <v>366</v>
      </c>
      <c r="N236" s="1" t="s">
        <v>274</v>
      </c>
    </row>
    <row r="237" spans="1:14" x14ac:dyDescent="0.25">
      <c r="A237" s="2">
        <v>10483</v>
      </c>
      <c r="B237" s="2" t="s">
        <v>714</v>
      </c>
      <c r="C237" s="2">
        <v>7</v>
      </c>
      <c r="D237" s="8">
        <v>35513</v>
      </c>
      <c r="E237" s="8">
        <v>35541</v>
      </c>
      <c r="F237" s="8">
        <v>35545</v>
      </c>
      <c r="G237" s="2">
        <v>2</v>
      </c>
      <c r="H237" s="2">
        <v>15.28</v>
      </c>
      <c r="I237" s="2" t="s">
        <v>715</v>
      </c>
      <c r="J237" s="2" t="s">
        <v>849</v>
      </c>
      <c r="K237" s="2" t="s">
        <v>718</v>
      </c>
      <c r="L237" s="2" t="s">
        <v>365</v>
      </c>
      <c r="M237" s="2" t="s">
        <v>850</v>
      </c>
      <c r="N237" s="2" t="s">
        <v>274</v>
      </c>
    </row>
    <row r="238" spans="1:14" x14ac:dyDescent="0.25">
      <c r="A238" s="1">
        <v>10484</v>
      </c>
      <c r="B238" s="1" t="s">
        <v>102</v>
      </c>
      <c r="C238" s="1">
        <v>3</v>
      </c>
      <c r="D238" s="7">
        <v>35513</v>
      </c>
      <c r="E238" s="7">
        <v>35541</v>
      </c>
      <c r="F238" s="7">
        <v>35521</v>
      </c>
      <c r="G238" s="1">
        <v>3</v>
      </c>
      <c r="H238" s="1">
        <v>6.88</v>
      </c>
      <c r="I238" s="1" t="s">
        <v>103</v>
      </c>
      <c r="J238" s="1" t="s">
        <v>105</v>
      </c>
      <c r="K238" s="1" t="s">
        <v>41</v>
      </c>
      <c r="L238" s="1"/>
      <c r="M238" s="1" t="s">
        <v>106</v>
      </c>
      <c r="N238" s="1" t="s">
        <v>43</v>
      </c>
    </row>
    <row r="239" spans="1:14" x14ac:dyDescent="0.25">
      <c r="A239" s="2">
        <v>10485</v>
      </c>
      <c r="B239" s="2" t="s">
        <v>394</v>
      </c>
      <c r="C239" s="2">
        <v>4</v>
      </c>
      <c r="D239" s="8">
        <v>35514</v>
      </c>
      <c r="E239" s="8">
        <v>35528</v>
      </c>
      <c r="F239" s="8">
        <v>35520</v>
      </c>
      <c r="G239" s="2">
        <v>2</v>
      </c>
      <c r="H239" s="2">
        <v>64.45</v>
      </c>
      <c r="I239" s="2" t="s">
        <v>395</v>
      </c>
      <c r="J239" s="2" t="s">
        <v>397</v>
      </c>
      <c r="K239" s="2" t="s">
        <v>398</v>
      </c>
      <c r="L239" s="2" t="s">
        <v>399</v>
      </c>
      <c r="M239" s="2" t="s">
        <v>400</v>
      </c>
      <c r="N239" s="2" t="s">
        <v>283</v>
      </c>
    </row>
    <row r="240" spans="1:14" x14ac:dyDescent="0.25">
      <c r="A240" s="1">
        <v>10486</v>
      </c>
      <c r="B240" s="1" t="s">
        <v>295</v>
      </c>
      <c r="C240" s="1">
        <v>1</v>
      </c>
      <c r="D240" s="7">
        <v>35515</v>
      </c>
      <c r="E240" s="7">
        <v>35543</v>
      </c>
      <c r="F240" s="7">
        <v>35522</v>
      </c>
      <c r="G240" s="1">
        <v>2</v>
      </c>
      <c r="H240" s="1">
        <v>30.53</v>
      </c>
      <c r="I240" s="1" t="s">
        <v>296</v>
      </c>
      <c r="J240" s="1" t="s">
        <v>298</v>
      </c>
      <c r="K240" s="1" t="s">
        <v>299</v>
      </c>
      <c r="L240" s="1" t="s">
        <v>300</v>
      </c>
      <c r="M240" s="1" t="s">
        <v>301</v>
      </c>
      <c r="N240" s="1" t="s">
        <v>283</v>
      </c>
    </row>
    <row r="241" spans="1:14" x14ac:dyDescent="0.25">
      <c r="A241" s="2">
        <v>10487</v>
      </c>
      <c r="B241" s="2" t="s">
        <v>510</v>
      </c>
      <c r="C241" s="2">
        <v>2</v>
      </c>
      <c r="D241" s="8">
        <v>35515</v>
      </c>
      <c r="E241" s="8">
        <v>35543</v>
      </c>
      <c r="F241" s="8">
        <v>35517</v>
      </c>
      <c r="G241" s="2">
        <v>2</v>
      </c>
      <c r="H241" s="2">
        <v>71.069999999999993</v>
      </c>
      <c r="I241" s="2" t="s">
        <v>511</v>
      </c>
      <c r="J241" s="2" t="s">
        <v>513</v>
      </c>
      <c r="K241" s="2" t="s">
        <v>138</v>
      </c>
      <c r="L241" s="2" t="s">
        <v>139</v>
      </c>
      <c r="M241" s="2" t="s">
        <v>514</v>
      </c>
      <c r="N241" s="2" t="s">
        <v>141</v>
      </c>
    </row>
    <row r="242" spans="1:14" x14ac:dyDescent="0.25">
      <c r="A242" s="1">
        <v>10488</v>
      </c>
      <c r="B242" s="1" t="s">
        <v>213</v>
      </c>
      <c r="C242" s="1">
        <v>8</v>
      </c>
      <c r="D242" s="7">
        <v>35516</v>
      </c>
      <c r="E242" s="7">
        <v>35544</v>
      </c>
      <c r="F242" s="7">
        <v>35522</v>
      </c>
      <c r="G242" s="1">
        <v>2</v>
      </c>
      <c r="H242" s="1">
        <v>4.93</v>
      </c>
      <c r="I242" s="1" t="s">
        <v>214</v>
      </c>
      <c r="J242" s="1" t="s">
        <v>216</v>
      </c>
      <c r="K242" s="1" t="s">
        <v>217</v>
      </c>
      <c r="L242" s="1"/>
      <c r="M242" s="1" t="s">
        <v>218</v>
      </c>
      <c r="N242" s="1" t="s">
        <v>18</v>
      </c>
    </row>
    <row r="243" spans="1:14" x14ac:dyDescent="0.25">
      <c r="A243" s="2">
        <v>10489</v>
      </c>
      <c r="B243" s="2" t="s">
        <v>489</v>
      </c>
      <c r="C243" s="2">
        <v>6</v>
      </c>
      <c r="D243" s="8">
        <v>35517</v>
      </c>
      <c r="E243" s="8">
        <v>35545</v>
      </c>
      <c r="F243" s="8">
        <v>35529</v>
      </c>
      <c r="G243" s="2">
        <v>2</v>
      </c>
      <c r="H243" s="2">
        <v>5.29</v>
      </c>
      <c r="I243" s="2" t="s">
        <v>490</v>
      </c>
      <c r="J243" s="2" t="s">
        <v>492</v>
      </c>
      <c r="K243" s="2" t="s">
        <v>493</v>
      </c>
      <c r="L243" s="2"/>
      <c r="M243" s="2" t="s">
        <v>494</v>
      </c>
      <c r="N243" s="2" t="s">
        <v>180</v>
      </c>
    </row>
    <row r="244" spans="1:14" x14ac:dyDescent="0.25">
      <c r="A244" s="1">
        <v>10490</v>
      </c>
      <c r="B244" s="1" t="s">
        <v>295</v>
      </c>
      <c r="C244" s="1">
        <v>7</v>
      </c>
      <c r="D244" s="7">
        <v>35520</v>
      </c>
      <c r="E244" s="7">
        <v>35548</v>
      </c>
      <c r="F244" s="7">
        <v>35523</v>
      </c>
      <c r="G244" s="1">
        <v>2</v>
      </c>
      <c r="H244" s="1">
        <v>210.19</v>
      </c>
      <c r="I244" s="1" t="s">
        <v>296</v>
      </c>
      <c r="J244" s="1" t="s">
        <v>298</v>
      </c>
      <c r="K244" s="1" t="s">
        <v>299</v>
      </c>
      <c r="L244" s="1" t="s">
        <v>300</v>
      </c>
      <c r="M244" s="1" t="s">
        <v>301</v>
      </c>
      <c r="N244" s="1" t="s">
        <v>283</v>
      </c>
    </row>
    <row r="245" spans="1:14" x14ac:dyDescent="0.25">
      <c r="A245" s="2">
        <v>10491</v>
      </c>
      <c r="B245" s="2" t="s">
        <v>236</v>
      </c>
      <c r="C245" s="2">
        <v>8</v>
      </c>
      <c r="D245" s="8">
        <v>35520</v>
      </c>
      <c r="E245" s="8">
        <v>35548</v>
      </c>
      <c r="F245" s="8">
        <v>35528</v>
      </c>
      <c r="G245" s="2">
        <v>3</v>
      </c>
      <c r="H245" s="2">
        <v>16.96</v>
      </c>
      <c r="I245" s="2" t="s">
        <v>237</v>
      </c>
      <c r="J245" s="2" t="s">
        <v>239</v>
      </c>
      <c r="K245" s="2" t="s">
        <v>240</v>
      </c>
      <c r="L245" s="2"/>
      <c r="M245" s="2" t="s">
        <v>241</v>
      </c>
      <c r="N245" s="2" t="s">
        <v>242</v>
      </c>
    </row>
    <row r="246" spans="1:14" x14ac:dyDescent="0.25">
      <c r="A246" s="1">
        <v>10492</v>
      </c>
      <c r="B246" s="1" t="s">
        <v>91</v>
      </c>
      <c r="C246" s="1">
        <v>3</v>
      </c>
      <c r="D246" s="7">
        <v>35521</v>
      </c>
      <c r="E246" s="7">
        <v>35549</v>
      </c>
      <c r="F246" s="7">
        <v>35531</v>
      </c>
      <c r="G246" s="1">
        <v>1</v>
      </c>
      <c r="H246" s="1">
        <v>62.89</v>
      </c>
      <c r="I246" s="1" t="s">
        <v>92</v>
      </c>
      <c r="J246" s="1" t="s">
        <v>95</v>
      </c>
      <c r="K246" s="1" t="s">
        <v>96</v>
      </c>
      <c r="L246" s="1" t="s">
        <v>97</v>
      </c>
      <c r="M246" s="1" t="s">
        <v>98</v>
      </c>
      <c r="N246" s="1" t="s">
        <v>99</v>
      </c>
    </row>
    <row r="247" spans="1:14" x14ac:dyDescent="0.25">
      <c r="A247" s="2">
        <v>10493</v>
      </c>
      <c r="B247" s="2" t="s">
        <v>344</v>
      </c>
      <c r="C247" s="2">
        <v>4</v>
      </c>
      <c r="D247" s="8">
        <v>35522</v>
      </c>
      <c r="E247" s="8">
        <v>35550</v>
      </c>
      <c r="F247" s="8">
        <v>35530</v>
      </c>
      <c r="G247" s="2">
        <v>3</v>
      </c>
      <c r="H247" s="2">
        <v>10.64</v>
      </c>
      <c r="I247" s="2" t="s">
        <v>345</v>
      </c>
      <c r="J247" s="2" t="s">
        <v>347</v>
      </c>
      <c r="K247" s="2" t="s">
        <v>348</v>
      </c>
      <c r="L247" s="2"/>
      <c r="M247" s="2" t="s">
        <v>349</v>
      </c>
      <c r="N247" s="2" t="s">
        <v>71</v>
      </c>
    </row>
    <row r="248" spans="1:14" x14ac:dyDescent="0.25">
      <c r="A248" s="1">
        <v>10494</v>
      </c>
      <c r="B248" s="1" t="s">
        <v>133</v>
      </c>
      <c r="C248" s="1">
        <v>4</v>
      </c>
      <c r="D248" s="7">
        <v>35522</v>
      </c>
      <c r="E248" s="7">
        <v>35550</v>
      </c>
      <c r="F248" s="7">
        <v>35529</v>
      </c>
      <c r="G248" s="1">
        <v>2</v>
      </c>
      <c r="H248" s="1">
        <v>65.989999999999995</v>
      </c>
      <c r="I248" s="1" t="s">
        <v>134</v>
      </c>
      <c r="J248" s="1" t="s">
        <v>137</v>
      </c>
      <c r="K248" s="1" t="s">
        <v>138</v>
      </c>
      <c r="L248" s="1" t="s">
        <v>139</v>
      </c>
      <c r="M248" s="1" t="s">
        <v>140</v>
      </c>
      <c r="N248" s="1" t="s">
        <v>141</v>
      </c>
    </row>
    <row r="249" spans="1:14" x14ac:dyDescent="0.25">
      <c r="A249" s="2">
        <v>10495</v>
      </c>
      <c r="B249" s="2" t="s">
        <v>352</v>
      </c>
      <c r="C249" s="2">
        <v>3</v>
      </c>
      <c r="D249" s="8">
        <v>35523</v>
      </c>
      <c r="E249" s="8">
        <v>35551</v>
      </c>
      <c r="F249" s="8">
        <v>35531</v>
      </c>
      <c r="G249" s="2">
        <v>3</v>
      </c>
      <c r="H249" s="2">
        <v>4.6500000000000004</v>
      </c>
      <c r="I249" s="2" t="s">
        <v>353</v>
      </c>
      <c r="J249" s="2" t="s">
        <v>859</v>
      </c>
      <c r="K249" s="2" t="s">
        <v>356</v>
      </c>
      <c r="L249" s="2" t="s">
        <v>97</v>
      </c>
      <c r="M249" s="2" t="s">
        <v>357</v>
      </c>
      <c r="N249" s="2" t="s">
        <v>99</v>
      </c>
    </row>
    <row r="250" spans="1:14" x14ac:dyDescent="0.25">
      <c r="A250" s="1">
        <v>10496</v>
      </c>
      <c r="B250" s="1" t="s">
        <v>652</v>
      </c>
      <c r="C250" s="1">
        <v>7</v>
      </c>
      <c r="D250" s="7">
        <v>35524</v>
      </c>
      <c r="E250" s="7">
        <v>35552</v>
      </c>
      <c r="F250" s="7">
        <v>35527</v>
      </c>
      <c r="G250" s="1">
        <v>2</v>
      </c>
      <c r="H250" s="1">
        <v>46.77</v>
      </c>
      <c r="I250" s="1" t="s">
        <v>851</v>
      </c>
      <c r="J250" s="1" t="s">
        <v>655</v>
      </c>
      <c r="K250" s="1" t="s">
        <v>138</v>
      </c>
      <c r="L250" s="1" t="s">
        <v>139</v>
      </c>
      <c r="M250" s="1" t="s">
        <v>656</v>
      </c>
      <c r="N250" s="1" t="s">
        <v>141</v>
      </c>
    </row>
    <row r="251" spans="1:14" x14ac:dyDescent="0.25">
      <c r="A251" s="2">
        <v>10497</v>
      </c>
      <c r="B251" s="2" t="s">
        <v>369</v>
      </c>
      <c r="C251" s="2">
        <v>7</v>
      </c>
      <c r="D251" s="8">
        <v>35524</v>
      </c>
      <c r="E251" s="8">
        <v>35552</v>
      </c>
      <c r="F251" s="8">
        <v>35527</v>
      </c>
      <c r="G251" s="2">
        <v>1</v>
      </c>
      <c r="H251" s="2">
        <v>36.21</v>
      </c>
      <c r="I251" s="2" t="s">
        <v>370</v>
      </c>
      <c r="J251" s="2" t="s">
        <v>372</v>
      </c>
      <c r="K251" s="2" t="s">
        <v>373</v>
      </c>
      <c r="L251" s="2"/>
      <c r="M251" s="2" t="s">
        <v>374</v>
      </c>
      <c r="N251" s="2" t="s">
        <v>18</v>
      </c>
    </row>
    <row r="252" spans="1:14" x14ac:dyDescent="0.25">
      <c r="A252" s="1">
        <v>10498</v>
      </c>
      <c r="B252" s="1" t="s">
        <v>295</v>
      </c>
      <c r="C252" s="1">
        <v>8</v>
      </c>
      <c r="D252" s="7">
        <v>35527</v>
      </c>
      <c r="E252" s="7">
        <v>35555</v>
      </c>
      <c r="F252" s="7">
        <v>35531</v>
      </c>
      <c r="G252" s="1">
        <v>2</v>
      </c>
      <c r="H252" s="1">
        <v>29.75</v>
      </c>
      <c r="I252" s="1" t="s">
        <v>296</v>
      </c>
      <c r="J252" s="1" t="s">
        <v>298</v>
      </c>
      <c r="K252" s="1" t="s">
        <v>299</v>
      </c>
      <c r="L252" s="1" t="s">
        <v>300</v>
      </c>
      <c r="M252" s="1" t="s">
        <v>301</v>
      </c>
      <c r="N252" s="1" t="s">
        <v>283</v>
      </c>
    </row>
    <row r="253" spans="1:14" x14ac:dyDescent="0.25">
      <c r="A253" s="2">
        <v>10499</v>
      </c>
      <c r="B253" s="2" t="s">
        <v>385</v>
      </c>
      <c r="C253" s="2">
        <v>4</v>
      </c>
      <c r="D253" s="8">
        <v>35528</v>
      </c>
      <c r="E253" s="8">
        <v>35556</v>
      </c>
      <c r="F253" s="8">
        <v>35536</v>
      </c>
      <c r="G253" s="2">
        <v>2</v>
      </c>
      <c r="H253" s="2">
        <v>102.02</v>
      </c>
      <c r="I253" s="2" t="s">
        <v>386</v>
      </c>
      <c r="J253" s="2" t="s">
        <v>388</v>
      </c>
      <c r="K253" s="2" t="s">
        <v>389</v>
      </c>
      <c r="L253" s="2" t="s">
        <v>390</v>
      </c>
      <c r="M253" s="2" t="s">
        <v>391</v>
      </c>
      <c r="N253" s="2" t="s">
        <v>283</v>
      </c>
    </row>
    <row r="254" spans="1:14" x14ac:dyDescent="0.25">
      <c r="A254" s="1">
        <v>10500</v>
      </c>
      <c r="B254" s="1" t="s">
        <v>344</v>
      </c>
      <c r="C254" s="1">
        <v>6</v>
      </c>
      <c r="D254" s="7">
        <v>35529</v>
      </c>
      <c r="E254" s="7">
        <v>35557</v>
      </c>
      <c r="F254" s="7">
        <v>35537</v>
      </c>
      <c r="G254" s="1">
        <v>1</v>
      </c>
      <c r="H254" s="1">
        <v>42.68</v>
      </c>
      <c r="I254" s="1" t="s">
        <v>345</v>
      </c>
      <c r="J254" s="1" t="s">
        <v>347</v>
      </c>
      <c r="K254" s="1" t="s">
        <v>348</v>
      </c>
      <c r="L254" s="1"/>
      <c r="M254" s="1" t="s">
        <v>349</v>
      </c>
      <c r="N254" s="1" t="s">
        <v>71</v>
      </c>
    </row>
    <row r="255" spans="1:14" x14ac:dyDescent="0.25">
      <c r="A255" s="2">
        <v>10501</v>
      </c>
      <c r="B255" s="2" t="s">
        <v>56</v>
      </c>
      <c r="C255" s="2">
        <v>9</v>
      </c>
      <c r="D255" s="8">
        <v>35529</v>
      </c>
      <c r="E255" s="8">
        <v>35557</v>
      </c>
      <c r="F255" s="8">
        <v>35536</v>
      </c>
      <c r="G255" s="2">
        <v>3</v>
      </c>
      <c r="H255" s="2">
        <v>8.85</v>
      </c>
      <c r="I255" s="2" t="s">
        <v>57</v>
      </c>
      <c r="J255" s="2" t="s">
        <v>59</v>
      </c>
      <c r="K255" s="2" t="s">
        <v>60</v>
      </c>
      <c r="L255" s="2"/>
      <c r="M255" s="2" t="s">
        <v>61</v>
      </c>
      <c r="N255" s="2" t="s">
        <v>18</v>
      </c>
    </row>
    <row r="256" spans="1:14" x14ac:dyDescent="0.25">
      <c r="A256" s="1">
        <v>10502</v>
      </c>
      <c r="B256" s="1" t="s">
        <v>482</v>
      </c>
      <c r="C256" s="1">
        <v>2</v>
      </c>
      <c r="D256" s="7">
        <v>35530</v>
      </c>
      <c r="E256" s="7">
        <v>35558</v>
      </c>
      <c r="F256" s="7">
        <v>35549</v>
      </c>
      <c r="G256" s="1">
        <v>1</v>
      </c>
      <c r="H256" s="1">
        <v>69.319999999999993</v>
      </c>
      <c r="I256" s="1" t="s">
        <v>483</v>
      </c>
      <c r="J256" s="1" t="s">
        <v>485</v>
      </c>
      <c r="K256" s="1" t="s">
        <v>26</v>
      </c>
      <c r="L256" s="1"/>
      <c r="M256" s="1" t="s">
        <v>486</v>
      </c>
      <c r="N256" s="1" t="s">
        <v>28</v>
      </c>
    </row>
    <row r="257" spans="1:14" x14ac:dyDescent="0.25">
      <c r="A257" s="2">
        <v>10503</v>
      </c>
      <c r="B257" s="2" t="s">
        <v>312</v>
      </c>
      <c r="C257" s="2">
        <v>6</v>
      </c>
      <c r="D257" s="8">
        <v>35531</v>
      </c>
      <c r="E257" s="8">
        <v>35559</v>
      </c>
      <c r="F257" s="8">
        <v>35536</v>
      </c>
      <c r="G257" s="2">
        <v>2</v>
      </c>
      <c r="H257" s="2">
        <v>16.739999999999998</v>
      </c>
      <c r="I257" s="2" t="s">
        <v>313</v>
      </c>
      <c r="J257" s="2" t="s">
        <v>315</v>
      </c>
      <c r="K257" s="2" t="s">
        <v>316</v>
      </c>
      <c r="L257" s="2" t="s">
        <v>317</v>
      </c>
      <c r="M257" s="2"/>
      <c r="N257" s="2" t="s">
        <v>318</v>
      </c>
    </row>
    <row r="258" spans="1:14" x14ac:dyDescent="0.25">
      <c r="A258" s="1">
        <v>10504</v>
      </c>
      <c r="B258" s="1" t="s">
        <v>714</v>
      </c>
      <c r="C258" s="1">
        <v>4</v>
      </c>
      <c r="D258" s="7">
        <v>35531</v>
      </c>
      <c r="E258" s="7">
        <v>35559</v>
      </c>
      <c r="F258" s="7">
        <v>35538</v>
      </c>
      <c r="G258" s="1">
        <v>3</v>
      </c>
      <c r="H258" s="1">
        <v>59.13</v>
      </c>
      <c r="I258" s="1" t="s">
        <v>715</v>
      </c>
      <c r="J258" s="1" t="s">
        <v>849</v>
      </c>
      <c r="K258" s="1" t="s">
        <v>718</v>
      </c>
      <c r="L258" s="1" t="s">
        <v>365</v>
      </c>
      <c r="M258" s="1" t="s">
        <v>850</v>
      </c>
      <c r="N258" s="1" t="s">
        <v>274</v>
      </c>
    </row>
    <row r="259" spans="1:14" x14ac:dyDescent="0.25">
      <c r="A259" s="2">
        <v>10505</v>
      </c>
      <c r="B259" s="2" t="s">
        <v>428</v>
      </c>
      <c r="C259" s="2">
        <v>3</v>
      </c>
      <c r="D259" s="8">
        <v>35534</v>
      </c>
      <c r="E259" s="8">
        <v>35562</v>
      </c>
      <c r="F259" s="8">
        <v>35541</v>
      </c>
      <c r="G259" s="2">
        <v>3</v>
      </c>
      <c r="H259" s="2">
        <v>7.13</v>
      </c>
      <c r="I259" s="2" t="s">
        <v>429</v>
      </c>
      <c r="J259" s="2" t="s">
        <v>431</v>
      </c>
      <c r="K259" s="2" t="s">
        <v>432</v>
      </c>
      <c r="L259" s="2" t="s">
        <v>433</v>
      </c>
      <c r="M259" s="2" t="s">
        <v>434</v>
      </c>
      <c r="N259" s="2" t="s">
        <v>99</v>
      </c>
    </row>
    <row r="260" spans="1:14" x14ac:dyDescent="0.25">
      <c r="A260" s="1">
        <v>10506</v>
      </c>
      <c r="B260" s="1" t="s">
        <v>329</v>
      </c>
      <c r="C260" s="1">
        <v>9</v>
      </c>
      <c r="D260" s="7">
        <v>35535</v>
      </c>
      <c r="E260" s="7">
        <v>35563</v>
      </c>
      <c r="F260" s="7">
        <v>35552</v>
      </c>
      <c r="G260" s="1">
        <v>2</v>
      </c>
      <c r="H260" s="1">
        <v>21.19</v>
      </c>
      <c r="I260" s="1" t="s">
        <v>330</v>
      </c>
      <c r="J260" s="1" t="s">
        <v>332</v>
      </c>
      <c r="K260" s="1" t="s">
        <v>333</v>
      </c>
      <c r="L260" s="1"/>
      <c r="M260" s="1" t="s">
        <v>334</v>
      </c>
      <c r="N260" s="1" t="s">
        <v>18</v>
      </c>
    </row>
    <row r="261" spans="1:14" x14ac:dyDescent="0.25">
      <c r="A261" s="2">
        <v>10507</v>
      </c>
      <c r="B261" s="2" t="s">
        <v>31</v>
      </c>
      <c r="C261" s="2">
        <v>7</v>
      </c>
      <c r="D261" s="8">
        <v>35535</v>
      </c>
      <c r="E261" s="8">
        <v>35563</v>
      </c>
      <c r="F261" s="8">
        <v>35542</v>
      </c>
      <c r="G261" s="2">
        <v>1</v>
      </c>
      <c r="H261" s="2">
        <v>47.45</v>
      </c>
      <c r="I261" s="2" t="s">
        <v>32</v>
      </c>
      <c r="J261" s="2" t="s">
        <v>34</v>
      </c>
      <c r="K261" s="2" t="s">
        <v>26</v>
      </c>
      <c r="L261" s="2"/>
      <c r="M261" s="2" t="s">
        <v>35</v>
      </c>
      <c r="N261" s="2" t="s">
        <v>28</v>
      </c>
    </row>
    <row r="262" spans="1:14" x14ac:dyDescent="0.25">
      <c r="A262" s="1">
        <v>10508</v>
      </c>
      <c r="B262" s="1" t="s">
        <v>466</v>
      </c>
      <c r="C262" s="1">
        <v>1</v>
      </c>
      <c r="D262" s="7">
        <v>35536</v>
      </c>
      <c r="E262" s="7">
        <v>35564</v>
      </c>
      <c r="F262" s="7">
        <v>35563</v>
      </c>
      <c r="G262" s="1">
        <v>2</v>
      </c>
      <c r="H262" s="1">
        <v>4.99</v>
      </c>
      <c r="I262" s="1" t="s">
        <v>467</v>
      </c>
      <c r="J262" s="1" t="s">
        <v>469</v>
      </c>
      <c r="K262" s="1" t="s">
        <v>470</v>
      </c>
      <c r="L262" s="1"/>
      <c r="M262" s="1" t="s">
        <v>471</v>
      </c>
      <c r="N262" s="1" t="s">
        <v>18</v>
      </c>
    </row>
    <row r="263" spans="1:14" x14ac:dyDescent="0.25">
      <c r="A263" s="2">
        <v>10509</v>
      </c>
      <c r="B263" s="2" t="s">
        <v>56</v>
      </c>
      <c r="C263" s="2">
        <v>4</v>
      </c>
      <c r="D263" s="8">
        <v>35537</v>
      </c>
      <c r="E263" s="8">
        <v>35565</v>
      </c>
      <c r="F263" s="8">
        <v>35549</v>
      </c>
      <c r="G263" s="2">
        <v>1</v>
      </c>
      <c r="H263" s="2">
        <v>0.15</v>
      </c>
      <c r="I263" s="2" t="s">
        <v>57</v>
      </c>
      <c r="J263" s="2" t="s">
        <v>59</v>
      </c>
      <c r="K263" s="2" t="s">
        <v>60</v>
      </c>
      <c r="L263" s="2"/>
      <c r="M263" s="2" t="s">
        <v>61</v>
      </c>
      <c r="N263" s="2" t="s">
        <v>18</v>
      </c>
    </row>
    <row r="264" spans="1:14" x14ac:dyDescent="0.25">
      <c r="A264" s="1">
        <v>10510</v>
      </c>
      <c r="B264" s="1" t="s">
        <v>576</v>
      </c>
      <c r="C264" s="1">
        <v>6</v>
      </c>
      <c r="D264" s="7">
        <v>35538</v>
      </c>
      <c r="E264" s="7">
        <v>35566</v>
      </c>
      <c r="F264" s="7">
        <v>35548</v>
      </c>
      <c r="G264" s="1">
        <v>3</v>
      </c>
      <c r="H264" s="1">
        <v>367.63</v>
      </c>
      <c r="I264" s="1" t="s">
        <v>577</v>
      </c>
      <c r="J264" s="1" t="s">
        <v>579</v>
      </c>
      <c r="K264" s="1" t="s">
        <v>580</v>
      </c>
      <c r="L264" s="1" t="s">
        <v>581</v>
      </c>
      <c r="M264" s="1" t="s">
        <v>582</v>
      </c>
      <c r="N264" s="1" t="s">
        <v>274</v>
      </c>
    </row>
    <row r="265" spans="1:14" x14ac:dyDescent="0.25">
      <c r="A265" s="2">
        <v>10511</v>
      </c>
      <c r="B265" s="2" t="s">
        <v>83</v>
      </c>
      <c r="C265" s="2">
        <v>4</v>
      </c>
      <c r="D265" s="8">
        <v>35538</v>
      </c>
      <c r="E265" s="8">
        <v>35566</v>
      </c>
      <c r="F265" s="8">
        <v>35541</v>
      </c>
      <c r="G265" s="2">
        <v>3</v>
      </c>
      <c r="H265" s="2">
        <v>350.64</v>
      </c>
      <c r="I265" s="2" t="s">
        <v>84</v>
      </c>
      <c r="J265" s="2" t="s">
        <v>86</v>
      </c>
      <c r="K265" s="2" t="s">
        <v>87</v>
      </c>
      <c r="L265" s="2"/>
      <c r="M265" s="2" t="s">
        <v>88</v>
      </c>
      <c r="N265" s="2" t="s">
        <v>71</v>
      </c>
    </row>
    <row r="266" spans="1:14" x14ac:dyDescent="0.25">
      <c r="A266" s="1">
        <v>10512</v>
      </c>
      <c r="B266" s="1" t="s">
        <v>183</v>
      </c>
      <c r="C266" s="1">
        <v>7</v>
      </c>
      <c r="D266" s="7">
        <v>35541</v>
      </c>
      <c r="E266" s="7">
        <v>35569</v>
      </c>
      <c r="F266" s="7">
        <v>35544</v>
      </c>
      <c r="G266" s="1">
        <v>2</v>
      </c>
      <c r="H266" s="1">
        <v>3.53</v>
      </c>
      <c r="I266" s="1" t="s">
        <v>184</v>
      </c>
      <c r="J266" s="1" t="s">
        <v>187</v>
      </c>
      <c r="K266" s="1" t="s">
        <v>138</v>
      </c>
      <c r="L266" s="1" t="s">
        <v>139</v>
      </c>
      <c r="M266" s="1" t="s">
        <v>188</v>
      </c>
      <c r="N266" s="1" t="s">
        <v>141</v>
      </c>
    </row>
    <row r="267" spans="1:14" x14ac:dyDescent="0.25">
      <c r="A267" s="2">
        <v>10513</v>
      </c>
      <c r="B267" s="2" t="s">
        <v>691</v>
      </c>
      <c r="C267" s="2">
        <v>7</v>
      </c>
      <c r="D267" s="8">
        <v>35542</v>
      </c>
      <c r="E267" s="8">
        <v>35584</v>
      </c>
      <c r="F267" s="8">
        <v>35548</v>
      </c>
      <c r="G267" s="2">
        <v>1</v>
      </c>
      <c r="H267" s="2">
        <v>105.65</v>
      </c>
      <c r="I267" s="2" t="s">
        <v>692</v>
      </c>
      <c r="J267" s="2" t="s">
        <v>694</v>
      </c>
      <c r="K267" s="2" t="s">
        <v>695</v>
      </c>
      <c r="L267" s="2"/>
      <c r="M267" s="2" t="s">
        <v>696</v>
      </c>
      <c r="N267" s="2" t="s">
        <v>18</v>
      </c>
    </row>
    <row r="268" spans="1:14" x14ac:dyDescent="0.25">
      <c r="A268" s="1">
        <v>10514</v>
      </c>
      <c r="B268" s="1" t="s">
        <v>173</v>
      </c>
      <c r="C268" s="1">
        <v>3</v>
      </c>
      <c r="D268" s="7">
        <v>35542</v>
      </c>
      <c r="E268" s="7">
        <v>35570</v>
      </c>
      <c r="F268" s="7">
        <v>35566</v>
      </c>
      <c r="G268" s="1">
        <v>2</v>
      </c>
      <c r="H268" s="1">
        <v>789.95</v>
      </c>
      <c r="I268" s="1" t="s">
        <v>174</v>
      </c>
      <c r="J268" s="1" t="s">
        <v>177</v>
      </c>
      <c r="K268" s="1" t="s">
        <v>178</v>
      </c>
      <c r="L268" s="1"/>
      <c r="M268" s="1" t="s">
        <v>179</v>
      </c>
      <c r="N268" s="1" t="s">
        <v>180</v>
      </c>
    </row>
    <row r="269" spans="1:14" x14ac:dyDescent="0.25">
      <c r="A269" s="2">
        <v>10515</v>
      </c>
      <c r="B269" s="2" t="s">
        <v>516</v>
      </c>
      <c r="C269" s="2">
        <v>2</v>
      </c>
      <c r="D269" s="8">
        <v>35543</v>
      </c>
      <c r="E269" s="8">
        <v>35557</v>
      </c>
      <c r="F269" s="8">
        <v>35573</v>
      </c>
      <c r="G269" s="2">
        <v>1</v>
      </c>
      <c r="H269" s="2">
        <v>204.47</v>
      </c>
      <c r="I269" s="2" t="s">
        <v>517</v>
      </c>
      <c r="J269" s="2" t="s">
        <v>519</v>
      </c>
      <c r="K269" s="2" t="s">
        <v>520</v>
      </c>
      <c r="L269" s="2"/>
      <c r="M269" s="2" t="s">
        <v>521</v>
      </c>
      <c r="N269" s="2" t="s">
        <v>18</v>
      </c>
    </row>
    <row r="270" spans="1:14" x14ac:dyDescent="0.25">
      <c r="A270" s="1">
        <v>10516</v>
      </c>
      <c r="B270" s="1" t="s">
        <v>312</v>
      </c>
      <c r="C270" s="1">
        <v>2</v>
      </c>
      <c r="D270" s="7">
        <v>35544</v>
      </c>
      <c r="E270" s="7">
        <v>35572</v>
      </c>
      <c r="F270" s="7">
        <v>35551</v>
      </c>
      <c r="G270" s="1">
        <v>3</v>
      </c>
      <c r="H270" s="1">
        <v>62.78</v>
      </c>
      <c r="I270" s="1" t="s">
        <v>313</v>
      </c>
      <c r="J270" s="1" t="s">
        <v>315</v>
      </c>
      <c r="K270" s="1" t="s">
        <v>316</v>
      </c>
      <c r="L270" s="1" t="s">
        <v>317</v>
      </c>
      <c r="M270" s="1"/>
      <c r="N270" s="1" t="s">
        <v>318</v>
      </c>
    </row>
    <row r="271" spans="1:14" x14ac:dyDescent="0.25">
      <c r="A271" s="2">
        <v>10517</v>
      </c>
      <c r="B271" s="2" t="s">
        <v>444</v>
      </c>
      <c r="C271" s="2">
        <v>3</v>
      </c>
      <c r="D271" s="8">
        <v>35544</v>
      </c>
      <c r="E271" s="8">
        <v>35572</v>
      </c>
      <c r="F271" s="8">
        <v>35549</v>
      </c>
      <c r="G271" s="2">
        <v>3</v>
      </c>
      <c r="H271" s="2">
        <v>32.07</v>
      </c>
      <c r="I271" s="2" t="s">
        <v>445</v>
      </c>
      <c r="J271" s="2" t="s">
        <v>447</v>
      </c>
      <c r="K271" s="2" t="s">
        <v>41</v>
      </c>
      <c r="L271" s="2"/>
      <c r="M271" s="2" t="s">
        <v>448</v>
      </c>
      <c r="N271" s="2" t="s">
        <v>43</v>
      </c>
    </row>
    <row r="272" spans="1:14" x14ac:dyDescent="0.25">
      <c r="A272" s="1">
        <v>10518</v>
      </c>
      <c r="B272" s="1" t="s">
        <v>647</v>
      </c>
      <c r="C272" s="1">
        <v>4</v>
      </c>
      <c r="D272" s="7">
        <v>35545</v>
      </c>
      <c r="E272" s="7">
        <v>35559</v>
      </c>
      <c r="F272" s="7">
        <v>35555</v>
      </c>
      <c r="G272" s="1">
        <v>2</v>
      </c>
      <c r="H272" s="1">
        <v>218.15</v>
      </c>
      <c r="I272" s="1" t="s">
        <v>648</v>
      </c>
      <c r="J272" s="1" t="s">
        <v>650</v>
      </c>
      <c r="K272" s="1" t="s">
        <v>26</v>
      </c>
      <c r="L272" s="1"/>
      <c r="M272" s="1" t="s">
        <v>486</v>
      </c>
      <c r="N272" s="1" t="s">
        <v>28</v>
      </c>
    </row>
    <row r="273" spans="1:14" x14ac:dyDescent="0.25">
      <c r="A273" s="2">
        <v>10519</v>
      </c>
      <c r="B273" s="2" t="s">
        <v>125</v>
      </c>
      <c r="C273" s="2">
        <v>6</v>
      </c>
      <c r="D273" s="8">
        <v>35548</v>
      </c>
      <c r="E273" s="8">
        <v>35576</v>
      </c>
      <c r="F273" s="8">
        <v>35551</v>
      </c>
      <c r="G273" s="2">
        <v>3</v>
      </c>
      <c r="H273" s="2">
        <v>91.76</v>
      </c>
      <c r="I273" s="2" t="s">
        <v>126</v>
      </c>
      <c r="J273" s="2" t="s">
        <v>845</v>
      </c>
      <c r="K273" s="2" t="s">
        <v>129</v>
      </c>
      <c r="L273" s="2"/>
      <c r="M273" s="2" t="s">
        <v>130</v>
      </c>
      <c r="N273" s="2" t="s">
        <v>131</v>
      </c>
    </row>
    <row r="274" spans="1:14" x14ac:dyDescent="0.25">
      <c r="A274" s="1">
        <v>10520</v>
      </c>
      <c r="B274" s="1" t="s">
        <v>567</v>
      </c>
      <c r="C274" s="1">
        <v>7</v>
      </c>
      <c r="D274" s="7">
        <v>35549</v>
      </c>
      <c r="E274" s="7">
        <v>35577</v>
      </c>
      <c r="F274" s="7">
        <v>35551</v>
      </c>
      <c r="G274" s="1">
        <v>1</v>
      </c>
      <c r="H274" s="1">
        <v>13.37</v>
      </c>
      <c r="I274" s="1" t="s">
        <v>568</v>
      </c>
      <c r="J274" s="1" t="s">
        <v>570</v>
      </c>
      <c r="K274" s="1" t="s">
        <v>571</v>
      </c>
      <c r="L274" s="1"/>
      <c r="M274" s="1" t="s">
        <v>572</v>
      </c>
      <c r="N274" s="1" t="s">
        <v>573</v>
      </c>
    </row>
    <row r="275" spans="1:14" x14ac:dyDescent="0.25">
      <c r="A275" s="2">
        <v>10521</v>
      </c>
      <c r="B275" s="2" t="s">
        <v>108</v>
      </c>
      <c r="C275" s="2">
        <v>8</v>
      </c>
      <c r="D275" s="8">
        <v>35549</v>
      </c>
      <c r="E275" s="8">
        <v>35577</v>
      </c>
      <c r="F275" s="8">
        <v>35552</v>
      </c>
      <c r="G275" s="2">
        <v>2</v>
      </c>
      <c r="H275" s="2">
        <v>17.22</v>
      </c>
      <c r="I275" s="2" t="s">
        <v>109</v>
      </c>
      <c r="J275" s="2" t="s">
        <v>112</v>
      </c>
      <c r="K275" s="2" t="s">
        <v>113</v>
      </c>
      <c r="L275" s="2"/>
      <c r="M275" s="2" t="s">
        <v>114</v>
      </c>
      <c r="N275" s="2" t="s">
        <v>115</v>
      </c>
    </row>
    <row r="276" spans="1:14" x14ac:dyDescent="0.25">
      <c r="A276" s="1">
        <v>10522</v>
      </c>
      <c r="B276" s="1" t="s">
        <v>369</v>
      </c>
      <c r="C276" s="1">
        <v>4</v>
      </c>
      <c r="D276" s="7">
        <v>35550</v>
      </c>
      <c r="E276" s="7">
        <v>35578</v>
      </c>
      <c r="F276" s="7">
        <v>35556</v>
      </c>
      <c r="G276" s="1">
        <v>1</v>
      </c>
      <c r="H276" s="1">
        <v>45.33</v>
      </c>
      <c r="I276" s="1" t="s">
        <v>370</v>
      </c>
      <c r="J276" s="1" t="s">
        <v>372</v>
      </c>
      <c r="K276" s="1" t="s">
        <v>373</v>
      </c>
      <c r="L276" s="1"/>
      <c r="M276" s="1" t="s">
        <v>374</v>
      </c>
      <c r="N276" s="1" t="s">
        <v>18</v>
      </c>
    </row>
    <row r="277" spans="1:14" x14ac:dyDescent="0.25">
      <c r="A277" s="2">
        <v>10523</v>
      </c>
      <c r="B277" s="2" t="s">
        <v>584</v>
      </c>
      <c r="C277" s="2">
        <v>7</v>
      </c>
      <c r="D277" s="8">
        <v>35551</v>
      </c>
      <c r="E277" s="8">
        <v>35579</v>
      </c>
      <c r="F277" s="8">
        <v>35580</v>
      </c>
      <c r="G277" s="2">
        <v>2</v>
      </c>
      <c r="H277" s="2">
        <v>77.63</v>
      </c>
      <c r="I277" s="2" t="s">
        <v>585</v>
      </c>
      <c r="J277" s="2" t="s">
        <v>587</v>
      </c>
      <c r="K277" s="2" t="s">
        <v>41</v>
      </c>
      <c r="L277" s="2"/>
      <c r="M277" s="2" t="s">
        <v>588</v>
      </c>
      <c r="N277" s="2" t="s">
        <v>43</v>
      </c>
    </row>
    <row r="278" spans="1:14" x14ac:dyDescent="0.25">
      <c r="A278" s="1">
        <v>10524</v>
      </c>
      <c r="B278" s="1" t="s">
        <v>46</v>
      </c>
      <c r="C278" s="1">
        <v>1</v>
      </c>
      <c r="D278" s="7">
        <v>35551</v>
      </c>
      <c r="E278" s="7">
        <v>35579</v>
      </c>
      <c r="F278" s="7">
        <v>35557</v>
      </c>
      <c r="G278" s="1">
        <v>2</v>
      </c>
      <c r="H278" s="1">
        <v>244.79</v>
      </c>
      <c r="I278" s="1" t="s">
        <v>47</v>
      </c>
      <c r="J278" s="1" t="s">
        <v>50</v>
      </c>
      <c r="K278" s="1" t="s">
        <v>51</v>
      </c>
      <c r="L278" s="1"/>
      <c r="M278" s="1" t="s">
        <v>52</v>
      </c>
      <c r="N278" s="1" t="s">
        <v>53</v>
      </c>
    </row>
    <row r="279" spans="1:14" x14ac:dyDescent="0.25">
      <c r="A279" s="2">
        <v>10525</v>
      </c>
      <c r="B279" s="2" t="s">
        <v>83</v>
      </c>
      <c r="C279" s="2">
        <v>1</v>
      </c>
      <c r="D279" s="8">
        <v>35552</v>
      </c>
      <c r="E279" s="8">
        <v>35580</v>
      </c>
      <c r="F279" s="8">
        <v>35573</v>
      </c>
      <c r="G279" s="2">
        <v>2</v>
      </c>
      <c r="H279" s="2">
        <v>11.06</v>
      </c>
      <c r="I279" s="2" t="s">
        <v>84</v>
      </c>
      <c r="J279" s="2" t="s">
        <v>86</v>
      </c>
      <c r="K279" s="2" t="s">
        <v>87</v>
      </c>
      <c r="L279" s="2"/>
      <c r="M279" s="2" t="s">
        <v>88</v>
      </c>
      <c r="N279" s="2" t="s">
        <v>71</v>
      </c>
    </row>
    <row r="280" spans="1:14" x14ac:dyDescent="0.25">
      <c r="A280" s="1">
        <v>10526</v>
      </c>
      <c r="B280" s="1" t="s">
        <v>699</v>
      </c>
      <c r="C280" s="1">
        <v>4</v>
      </c>
      <c r="D280" s="7">
        <v>35555</v>
      </c>
      <c r="E280" s="7">
        <v>35583</v>
      </c>
      <c r="F280" s="7">
        <v>35565</v>
      </c>
      <c r="G280" s="1">
        <v>2</v>
      </c>
      <c r="H280" s="1">
        <v>58.59</v>
      </c>
      <c r="I280" s="1" t="s">
        <v>700</v>
      </c>
      <c r="J280" s="1" t="s">
        <v>702</v>
      </c>
      <c r="K280" s="1" t="s">
        <v>703</v>
      </c>
      <c r="L280" s="1"/>
      <c r="M280" s="1" t="s">
        <v>704</v>
      </c>
      <c r="N280" s="1" t="s">
        <v>705</v>
      </c>
    </row>
    <row r="281" spans="1:14" x14ac:dyDescent="0.25">
      <c r="A281" s="2">
        <v>10527</v>
      </c>
      <c r="B281" s="2" t="s">
        <v>516</v>
      </c>
      <c r="C281" s="2">
        <v>7</v>
      </c>
      <c r="D281" s="8">
        <v>35555</v>
      </c>
      <c r="E281" s="8">
        <v>35583</v>
      </c>
      <c r="F281" s="8">
        <v>35557</v>
      </c>
      <c r="G281" s="2">
        <v>1</v>
      </c>
      <c r="H281" s="2">
        <v>41.9</v>
      </c>
      <c r="I281" s="2" t="s">
        <v>517</v>
      </c>
      <c r="J281" s="2" t="s">
        <v>519</v>
      </c>
      <c r="K281" s="2" t="s">
        <v>520</v>
      </c>
      <c r="L281" s="2"/>
      <c r="M281" s="2" t="s">
        <v>521</v>
      </c>
      <c r="N281" s="2" t="s">
        <v>18</v>
      </c>
    </row>
    <row r="282" spans="1:14" x14ac:dyDescent="0.25">
      <c r="A282" s="1">
        <v>10528</v>
      </c>
      <c r="B282" s="1" t="s">
        <v>267</v>
      </c>
      <c r="C282" s="1">
        <v>6</v>
      </c>
      <c r="D282" s="7">
        <v>35556</v>
      </c>
      <c r="E282" s="7">
        <v>35570</v>
      </c>
      <c r="F282" s="7">
        <v>35559</v>
      </c>
      <c r="G282" s="1">
        <v>2</v>
      </c>
      <c r="H282" s="1">
        <v>3.35</v>
      </c>
      <c r="I282" s="1" t="s">
        <v>268</v>
      </c>
      <c r="J282" s="1" t="s">
        <v>270</v>
      </c>
      <c r="K282" s="1" t="s">
        <v>271</v>
      </c>
      <c r="L282" s="1" t="s">
        <v>272</v>
      </c>
      <c r="M282" s="1" t="s">
        <v>273</v>
      </c>
      <c r="N282" s="1" t="s">
        <v>274</v>
      </c>
    </row>
    <row r="283" spans="1:14" x14ac:dyDescent="0.25">
      <c r="A283" s="2">
        <v>10529</v>
      </c>
      <c r="B283" s="2" t="s">
        <v>419</v>
      </c>
      <c r="C283" s="2">
        <v>5</v>
      </c>
      <c r="D283" s="8">
        <v>35557</v>
      </c>
      <c r="E283" s="8">
        <v>35585</v>
      </c>
      <c r="F283" s="8">
        <v>35559</v>
      </c>
      <c r="G283" s="2">
        <v>2</v>
      </c>
      <c r="H283" s="2">
        <v>66.69</v>
      </c>
      <c r="I283" s="2" t="s">
        <v>420</v>
      </c>
      <c r="J283" s="2" t="s">
        <v>422</v>
      </c>
      <c r="K283" s="2" t="s">
        <v>423</v>
      </c>
      <c r="L283" s="2"/>
      <c r="M283" s="2" t="s">
        <v>424</v>
      </c>
      <c r="N283" s="2" t="s">
        <v>425</v>
      </c>
    </row>
    <row r="284" spans="1:14" x14ac:dyDescent="0.25">
      <c r="A284" s="1">
        <v>10530</v>
      </c>
      <c r="B284" s="1" t="s">
        <v>489</v>
      </c>
      <c r="C284" s="1">
        <v>3</v>
      </c>
      <c r="D284" s="7">
        <v>35558</v>
      </c>
      <c r="E284" s="7">
        <v>35586</v>
      </c>
      <c r="F284" s="7">
        <v>35562</v>
      </c>
      <c r="G284" s="1">
        <v>2</v>
      </c>
      <c r="H284" s="1">
        <v>339.22</v>
      </c>
      <c r="I284" s="1" t="s">
        <v>490</v>
      </c>
      <c r="J284" s="1" t="s">
        <v>492</v>
      </c>
      <c r="K284" s="1" t="s">
        <v>493</v>
      </c>
      <c r="L284" s="1"/>
      <c r="M284" s="1" t="s">
        <v>494</v>
      </c>
      <c r="N284" s="1" t="s">
        <v>180</v>
      </c>
    </row>
    <row r="285" spans="1:14" x14ac:dyDescent="0.25">
      <c r="A285" s="2">
        <v>10531</v>
      </c>
      <c r="B285" s="2" t="s">
        <v>451</v>
      </c>
      <c r="C285" s="2">
        <v>7</v>
      </c>
      <c r="D285" s="8">
        <v>35558</v>
      </c>
      <c r="E285" s="8">
        <v>35586</v>
      </c>
      <c r="F285" s="8">
        <v>35569</v>
      </c>
      <c r="G285" s="2">
        <v>1</v>
      </c>
      <c r="H285" s="2">
        <v>8.1199999999999992</v>
      </c>
      <c r="I285" s="2" t="s">
        <v>452</v>
      </c>
      <c r="J285" s="2" t="s">
        <v>454</v>
      </c>
      <c r="K285" s="2" t="s">
        <v>113</v>
      </c>
      <c r="L285" s="2"/>
      <c r="M285" s="2" t="s">
        <v>114</v>
      </c>
      <c r="N285" s="2" t="s">
        <v>115</v>
      </c>
    </row>
    <row r="286" spans="1:14" x14ac:dyDescent="0.25">
      <c r="A286" s="1">
        <v>10532</v>
      </c>
      <c r="B286" s="1" t="s">
        <v>166</v>
      </c>
      <c r="C286" s="1">
        <v>7</v>
      </c>
      <c r="D286" s="7">
        <v>35559</v>
      </c>
      <c r="E286" s="7">
        <v>35587</v>
      </c>
      <c r="F286" s="7">
        <v>35562</v>
      </c>
      <c r="G286" s="1">
        <v>3</v>
      </c>
      <c r="H286" s="1">
        <v>74.459999999999994</v>
      </c>
      <c r="I286" s="1" t="s">
        <v>167</v>
      </c>
      <c r="J286" s="1" t="s">
        <v>169</v>
      </c>
      <c r="K286" s="1" t="s">
        <v>41</v>
      </c>
      <c r="L286" s="1"/>
      <c r="M286" s="1" t="s">
        <v>170</v>
      </c>
      <c r="N286" s="1" t="s">
        <v>43</v>
      </c>
    </row>
    <row r="287" spans="1:14" x14ac:dyDescent="0.25">
      <c r="A287" s="2">
        <v>10533</v>
      </c>
      <c r="B287" s="2" t="s">
        <v>206</v>
      </c>
      <c r="C287" s="2">
        <v>8</v>
      </c>
      <c r="D287" s="8">
        <v>35562</v>
      </c>
      <c r="E287" s="8">
        <v>35590</v>
      </c>
      <c r="F287" s="8">
        <v>35572</v>
      </c>
      <c r="G287" s="2">
        <v>1</v>
      </c>
      <c r="H287" s="2">
        <v>188.04</v>
      </c>
      <c r="I287" s="2" t="s">
        <v>207</v>
      </c>
      <c r="J287" s="2" t="s">
        <v>209</v>
      </c>
      <c r="K287" s="2" t="s">
        <v>210</v>
      </c>
      <c r="L287" s="2"/>
      <c r="M287" s="2" t="s">
        <v>211</v>
      </c>
      <c r="N287" s="2" t="s">
        <v>53</v>
      </c>
    </row>
    <row r="288" spans="1:14" x14ac:dyDescent="0.25">
      <c r="A288" s="1">
        <v>10534</v>
      </c>
      <c r="B288" s="1" t="s">
        <v>369</v>
      </c>
      <c r="C288" s="1">
        <v>8</v>
      </c>
      <c r="D288" s="7">
        <v>35562</v>
      </c>
      <c r="E288" s="7">
        <v>35590</v>
      </c>
      <c r="F288" s="7">
        <v>35564</v>
      </c>
      <c r="G288" s="1">
        <v>2</v>
      </c>
      <c r="H288" s="1">
        <v>27.94</v>
      </c>
      <c r="I288" s="1" t="s">
        <v>370</v>
      </c>
      <c r="J288" s="1" t="s">
        <v>372</v>
      </c>
      <c r="K288" s="1" t="s">
        <v>373</v>
      </c>
      <c r="L288" s="1"/>
      <c r="M288" s="1" t="s">
        <v>374</v>
      </c>
      <c r="N288" s="1" t="s">
        <v>18</v>
      </c>
    </row>
    <row r="289" spans="1:14" x14ac:dyDescent="0.25">
      <c r="A289" s="2">
        <v>10535</v>
      </c>
      <c r="B289" s="2" t="s">
        <v>31</v>
      </c>
      <c r="C289" s="2">
        <v>4</v>
      </c>
      <c r="D289" s="8">
        <v>35563</v>
      </c>
      <c r="E289" s="8">
        <v>35591</v>
      </c>
      <c r="F289" s="8">
        <v>35571</v>
      </c>
      <c r="G289" s="2">
        <v>1</v>
      </c>
      <c r="H289" s="2">
        <v>15.64</v>
      </c>
      <c r="I289" s="2" t="s">
        <v>32</v>
      </c>
      <c r="J289" s="2" t="s">
        <v>34</v>
      </c>
      <c r="K289" s="2" t="s">
        <v>26</v>
      </c>
      <c r="L289" s="2"/>
      <c r="M289" s="2" t="s">
        <v>35</v>
      </c>
      <c r="N289" s="2" t="s">
        <v>28</v>
      </c>
    </row>
    <row r="290" spans="1:14" x14ac:dyDescent="0.25">
      <c r="A290" s="1">
        <v>10536</v>
      </c>
      <c r="B290" s="1" t="s">
        <v>369</v>
      </c>
      <c r="C290" s="1">
        <v>3</v>
      </c>
      <c r="D290" s="7">
        <v>35564</v>
      </c>
      <c r="E290" s="7">
        <v>35592</v>
      </c>
      <c r="F290" s="7">
        <v>35587</v>
      </c>
      <c r="G290" s="1">
        <v>2</v>
      </c>
      <c r="H290" s="1">
        <v>58.88</v>
      </c>
      <c r="I290" s="1" t="s">
        <v>370</v>
      </c>
      <c r="J290" s="1" t="s">
        <v>372</v>
      </c>
      <c r="K290" s="1" t="s">
        <v>373</v>
      </c>
      <c r="L290" s="1"/>
      <c r="M290" s="1" t="s">
        <v>374</v>
      </c>
      <c r="N290" s="1" t="s">
        <v>18</v>
      </c>
    </row>
    <row r="291" spans="1:14" x14ac:dyDescent="0.25">
      <c r="A291" s="2">
        <v>10537</v>
      </c>
      <c r="B291" s="2" t="s">
        <v>553</v>
      </c>
      <c r="C291" s="2">
        <v>1</v>
      </c>
      <c r="D291" s="8">
        <v>35564</v>
      </c>
      <c r="E291" s="8">
        <v>35578</v>
      </c>
      <c r="F291" s="8">
        <v>35569</v>
      </c>
      <c r="G291" s="2">
        <v>1</v>
      </c>
      <c r="H291" s="2">
        <v>78.849999999999994</v>
      </c>
      <c r="I291" s="2" t="s">
        <v>554</v>
      </c>
      <c r="J291" s="2" t="s">
        <v>846</v>
      </c>
      <c r="K291" s="2" t="s">
        <v>557</v>
      </c>
      <c r="L291" s="2"/>
      <c r="M291" s="2" t="s">
        <v>847</v>
      </c>
      <c r="N291" s="2" t="s">
        <v>131</v>
      </c>
    </row>
    <row r="292" spans="1:14" x14ac:dyDescent="0.25">
      <c r="A292" s="1">
        <v>10538</v>
      </c>
      <c r="B292" s="1" t="s">
        <v>102</v>
      </c>
      <c r="C292" s="1">
        <v>9</v>
      </c>
      <c r="D292" s="7">
        <v>35565</v>
      </c>
      <c r="E292" s="7">
        <v>35593</v>
      </c>
      <c r="F292" s="7">
        <v>35566</v>
      </c>
      <c r="G292" s="1">
        <v>3</v>
      </c>
      <c r="H292" s="1">
        <v>4.87</v>
      </c>
      <c r="I292" s="1" t="s">
        <v>103</v>
      </c>
      <c r="J292" s="1" t="s">
        <v>105</v>
      </c>
      <c r="K292" s="1" t="s">
        <v>41</v>
      </c>
      <c r="L292" s="1"/>
      <c r="M292" s="1" t="s">
        <v>106</v>
      </c>
      <c r="N292" s="1" t="s">
        <v>43</v>
      </c>
    </row>
    <row r="293" spans="1:14" x14ac:dyDescent="0.25">
      <c r="A293" s="2">
        <v>10539</v>
      </c>
      <c r="B293" s="2" t="s">
        <v>102</v>
      </c>
      <c r="C293" s="2">
        <v>6</v>
      </c>
      <c r="D293" s="8">
        <v>35566</v>
      </c>
      <c r="E293" s="8">
        <v>35594</v>
      </c>
      <c r="F293" s="8">
        <v>35573</v>
      </c>
      <c r="G293" s="2">
        <v>3</v>
      </c>
      <c r="H293" s="2">
        <v>12.36</v>
      </c>
      <c r="I293" s="2" t="s">
        <v>103</v>
      </c>
      <c r="J293" s="2" t="s">
        <v>105</v>
      </c>
      <c r="K293" s="2" t="s">
        <v>41</v>
      </c>
      <c r="L293" s="2"/>
      <c r="M293" s="2" t="s">
        <v>106</v>
      </c>
      <c r="N293" s="2" t="s">
        <v>43</v>
      </c>
    </row>
    <row r="294" spans="1:14" x14ac:dyDescent="0.25">
      <c r="A294" s="1">
        <v>10540</v>
      </c>
      <c r="B294" s="1" t="s">
        <v>516</v>
      </c>
      <c r="C294" s="1">
        <v>3</v>
      </c>
      <c r="D294" s="7">
        <v>35569</v>
      </c>
      <c r="E294" s="7">
        <v>35597</v>
      </c>
      <c r="F294" s="7">
        <v>35594</v>
      </c>
      <c r="G294" s="1">
        <v>3</v>
      </c>
      <c r="H294" s="1">
        <v>1007.64</v>
      </c>
      <c r="I294" s="1" t="s">
        <v>517</v>
      </c>
      <c r="J294" s="1" t="s">
        <v>519</v>
      </c>
      <c r="K294" s="1" t="s">
        <v>520</v>
      </c>
      <c r="L294" s="1"/>
      <c r="M294" s="1" t="s">
        <v>521</v>
      </c>
      <c r="N294" s="1" t="s">
        <v>18</v>
      </c>
    </row>
    <row r="295" spans="1:14" x14ac:dyDescent="0.25">
      <c r="A295" s="2">
        <v>10541</v>
      </c>
      <c r="B295" s="2" t="s">
        <v>286</v>
      </c>
      <c r="C295" s="2">
        <v>2</v>
      </c>
      <c r="D295" s="8">
        <v>35569</v>
      </c>
      <c r="E295" s="8">
        <v>35597</v>
      </c>
      <c r="F295" s="8">
        <v>35579</v>
      </c>
      <c r="G295" s="2">
        <v>1</v>
      </c>
      <c r="H295" s="2">
        <v>68.650000000000006</v>
      </c>
      <c r="I295" s="2" t="s">
        <v>287</v>
      </c>
      <c r="J295" s="2" t="s">
        <v>289</v>
      </c>
      <c r="K295" s="2" t="s">
        <v>290</v>
      </c>
      <c r="L295" s="2" t="s">
        <v>291</v>
      </c>
      <c r="M295" s="2" t="s">
        <v>292</v>
      </c>
      <c r="N295" s="2" t="s">
        <v>141</v>
      </c>
    </row>
    <row r="296" spans="1:14" x14ac:dyDescent="0.25">
      <c r="A296" s="1">
        <v>10542</v>
      </c>
      <c r="B296" s="1" t="s">
        <v>329</v>
      </c>
      <c r="C296" s="1">
        <v>1</v>
      </c>
      <c r="D296" s="7">
        <v>35570</v>
      </c>
      <c r="E296" s="7">
        <v>35598</v>
      </c>
      <c r="F296" s="7">
        <v>35576</v>
      </c>
      <c r="G296" s="1">
        <v>3</v>
      </c>
      <c r="H296" s="1">
        <v>10.95</v>
      </c>
      <c r="I296" s="1" t="s">
        <v>330</v>
      </c>
      <c r="J296" s="1" t="s">
        <v>332</v>
      </c>
      <c r="K296" s="1" t="s">
        <v>333</v>
      </c>
      <c r="L296" s="1"/>
      <c r="M296" s="1" t="s">
        <v>334</v>
      </c>
      <c r="N296" s="1" t="s">
        <v>18</v>
      </c>
    </row>
    <row r="297" spans="1:14" x14ac:dyDescent="0.25">
      <c r="A297" s="2">
        <v>10543</v>
      </c>
      <c r="B297" s="2" t="s">
        <v>385</v>
      </c>
      <c r="C297" s="2">
        <v>8</v>
      </c>
      <c r="D297" s="8">
        <v>35571</v>
      </c>
      <c r="E297" s="8">
        <v>35599</v>
      </c>
      <c r="F297" s="8">
        <v>35573</v>
      </c>
      <c r="G297" s="2">
        <v>2</v>
      </c>
      <c r="H297" s="2">
        <v>48.17</v>
      </c>
      <c r="I297" s="2" t="s">
        <v>386</v>
      </c>
      <c r="J297" s="2" t="s">
        <v>388</v>
      </c>
      <c r="K297" s="2" t="s">
        <v>389</v>
      </c>
      <c r="L297" s="2" t="s">
        <v>390</v>
      </c>
      <c r="M297" s="2" t="s">
        <v>391</v>
      </c>
      <c r="N297" s="2" t="s">
        <v>283</v>
      </c>
    </row>
    <row r="298" spans="1:14" x14ac:dyDescent="0.25">
      <c r="A298" s="1">
        <v>10544</v>
      </c>
      <c r="B298" s="1" t="s">
        <v>403</v>
      </c>
      <c r="C298" s="1">
        <v>4</v>
      </c>
      <c r="D298" s="7">
        <v>35571</v>
      </c>
      <c r="E298" s="7">
        <v>35599</v>
      </c>
      <c r="F298" s="7">
        <v>35580</v>
      </c>
      <c r="G298" s="1">
        <v>1</v>
      </c>
      <c r="H298" s="1">
        <v>24.91</v>
      </c>
      <c r="I298" s="1" t="s">
        <v>404</v>
      </c>
      <c r="J298" s="1" t="s">
        <v>406</v>
      </c>
      <c r="K298" s="1" t="s">
        <v>407</v>
      </c>
      <c r="L298" s="1" t="s">
        <v>272</v>
      </c>
      <c r="M298" s="1" t="s">
        <v>408</v>
      </c>
      <c r="N298" s="1" t="s">
        <v>274</v>
      </c>
    </row>
    <row r="299" spans="1:14" x14ac:dyDescent="0.25">
      <c r="A299" s="2">
        <v>10545</v>
      </c>
      <c r="B299" s="2" t="s">
        <v>360</v>
      </c>
      <c r="C299" s="2">
        <v>8</v>
      </c>
      <c r="D299" s="8">
        <v>35572</v>
      </c>
      <c r="E299" s="8">
        <v>35600</v>
      </c>
      <c r="F299" s="8">
        <v>35607</v>
      </c>
      <c r="G299" s="2">
        <v>2</v>
      </c>
      <c r="H299" s="2">
        <v>11.92</v>
      </c>
      <c r="I299" s="2" t="s">
        <v>361</v>
      </c>
      <c r="J299" s="2" t="s">
        <v>363</v>
      </c>
      <c r="K299" s="2" t="s">
        <v>364</v>
      </c>
      <c r="L299" s="2" t="s">
        <v>365</v>
      </c>
      <c r="M299" s="2" t="s">
        <v>366</v>
      </c>
      <c r="N299" s="2" t="s">
        <v>274</v>
      </c>
    </row>
    <row r="300" spans="1:14" x14ac:dyDescent="0.25">
      <c r="A300" s="1">
        <v>10546</v>
      </c>
      <c r="B300" s="1" t="s">
        <v>675</v>
      </c>
      <c r="C300" s="1">
        <v>1</v>
      </c>
      <c r="D300" s="7">
        <v>35573</v>
      </c>
      <c r="E300" s="7">
        <v>35601</v>
      </c>
      <c r="F300" s="7">
        <v>35577</v>
      </c>
      <c r="G300" s="1">
        <v>3</v>
      </c>
      <c r="H300" s="1">
        <v>194.72</v>
      </c>
      <c r="I300" s="1" t="s">
        <v>676</v>
      </c>
      <c r="J300" s="1" t="s">
        <v>678</v>
      </c>
      <c r="K300" s="1" t="s">
        <v>679</v>
      </c>
      <c r="L300" s="1"/>
      <c r="M300" s="1" t="s">
        <v>680</v>
      </c>
      <c r="N300" s="1" t="s">
        <v>71</v>
      </c>
    </row>
    <row r="301" spans="1:14" x14ac:dyDescent="0.25">
      <c r="A301" s="2">
        <v>10547</v>
      </c>
      <c r="B301" s="2" t="s">
        <v>584</v>
      </c>
      <c r="C301" s="2">
        <v>3</v>
      </c>
      <c r="D301" s="8">
        <v>35573</v>
      </c>
      <c r="E301" s="8">
        <v>35601</v>
      </c>
      <c r="F301" s="8">
        <v>35583</v>
      </c>
      <c r="G301" s="2">
        <v>2</v>
      </c>
      <c r="H301" s="2">
        <v>178.43</v>
      </c>
      <c r="I301" s="2" t="s">
        <v>585</v>
      </c>
      <c r="J301" s="2" t="s">
        <v>587</v>
      </c>
      <c r="K301" s="2" t="s">
        <v>41</v>
      </c>
      <c r="L301" s="2"/>
      <c r="M301" s="2" t="s">
        <v>588</v>
      </c>
      <c r="N301" s="2" t="s">
        <v>43</v>
      </c>
    </row>
    <row r="302" spans="1:14" x14ac:dyDescent="0.25">
      <c r="A302" s="1">
        <v>10548</v>
      </c>
      <c r="B302" s="1" t="s">
        <v>639</v>
      </c>
      <c r="C302" s="1">
        <v>3</v>
      </c>
      <c r="D302" s="7">
        <v>35576</v>
      </c>
      <c r="E302" s="7">
        <v>35604</v>
      </c>
      <c r="F302" s="7">
        <v>35583</v>
      </c>
      <c r="G302" s="1">
        <v>2</v>
      </c>
      <c r="H302" s="1">
        <v>1.43</v>
      </c>
      <c r="I302" s="1" t="s">
        <v>640</v>
      </c>
      <c r="J302" s="1" t="s">
        <v>642</v>
      </c>
      <c r="K302" s="1" t="s">
        <v>643</v>
      </c>
      <c r="L302" s="1"/>
      <c r="M302" s="1" t="s">
        <v>644</v>
      </c>
      <c r="N302" s="1" t="s">
        <v>18</v>
      </c>
    </row>
    <row r="303" spans="1:14" x14ac:dyDescent="0.25">
      <c r="A303" s="2">
        <v>10549</v>
      </c>
      <c r="B303" s="2" t="s">
        <v>516</v>
      </c>
      <c r="C303" s="2">
        <v>5</v>
      </c>
      <c r="D303" s="8">
        <v>35577</v>
      </c>
      <c r="E303" s="8">
        <v>35591</v>
      </c>
      <c r="F303" s="8">
        <v>35580</v>
      </c>
      <c r="G303" s="2">
        <v>1</v>
      </c>
      <c r="H303" s="2">
        <v>171.24</v>
      </c>
      <c r="I303" s="2" t="s">
        <v>517</v>
      </c>
      <c r="J303" s="2" t="s">
        <v>519</v>
      </c>
      <c r="K303" s="2" t="s">
        <v>520</v>
      </c>
      <c r="L303" s="2"/>
      <c r="M303" s="2" t="s">
        <v>521</v>
      </c>
      <c r="N303" s="2" t="s">
        <v>18</v>
      </c>
    </row>
    <row r="304" spans="1:14" x14ac:dyDescent="0.25">
      <c r="A304" s="1">
        <v>10550</v>
      </c>
      <c r="B304" s="1" t="s">
        <v>253</v>
      </c>
      <c r="C304" s="1">
        <v>7</v>
      </c>
      <c r="D304" s="7">
        <v>35578</v>
      </c>
      <c r="E304" s="7">
        <v>35606</v>
      </c>
      <c r="F304" s="7">
        <v>35587</v>
      </c>
      <c r="G304" s="1">
        <v>3</v>
      </c>
      <c r="H304" s="1">
        <v>4.32</v>
      </c>
      <c r="I304" s="1" t="s">
        <v>254</v>
      </c>
      <c r="J304" s="1" t="s">
        <v>256</v>
      </c>
      <c r="K304" s="1" t="s">
        <v>257</v>
      </c>
      <c r="L304" s="1"/>
      <c r="M304" s="1" t="s">
        <v>258</v>
      </c>
      <c r="N304" s="1" t="s">
        <v>80</v>
      </c>
    </row>
    <row r="305" spans="1:14" x14ac:dyDescent="0.25">
      <c r="A305" s="2">
        <v>10551</v>
      </c>
      <c r="B305" s="2" t="s">
        <v>236</v>
      </c>
      <c r="C305" s="2">
        <v>4</v>
      </c>
      <c r="D305" s="8">
        <v>35578</v>
      </c>
      <c r="E305" s="8">
        <v>35620</v>
      </c>
      <c r="F305" s="8">
        <v>35587</v>
      </c>
      <c r="G305" s="2">
        <v>3</v>
      </c>
      <c r="H305" s="2">
        <v>72.95</v>
      </c>
      <c r="I305" s="2" t="s">
        <v>237</v>
      </c>
      <c r="J305" s="2" t="s">
        <v>239</v>
      </c>
      <c r="K305" s="2" t="s">
        <v>240</v>
      </c>
      <c r="L305" s="2"/>
      <c r="M305" s="2" t="s">
        <v>241</v>
      </c>
      <c r="N305" s="2" t="s">
        <v>242</v>
      </c>
    </row>
    <row r="306" spans="1:14" x14ac:dyDescent="0.25">
      <c r="A306" s="1">
        <v>10552</v>
      </c>
      <c r="B306" s="1" t="s">
        <v>295</v>
      </c>
      <c r="C306" s="1">
        <v>2</v>
      </c>
      <c r="D306" s="7">
        <v>35579</v>
      </c>
      <c r="E306" s="7">
        <v>35607</v>
      </c>
      <c r="F306" s="7">
        <v>35586</v>
      </c>
      <c r="G306" s="1">
        <v>1</v>
      </c>
      <c r="H306" s="1">
        <v>83.22</v>
      </c>
      <c r="I306" s="1" t="s">
        <v>296</v>
      </c>
      <c r="J306" s="1" t="s">
        <v>298</v>
      </c>
      <c r="K306" s="1" t="s">
        <v>299</v>
      </c>
      <c r="L306" s="1" t="s">
        <v>300</v>
      </c>
      <c r="M306" s="1" t="s">
        <v>301</v>
      </c>
      <c r="N306" s="1" t="s">
        <v>283</v>
      </c>
    </row>
    <row r="307" spans="1:14" x14ac:dyDescent="0.25">
      <c r="A307" s="2">
        <v>10553</v>
      </c>
      <c r="B307" s="2" t="s">
        <v>699</v>
      </c>
      <c r="C307" s="2">
        <v>2</v>
      </c>
      <c r="D307" s="8">
        <v>35580</v>
      </c>
      <c r="E307" s="8">
        <v>35608</v>
      </c>
      <c r="F307" s="8">
        <v>35584</v>
      </c>
      <c r="G307" s="2">
        <v>2</v>
      </c>
      <c r="H307" s="2">
        <v>149.49</v>
      </c>
      <c r="I307" s="2" t="s">
        <v>700</v>
      </c>
      <c r="J307" s="2" t="s">
        <v>702</v>
      </c>
      <c r="K307" s="2" t="s">
        <v>703</v>
      </c>
      <c r="L307" s="2"/>
      <c r="M307" s="2" t="s">
        <v>704</v>
      </c>
      <c r="N307" s="2" t="s">
        <v>705</v>
      </c>
    </row>
    <row r="308" spans="1:14" x14ac:dyDescent="0.25">
      <c r="A308" s="1">
        <v>10554</v>
      </c>
      <c r="B308" s="1" t="s">
        <v>466</v>
      </c>
      <c r="C308" s="1">
        <v>4</v>
      </c>
      <c r="D308" s="7">
        <v>35580</v>
      </c>
      <c r="E308" s="7">
        <v>35608</v>
      </c>
      <c r="F308" s="7">
        <v>35586</v>
      </c>
      <c r="G308" s="1">
        <v>3</v>
      </c>
      <c r="H308" s="1">
        <v>120.97</v>
      </c>
      <c r="I308" s="1" t="s">
        <v>467</v>
      </c>
      <c r="J308" s="1" t="s">
        <v>469</v>
      </c>
      <c r="K308" s="1" t="s">
        <v>470</v>
      </c>
      <c r="L308" s="1"/>
      <c r="M308" s="1" t="s">
        <v>471</v>
      </c>
      <c r="N308" s="1" t="s">
        <v>18</v>
      </c>
    </row>
    <row r="309" spans="1:14" x14ac:dyDescent="0.25">
      <c r="A309" s="2">
        <v>10555</v>
      </c>
      <c r="B309" s="2" t="s">
        <v>576</v>
      </c>
      <c r="C309" s="2">
        <v>6</v>
      </c>
      <c r="D309" s="8">
        <v>35583</v>
      </c>
      <c r="E309" s="8">
        <v>35611</v>
      </c>
      <c r="F309" s="8">
        <v>35585</v>
      </c>
      <c r="G309" s="2">
        <v>3</v>
      </c>
      <c r="H309" s="2">
        <v>252.49</v>
      </c>
      <c r="I309" s="2" t="s">
        <v>577</v>
      </c>
      <c r="J309" s="2" t="s">
        <v>579</v>
      </c>
      <c r="K309" s="2" t="s">
        <v>580</v>
      </c>
      <c r="L309" s="2" t="s">
        <v>581</v>
      </c>
      <c r="M309" s="2" t="s">
        <v>582</v>
      </c>
      <c r="N309" s="2" t="s">
        <v>274</v>
      </c>
    </row>
    <row r="310" spans="1:14" x14ac:dyDescent="0.25">
      <c r="A310" s="1">
        <v>10556</v>
      </c>
      <c r="B310" s="1" t="s">
        <v>591</v>
      </c>
      <c r="C310" s="1">
        <v>2</v>
      </c>
      <c r="D310" s="7">
        <v>35584</v>
      </c>
      <c r="E310" s="7">
        <v>35626</v>
      </c>
      <c r="F310" s="7">
        <v>35594</v>
      </c>
      <c r="G310" s="1">
        <v>1</v>
      </c>
      <c r="H310" s="1">
        <v>9.8000000000000007</v>
      </c>
      <c r="I310" s="1" t="s">
        <v>592</v>
      </c>
      <c r="J310" s="1" t="s">
        <v>594</v>
      </c>
      <c r="K310" s="1" t="s">
        <v>595</v>
      </c>
      <c r="L310" s="1"/>
      <c r="M310" s="1" t="s">
        <v>596</v>
      </c>
      <c r="N310" s="1" t="s">
        <v>597</v>
      </c>
    </row>
    <row r="311" spans="1:14" x14ac:dyDescent="0.25">
      <c r="A311" s="2">
        <v>10557</v>
      </c>
      <c r="B311" s="2" t="s">
        <v>369</v>
      </c>
      <c r="C311" s="2">
        <v>9</v>
      </c>
      <c r="D311" s="8">
        <v>35584</v>
      </c>
      <c r="E311" s="8">
        <v>35598</v>
      </c>
      <c r="F311" s="8">
        <v>35587</v>
      </c>
      <c r="G311" s="2">
        <v>2</v>
      </c>
      <c r="H311" s="2">
        <v>96.72</v>
      </c>
      <c r="I311" s="2" t="s">
        <v>370</v>
      </c>
      <c r="J311" s="2" t="s">
        <v>372</v>
      </c>
      <c r="K311" s="2" t="s">
        <v>373</v>
      </c>
      <c r="L311" s="2"/>
      <c r="M311" s="2" t="s">
        <v>374</v>
      </c>
      <c r="N311" s="2" t="s">
        <v>18</v>
      </c>
    </row>
    <row r="312" spans="1:14" x14ac:dyDescent="0.25">
      <c r="A312" s="1">
        <v>10558</v>
      </c>
      <c r="B312" s="1" t="s">
        <v>37</v>
      </c>
      <c r="C312" s="1">
        <v>1</v>
      </c>
      <c r="D312" s="7">
        <v>35585</v>
      </c>
      <c r="E312" s="7">
        <v>35613</v>
      </c>
      <c r="F312" s="7">
        <v>35591</v>
      </c>
      <c r="G312" s="1">
        <v>2</v>
      </c>
      <c r="H312" s="1">
        <v>72.97</v>
      </c>
      <c r="I312" s="1" t="s">
        <v>38</v>
      </c>
      <c r="J312" s="1" t="s">
        <v>852</v>
      </c>
      <c r="K312" s="1" t="s">
        <v>853</v>
      </c>
      <c r="L312" s="1" t="s">
        <v>854</v>
      </c>
      <c r="M312" s="1" t="s">
        <v>855</v>
      </c>
      <c r="N312" s="1" t="s">
        <v>43</v>
      </c>
    </row>
    <row r="313" spans="1:14" x14ac:dyDescent="0.25">
      <c r="A313" s="2">
        <v>10559</v>
      </c>
      <c r="B313" s="2" t="s">
        <v>64</v>
      </c>
      <c r="C313" s="2">
        <v>6</v>
      </c>
      <c r="D313" s="8">
        <v>35586</v>
      </c>
      <c r="E313" s="8">
        <v>35614</v>
      </c>
      <c r="F313" s="8">
        <v>35594</v>
      </c>
      <c r="G313" s="2">
        <v>1</v>
      </c>
      <c r="H313" s="2">
        <v>8.0500000000000007</v>
      </c>
      <c r="I313" s="2" t="s">
        <v>848</v>
      </c>
      <c r="J313" s="2" t="s">
        <v>68</v>
      </c>
      <c r="K313" s="2" t="s">
        <v>69</v>
      </c>
      <c r="L313" s="2"/>
      <c r="M313" s="2" t="s">
        <v>70</v>
      </c>
      <c r="N313" s="2" t="s">
        <v>71</v>
      </c>
    </row>
    <row r="314" spans="1:14" x14ac:dyDescent="0.25">
      <c r="A314" s="1">
        <v>10560</v>
      </c>
      <c r="B314" s="1" t="s">
        <v>213</v>
      </c>
      <c r="C314" s="1">
        <v>8</v>
      </c>
      <c r="D314" s="7">
        <v>35587</v>
      </c>
      <c r="E314" s="7">
        <v>35615</v>
      </c>
      <c r="F314" s="7">
        <v>35590</v>
      </c>
      <c r="G314" s="1">
        <v>1</v>
      </c>
      <c r="H314" s="1">
        <v>36.65</v>
      </c>
      <c r="I314" s="1" t="s">
        <v>214</v>
      </c>
      <c r="J314" s="1" t="s">
        <v>216</v>
      </c>
      <c r="K314" s="1" t="s">
        <v>217</v>
      </c>
      <c r="L314" s="1"/>
      <c r="M314" s="1" t="s">
        <v>218</v>
      </c>
      <c r="N314" s="1" t="s">
        <v>18</v>
      </c>
    </row>
    <row r="315" spans="1:14" x14ac:dyDescent="0.25">
      <c r="A315" s="2">
        <v>10561</v>
      </c>
      <c r="B315" s="2" t="s">
        <v>206</v>
      </c>
      <c r="C315" s="2">
        <v>2</v>
      </c>
      <c r="D315" s="8">
        <v>35587</v>
      </c>
      <c r="E315" s="8">
        <v>35615</v>
      </c>
      <c r="F315" s="8">
        <v>35590</v>
      </c>
      <c r="G315" s="2">
        <v>2</v>
      </c>
      <c r="H315" s="2">
        <v>242.21</v>
      </c>
      <c r="I315" s="2" t="s">
        <v>207</v>
      </c>
      <c r="J315" s="2" t="s">
        <v>209</v>
      </c>
      <c r="K315" s="2" t="s">
        <v>210</v>
      </c>
      <c r="L315" s="2"/>
      <c r="M315" s="2" t="s">
        <v>211</v>
      </c>
      <c r="N315" s="2" t="s">
        <v>53</v>
      </c>
    </row>
    <row r="316" spans="1:14" x14ac:dyDescent="0.25">
      <c r="A316" s="1">
        <v>10562</v>
      </c>
      <c r="B316" s="1" t="s">
        <v>539</v>
      </c>
      <c r="C316" s="1">
        <v>1</v>
      </c>
      <c r="D316" s="7">
        <v>35590</v>
      </c>
      <c r="E316" s="7">
        <v>35618</v>
      </c>
      <c r="F316" s="7">
        <v>35593</v>
      </c>
      <c r="G316" s="1">
        <v>1</v>
      </c>
      <c r="H316" s="1">
        <v>22.95</v>
      </c>
      <c r="I316" s="1" t="s">
        <v>540</v>
      </c>
      <c r="J316" s="1" t="s">
        <v>542</v>
      </c>
      <c r="K316" s="1" t="s">
        <v>543</v>
      </c>
      <c r="L316" s="1"/>
      <c r="M316" s="1" t="s">
        <v>544</v>
      </c>
      <c r="N316" s="1" t="s">
        <v>233</v>
      </c>
    </row>
    <row r="317" spans="1:14" x14ac:dyDescent="0.25">
      <c r="A317" s="2">
        <v>10563</v>
      </c>
      <c r="B317" s="2" t="s">
        <v>547</v>
      </c>
      <c r="C317" s="2">
        <v>2</v>
      </c>
      <c r="D317" s="8">
        <v>35591</v>
      </c>
      <c r="E317" s="8">
        <v>35633</v>
      </c>
      <c r="F317" s="8">
        <v>35605</v>
      </c>
      <c r="G317" s="2">
        <v>2</v>
      </c>
      <c r="H317" s="2">
        <v>60.43</v>
      </c>
      <c r="I317" s="2" t="s">
        <v>548</v>
      </c>
      <c r="J317" s="2" t="s">
        <v>550</v>
      </c>
      <c r="K317" s="2" t="s">
        <v>290</v>
      </c>
      <c r="L317" s="2" t="s">
        <v>291</v>
      </c>
      <c r="M317" s="2" t="s">
        <v>551</v>
      </c>
      <c r="N317" s="2" t="s">
        <v>141</v>
      </c>
    </row>
    <row r="318" spans="1:14" x14ac:dyDescent="0.25">
      <c r="A318" s="1">
        <v>10564</v>
      </c>
      <c r="B318" s="1" t="s">
        <v>529</v>
      </c>
      <c r="C318" s="1">
        <v>4</v>
      </c>
      <c r="D318" s="7">
        <v>35591</v>
      </c>
      <c r="E318" s="7">
        <v>35619</v>
      </c>
      <c r="F318" s="7">
        <v>35597</v>
      </c>
      <c r="G318" s="1">
        <v>3</v>
      </c>
      <c r="H318" s="1">
        <v>13.75</v>
      </c>
      <c r="I318" s="1" t="s">
        <v>530</v>
      </c>
      <c r="J318" s="1" t="s">
        <v>533</v>
      </c>
      <c r="K318" s="1" t="s">
        <v>534</v>
      </c>
      <c r="L318" s="1" t="s">
        <v>535</v>
      </c>
      <c r="M318" s="1" t="s">
        <v>536</v>
      </c>
      <c r="N318" s="1" t="s">
        <v>274</v>
      </c>
    </row>
    <row r="319" spans="1:14" x14ac:dyDescent="0.25">
      <c r="A319" s="2">
        <v>10565</v>
      </c>
      <c r="B319" s="2" t="s">
        <v>428</v>
      </c>
      <c r="C319" s="2">
        <v>8</v>
      </c>
      <c r="D319" s="8">
        <v>35592</v>
      </c>
      <c r="E319" s="8">
        <v>35620</v>
      </c>
      <c r="F319" s="8">
        <v>35599</v>
      </c>
      <c r="G319" s="2">
        <v>2</v>
      </c>
      <c r="H319" s="2">
        <v>7.15</v>
      </c>
      <c r="I319" s="2" t="s">
        <v>429</v>
      </c>
      <c r="J319" s="2" t="s">
        <v>431</v>
      </c>
      <c r="K319" s="2" t="s">
        <v>432</v>
      </c>
      <c r="L319" s="2" t="s">
        <v>433</v>
      </c>
      <c r="M319" s="2" t="s">
        <v>434</v>
      </c>
      <c r="N319" s="2" t="s">
        <v>99</v>
      </c>
    </row>
    <row r="320" spans="1:14" x14ac:dyDescent="0.25">
      <c r="A320" s="1">
        <v>10566</v>
      </c>
      <c r="B320" s="1" t="s">
        <v>64</v>
      </c>
      <c r="C320" s="1">
        <v>9</v>
      </c>
      <c r="D320" s="7">
        <v>35593</v>
      </c>
      <c r="E320" s="7">
        <v>35621</v>
      </c>
      <c r="F320" s="7">
        <v>35599</v>
      </c>
      <c r="G320" s="1">
        <v>1</v>
      </c>
      <c r="H320" s="1">
        <v>88.4</v>
      </c>
      <c r="I320" s="1" t="s">
        <v>848</v>
      </c>
      <c r="J320" s="1" t="s">
        <v>68</v>
      </c>
      <c r="K320" s="1" t="s">
        <v>69</v>
      </c>
      <c r="L320" s="1"/>
      <c r="M320" s="1" t="s">
        <v>70</v>
      </c>
      <c r="N320" s="1" t="s">
        <v>71</v>
      </c>
    </row>
    <row r="321" spans="1:14" x14ac:dyDescent="0.25">
      <c r="A321" s="2">
        <v>10567</v>
      </c>
      <c r="B321" s="2" t="s">
        <v>312</v>
      </c>
      <c r="C321" s="2">
        <v>1</v>
      </c>
      <c r="D321" s="8">
        <v>35593</v>
      </c>
      <c r="E321" s="8">
        <v>35621</v>
      </c>
      <c r="F321" s="8">
        <v>35598</v>
      </c>
      <c r="G321" s="2">
        <v>1</v>
      </c>
      <c r="H321" s="2">
        <v>33.97</v>
      </c>
      <c r="I321" s="2" t="s">
        <v>313</v>
      </c>
      <c r="J321" s="2" t="s">
        <v>315</v>
      </c>
      <c r="K321" s="2" t="s">
        <v>316</v>
      </c>
      <c r="L321" s="2" t="s">
        <v>317</v>
      </c>
      <c r="M321" s="2"/>
      <c r="N321" s="2" t="s">
        <v>318</v>
      </c>
    </row>
    <row r="322" spans="1:14" x14ac:dyDescent="0.25">
      <c r="A322" s="1">
        <v>10568</v>
      </c>
      <c r="B322" s="1" t="s">
        <v>245</v>
      </c>
      <c r="C322" s="1">
        <v>3</v>
      </c>
      <c r="D322" s="7">
        <v>35594</v>
      </c>
      <c r="E322" s="7">
        <v>35622</v>
      </c>
      <c r="F322" s="7">
        <v>35620</v>
      </c>
      <c r="G322" s="1">
        <v>3</v>
      </c>
      <c r="H322" s="1">
        <v>6.54</v>
      </c>
      <c r="I322" s="1" t="s">
        <v>856</v>
      </c>
      <c r="J322" s="1" t="s">
        <v>248</v>
      </c>
      <c r="K322" s="1" t="s">
        <v>249</v>
      </c>
      <c r="L322" s="1"/>
      <c r="M322" s="1" t="s">
        <v>857</v>
      </c>
      <c r="N322" s="1" t="s">
        <v>80</v>
      </c>
    </row>
    <row r="323" spans="1:14" x14ac:dyDescent="0.25">
      <c r="A323" s="2">
        <v>10569</v>
      </c>
      <c r="B323" s="2" t="s">
        <v>529</v>
      </c>
      <c r="C323" s="2">
        <v>5</v>
      </c>
      <c r="D323" s="8">
        <v>35597</v>
      </c>
      <c r="E323" s="8">
        <v>35625</v>
      </c>
      <c r="F323" s="8">
        <v>35622</v>
      </c>
      <c r="G323" s="2">
        <v>1</v>
      </c>
      <c r="H323" s="2">
        <v>58.98</v>
      </c>
      <c r="I323" s="2" t="s">
        <v>530</v>
      </c>
      <c r="J323" s="2" t="s">
        <v>533</v>
      </c>
      <c r="K323" s="2" t="s">
        <v>534</v>
      </c>
      <c r="L323" s="2" t="s">
        <v>535</v>
      </c>
      <c r="M323" s="2" t="s">
        <v>536</v>
      </c>
      <c r="N323" s="2" t="s">
        <v>274</v>
      </c>
    </row>
    <row r="324" spans="1:14" x14ac:dyDescent="0.25">
      <c r="A324" s="1">
        <v>10570</v>
      </c>
      <c r="B324" s="1" t="s">
        <v>428</v>
      </c>
      <c r="C324" s="1">
        <v>3</v>
      </c>
      <c r="D324" s="7">
        <v>35598</v>
      </c>
      <c r="E324" s="7">
        <v>35626</v>
      </c>
      <c r="F324" s="7">
        <v>35600</v>
      </c>
      <c r="G324" s="1">
        <v>3</v>
      </c>
      <c r="H324" s="1">
        <v>188.99</v>
      </c>
      <c r="I324" s="1" t="s">
        <v>429</v>
      </c>
      <c r="J324" s="1" t="s">
        <v>431</v>
      </c>
      <c r="K324" s="1" t="s">
        <v>432</v>
      </c>
      <c r="L324" s="1" t="s">
        <v>433</v>
      </c>
      <c r="M324" s="1" t="s">
        <v>434</v>
      </c>
      <c r="N324" s="1" t="s">
        <v>99</v>
      </c>
    </row>
    <row r="325" spans="1:14" x14ac:dyDescent="0.25">
      <c r="A325" s="2">
        <v>10571</v>
      </c>
      <c r="B325" s="2" t="s">
        <v>173</v>
      </c>
      <c r="C325" s="2">
        <v>8</v>
      </c>
      <c r="D325" s="8">
        <v>35598</v>
      </c>
      <c r="E325" s="8">
        <v>35640</v>
      </c>
      <c r="F325" s="8">
        <v>35615</v>
      </c>
      <c r="G325" s="2">
        <v>3</v>
      </c>
      <c r="H325" s="2">
        <v>26.06</v>
      </c>
      <c r="I325" s="2" t="s">
        <v>174</v>
      </c>
      <c r="J325" s="2" t="s">
        <v>177</v>
      </c>
      <c r="K325" s="2" t="s">
        <v>178</v>
      </c>
      <c r="L325" s="2"/>
      <c r="M325" s="2" t="s">
        <v>179</v>
      </c>
      <c r="N325" s="2" t="s">
        <v>180</v>
      </c>
    </row>
    <row r="326" spans="1:14" x14ac:dyDescent="0.25">
      <c r="A326" s="1">
        <v>10572</v>
      </c>
      <c r="B326" s="1" t="s">
        <v>46</v>
      </c>
      <c r="C326" s="1">
        <v>3</v>
      </c>
      <c r="D326" s="7">
        <v>35599</v>
      </c>
      <c r="E326" s="7">
        <v>35627</v>
      </c>
      <c r="F326" s="7">
        <v>35606</v>
      </c>
      <c r="G326" s="1">
        <v>2</v>
      </c>
      <c r="H326" s="1">
        <v>116.43</v>
      </c>
      <c r="I326" s="1" t="s">
        <v>47</v>
      </c>
      <c r="J326" s="1" t="s">
        <v>50</v>
      </c>
      <c r="K326" s="1" t="s">
        <v>51</v>
      </c>
      <c r="L326" s="1"/>
      <c r="M326" s="1" t="s">
        <v>52</v>
      </c>
      <c r="N326" s="1" t="s">
        <v>53</v>
      </c>
    </row>
    <row r="327" spans="1:14" x14ac:dyDescent="0.25">
      <c r="A327" s="2">
        <v>10573</v>
      </c>
      <c r="B327" s="2" t="s">
        <v>31</v>
      </c>
      <c r="C327" s="2">
        <v>7</v>
      </c>
      <c r="D327" s="8">
        <v>35600</v>
      </c>
      <c r="E327" s="8">
        <v>35628</v>
      </c>
      <c r="F327" s="8">
        <v>35601</v>
      </c>
      <c r="G327" s="2">
        <v>3</v>
      </c>
      <c r="H327" s="2">
        <v>84.84</v>
      </c>
      <c r="I327" s="2" t="s">
        <v>32</v>
      </c>
      <c r="J327" s="2" t="s">
        <v>34</v>
      </c>
      <c r="K327" s="2" t="s">
        <v>26</v>
      </c>
      <c r="L327" s="2"/>
      <c r="M327" s="2" t="s">
        <v>35</v>
      </c>
      <c r="N327" s="2" t="s">
        <v>28</v>
      </c>
    </row>
    <row r="328" spans="1:14" x14ac:dyDescent="0.25">
      <c r="A328" s="1">
        <v>10574</v>
      </c>
      <c r="B328" s="1" t="s">
        <v>659</v>
      </c>
      <c r="C328" s="1">
        <v>4</v>
      </c>
      <c r="D328" s="7">
        <v>35600</v>
      </c>
      <c r="E328" s="7">
        <v>35628</v>
      </c>
      <c r="F328" s="7">
        <v>35611</v>
      </c>
      <c r="G328" s="1">
        <v>2</v>
      </c>
      <c r="H328" s="1">
        <v>37.6</v>
      </c>
      <c r="I328" s="1" t="s">
        <v>660</v>
      </c>
      <c r="J328" s="1" t="s">
        <v>662</v>
      </c>
      <c r="K328" s="1" t="s">
        <v>663</v>
      </c>
      <c r="L328" s="1" t="s">
        <v>365</v>
      </c>
      <c r="M328" s="1" t="s">
        <v>664</v>
      </c>
      <c r="N328" s="1" t="s">
        <v>274</v>
      </c>
    </row>
    <row r="329" spans="1:14" x14ac:dyDescent="0.25">
      <c r="A329" s="2">
        <v>10575</v>
      </c>
      <c r="B329" s="2" t="s">
        <v>437</v>
      </c>
      <c r="C329" s="2">
        <v>5</v>
      </c>
      <c r="D329" s="8">
        <v>35601</v>
      </c>
      <c r="E329" s="8">
        <v>35615</v>
      </c>
      <c r="F329" s="8">
        <v>35611</v>
      </c>
      <c r="G329" s="2">
        <v>1</v>
      </c>
      <c r="H329" s="2">
        <v>127.34</v>
      </c>
      <c r="I329" s="2" t="s">
        <v>438</v>
      </c>
      <c r="J329" s="2" t="s">
        <v>440</v>
      </c>
      <c r="K329" s="2" t="s">
        <v>441</v>
      </c>
      <c r="L329" s="2"/>
      <c r="M329" s="2" t="s">
        <v>442</v>
      </c>
      <c r="N329" s="2" t="s">
        <v>18</v>
      </c>
    </row>
    <row r="330" spans="1:14" x14ac:dyDescent="0.25">
      <c r="A330" s="1">
        <v>10576</v>
      </c>
      <c r="B330" s="1" t="s">
        <v>647</v>
      </c>
      <c r="C330" s="1">
        <v>3</v>
      </c>
      <c r="D330" s="7">
        <v>35604</v>
      </c>
      <c r="E330" s="7">
        <v>35618</v>
      </c>
      <c r="F330" s="7">
        <v>35611</v>
      </c>
      <c r="G330" s="1">
        <v>3</v>
      </c>
      <c r="H330" s="1">
        <v>18.559999999999999</v>
      </c>
      <c r="I330" s="1" t="s">
        <v>648</v>
      </c>
      <c r="J330" s="1" t="s">
        <v>650</v>
      </c>
      <c r="K330" s="1" t="s">
        <v>26</v>
      </c>
      <c r="L330" s="1"/>
      <c r="M330" s="1" t="s">
        <v>486</v>
      </c>
      <c r="N330" s="1" t="s">
        <v>28</v>
      </c>
    </row>
    <row r="331" spans="1:14" x14ac:dyDescent="0.25">
      <c r="A331" s="2">
        <v>10577</v>
      </c>
      <c r="B331" s="2" t="s">
        <v>659</v>
      </c>
      <c r="C331" s="2">
        <v>9</v>
      </c>
      <c r="D331" s="8">
        <v>35604</v>
      </c>
      <c r="E331" s="8">
        <v>35646</v>
      </c>
      <c r="F331" s="8">
        <v>35611</v>
      </c>
      <c r="G331" s="2">
        <v>2</v>
      </c>
      <c r="H331" s="2">
        <v>25.41</v>
      </c>
      <c r="I331" s="2" t="s">
        <v>660</v>
      </c>
      <c r="J331" s="2" t="s">
        <v>662</v>
      </c>
      <c r="K331" s="2" t="s">
        <v>663</v>
      </c>
      <c r="L331" s="2" t="s">
        <v>365</v>
      </c>
      <c r="M331" s="2" t="s">
        <v>664</v>
      </c>
      <c r="N331" s="2" t="s">
        <v>274</v>
      </c>
    </row>
    <row r="332" spans="1:14" x14ac:dyDescent="0.25">
      <c r="A332" s="1">
        <v>10578</v>
      </c>
      <c r="B332" s="1" t="s">
        <v>102</v>
      </c>
      <c r="C332" s="1">
        <v>4</v>
      </c>
      <c r="D332" s="7">
        <v>35605</v>
      </c>
      <c r="E332" s="7">
        <v>35633</v>
      </c>
      <c r="F332" s="7">
        <v>35636</v>
      </c>
      <c r="G332" s="1">
        <v>3</v>
      </c>
      <c r="H332" s="1">
        <v>29.6</v>
      </c>
      <c r="I332" s="1" t="s">
        <v>103</v>
      </c>
      <c r="J332" s="1" t="s">
        <v>105</v>
      </c>
      <c r="K332" s="1" t="s">
        <v>41</v>
      </c>
      <c r="L332" s="1"/>
      <c r="M332" s="1" t="s">
        <v>106</v>
      </c>
      <c r="N332" s="1" t="s">
        <v>43</v>
      </c>
    </row>
    <row r="333" spans="1:14" x14ac:dyDescent="0.25">
      <c r="A333" s="2">
        <v>10579</v>
      </c>
      <c r="B333" s="2" t="s">
        <v>377</v>
      </c>
      <c r="C333" s="2">
        <v>1</v>
      </c>
      <c r="D333" s="8">
        <v>35606</v>
      </c>
      <c r="E333" s="8">
        <v>35634</v>
      </c>
      <c r="F333" s="8">
        <v>35615</v>
      </c>
      <c r="G333" s="2">
        <v>2</v>
      </c>
      <c r="H333" s="2">
        <v>13.73</v>
      </c>
      <c r="I333" s="2" t="s">
        <v>378</v>
      </c>
      <c r="J333" s="2" t="s">
        <v>380</v>
      </c>
      <c r="K333" s="2" t="s">
        <v>381</v>
      </c>
      <c r="L333" s="2" t="s">
        <v>382</v>
      </c>
      <c r="M333" s="2" t="s">
        <v>383</v>
      </c>
      <c r="N333" s="2" t="s">
        <v>274</v>
      </c>
    </row>
    <row r="334" spans="1:14" x14ac:dyDescent="0.25">
      <c r="A334" s="1">
        <v>10580</v>
      </c>
      <c r="B334" s="1" t="s">
        <v>466</v>
      </c>
      <c r="C334" s="1">
        <v>4</v>
      </c>
      <c r="D334" s="7">
        <v>35607</v>
      </c>
      <c r="E334" s="7">
        <v>35635</v>
      </c>
      <c r="F334" s="7">
        <v>35612</v>
      </c>
      <c r="G334" s="1">
        <v>3</v>
      </c>
      <c r="H334" s="1">
        <v>75.89</v>
      </c>
      <c r="I334" s="1" t="s">
        <v>467</v>
      </c>
      <c r="J334" s="1" t="s">
        <v>469</v>
      </c>
      <c r="K334" s="1" t="s">
        <v>470</v>
      </c>
      <c r="L334" s="1"/>
      <c r="M334" s="1" t="s">
        <v>471</v>
      </c>
      <c r="N334" s="1" t="s">
        <v>18</v>
      </c>
    </row>
    <row r="335" spans="1:14" x14ac:dyDescent="0.25">
      <c r="A335" s="2">
        <v>10581</v>
      </c>
      <c r="B335" s="2" t="s">
        <v>183</v>
      </c>
      <c r="C335" s="2">
        <v>3</v>
      </c>
      <c r="D335" s="8">
        <v>35607</v>
      </c>
      <c r="E335" s="8">
        <v>35635</v>
      </c>
      <c r="F335" s="8">
        <v>35613</v>
      </c>
      <c r="G335" s="2">
        <v>1</v>
      </c>
      <c r="H335" s="2">
        <v>3.01</v>
      </c>
      <c r="I335" s="2" t="s">
        <v>184</v>
      </c>
      <c r="J335" s="2" t="s">
        <v>187</v>
      </c>
      <c r="K335" s="2" t="s">
        <v>138</v>
      </c>
      <c r="L335" s="2" t="s">
        <v>139</v>
      </c>
      <c r="M335" s="2" t="s">
        <v>188</v>
      </c>
      <c r="N335" s="2" t="s">
        <v>141</v>
      </c>
    </row>
    <row r="336" spans="1:14" x14ac:dyDescent="0.25">
      <c r="A336" s="1">
        <v>10582</v>
      </c>
      <c r="B336" s="1" t="s">
        <v>56</v>
      </c>
      <c r="C336" s="1">
        <v>3</v>
      </c>
      <c r="D336" s="7">
        <v>35608</v>
      </c>
      <c r="E336" s="7">
        <v>35636</v>
      </c>
      <c r="F336" s="7">
        <v>35625</v>
      </c>
      <c r="G336" s="1">
        <v>2</v>
      </c>
      <c r="H336" s="1">
        <v>27.71</v>
      </c>
      <c r="I336" s="1" t="s">
        <v>57</v>
      </c>
      <c r="J336" s="1" t="s">
        <v>59</v>
      </c>
      <c r="K336" s="1" t="s">
        <v>60</v>
      </c>
      <c r="L336" s="1"/>
      <c r="M336" s="1" t="s">
        <v>61</v>
      </c>
      <c r="N336" s="1" t="s">
        <v>18</v>
      </c>
    </row>
    <row r="337" spans="1:14" x14ac:dyDescent="0.25">
      <c r="A337" s="2">
        <v>10583</v>
      </c>
      <c r="B337" s="2" t="s">
        <v>699</v>
      </c>
      <c r="C337" s="2">
        <v>2</v>
      </c>
      <c r="D337" s="8">
        <v>35611</v>
      </c>
      <c r="E337" s="8">
        <v>35639</v>
      </c>
      <c r="F337" s="8">
        <v>35615</v>
      </c>
      <c r="G337" s="2">
        <v>2</v>
      </c>
      <c r="H337" s="2">
        <v>7.28</v>
      </c>
      <c r="I337" s="2" t="s">
        <v>700</v>
      </c>
      <c r="J337" s="2" t="s">
        <v>702</v>
      </c>
      <c r="K337" s="2" t="s">
        <v>703</v>
      </c>
      <c r="L337" s="2"/>
      <c r="M337" s="2" t="s">
        <v>704</v>
      </c>
      <c r="N337" s="2" t="s">
        <v>705</v>
      </c>
    </row>
    <row r="338" spans="1:14" x14ac:dyDescent="0.25">
      <c r="A338" s="1">
        <v>10584</v>
      </c>
      <c r="B338" s="1" t="s">
        <v>64</v>
      </c>
      <c r="C338" s="1">
        <v>4</v>
      </c>
      <c r="D338" s="7">
        <v>35611</v>
      </c>
      <c r="E338" s="7">
        <v>35639</v>
      </c>
      <c r="F338" s="7">
        <v>35615</v>
      </c>
      <c r="G338" s="1">
        <v>1</v>
      </c>
      <c r="H338" s="1">
        <v>59.14</v>
      </c>
      <c r="I338" s="1" t="s">
        <v>848</v>
      </c>
      <c r="J338" s="1" t="s">
        <v>68</v>
      </c>
      <c r="K338" s="1" t="s">
        <v>69</v>
      </c>
      <c r="L338" s="1"/>
      <c r="M338" s="1" t="s">
        <v>70</v>
      </c>
      <c r="N338" s="1" t="s">
        <v>71</v>
      </c>
    </row>
    <row r="339" spans="1:14" x14ac:dyDescent="0.25">
      <c r="A339" s="2">
        <v>10585</v>
      </c>
      <c r="B339" s="2" t="s">
        <v>707</v>
      </c>
      <c r="C339" s="2">
        <v>7</v>
      </c>
      <c r="D339" s="8">
        <v>35612</v>
      </c>
      <c r="E339" s="8">
        <v>35640</v>
      </c>
      <c r="F339" s="8">
        <v>35621</v>
      </c>
      <c r="G339" s="2">
        <v>1</v>
      </c>
      <c r="H339" s="2">
        <v>13.41</v>
      </c>
      <c r="I339" s="2" t="s">
        <v>708</v>
      </c>
      <c r="J339" s="2" t="s">
        <v>710</v>
      </c>
      <c r="K339" s="2" t="s">
        <v>711</v>
      </c>
      <c r="L339" s="2" t="s">
        <v>139</v>
      </c>
      <c r="M339" s="2" t="s">
        <v>712</v>
      </c>
      <c r="N339" s="2" t="s">
        <v>141</v>
      </c>
    </row>
    <row r="340" spans="1:14" x14ac:dyDescent="0.25">
      <c r="A340" s="1">
        <v>10586</v>
      </c>
      <c r="B340" s="1" t="s">
        <v>539</v>
      </c>
      <c r="C340" s="1">
        <v>9</v>
      </c>
      <c r="D340" s="7">
        <v>35613</v>
      </c>
      <c r="E340" s="7">
        <v>35641</v>
      </c>
      <c r="F340" s="7">
        <v>35620</v>
      </c>
      <c r="G340" s="1">
        <v>1</v>
      </c>
      <c r="H340" s="1">
        <v>0.48</v>
      </c>
      <c r="I340" s="1" t="s">
        <v>540</v>
      </c>
      <c r="J340" s="1" t="s">
        <v>542</v>
      </c>
      <c r="K340" s="1" t="s">
        <v>543</v>
      </c>
      <c r="L340" s="1"/>
      <c r="M340" s="1" t="s">
        <v>544</v>
      </c>
      <c r="N340" s="1" t="s">
        <v>233</v>
      </c>
    </row>
    <row r="341" spans="1:14" x14ac:dyDescent="0.25">
      <c r="A341" s="2">
        <v>10587</v>
      </c>
      <c r="B341" s="2" t="s">
        <v>503</v>
      </c>
      <c r="C341" s="2">
        <v>1</v>
      </c>
      <c r="D341" s="8">
        <v>35613</v>
      </c>
      <c r="E341" s="8">
        <v>35641</v>
      </c>
      <c r="F341" s="8">
        <v>35620</v>
      </c>
      <c r="G341" s="2">
        <v>1</v>
      </c>
      <c r="H341" s="2">
        <v>62.52</v>
      </c>
      <c r="I341" s="2" t="s">
        <v>504</v>
      </c>
      <c r="J341" s="2" t="s">
        <v>506</v>
      </c>
      <c r="K341" s="2" t="s">
        <v>290</v>
      </c>
      <c r="L341" s="2" t="s">
        <v>291</v>
      </c>
      <c r="M341" s="2" t="s">
        <v>507</v>
      </c>
      <c r="N341" s="2" t="s">
        <v>141</v>
      </c>
    </row>
    <row r="342" spans="1:14" x14ac:dyDescent="0.25">
      <c r="A342" s="1">
        <v>10588</v>
      </c>
      <c r="B342" s="1" t="s">
        <v>516</v>
      </c>
      <c r="C342" s="1">
        <v>2</v>
      </c>
      <c r="D342" s="7">
        <v>35614</v>
      </c>
      <c r="E342" s="7">
        <v>35642</v>
      </c>
      <c r="F342" s="7">
        <v>35621</v>
      </c>
      <c r="G342" s="1">
        <v>3</v>
      </c>
      <c r="H342" s="1">
        <v>194.67</v>
      </c>
      <c r="I342" s="1" t="s">
        <v>517</v>
      </c>
      <c r="J342" s="1" t="s">
        <v>519</v>
      </c>
      <c r="K342" s="1" t="s">
        <v>520</v>
      </c>
      <c r="L342" s="1"/>
      <c r="M342" s="1" t="s">
        <v>521</v>
      </c>
      <c r="N342" s="1" t="s">
        <v>18</v>
      </c>
    </row>
    <row r="343" spans="1:14" x14ac:dyDescent="0.25">
      <c r="A343" s="2">
        <v>10589</v>
      </c>
      <c r="B343" s="2" t="s">
        <v>267</v>
      </c>
      <c r="C343" s="2">
        <v>8</v>
      </c>
      <c r="D343" s="8">
        <v>35615</v>
      </c>
      <c r="E343" s="8">
        <v>35643</v>
      </c>
      <c r="F343" s="8">
        <v>35625</v>
      </c>
      <c r="G343" s="2">
        <v>2</v>
      </c>
      <c r="H343" s="2">
        <v>4.42</v>
      </c>
      <c r="I343" s="2" t="s">
        <v>268</v>
      </c>
      <c r="J343" s="2" t="s">
        <v>270</v>
      </c>
      <c r="K343" s="2" t="s">
        <v>271</v>
      </c>
      <c r="L343" s="2" t="s">
        <v>272</v>
      </c>
      <c r="M343" s="2" t="s">
        <v>273</v>
      </c>
      <c r="N343" s="2" t="s">
        <v>274</v>
      </c>
    </row>
    <row r="344" spans="1:14" x14ac:dyDescent="0.25">
      <c r="A344" s="1">
        <v>10590</v>
      </c>
      <c r="B344" s="1" t="s">
        <v>428</v>
      </c>
      <c r="C344" s="1">
        <v>4</v>
      </c>
      <c r="D344" s="7">
        <v>35618</v>
      </c>
      <c r="E344" s="7">
        <v>35646</v>
      </c>
      <c r="F344" s="7">
        <v>35625</v>
      </c>
      <c r="G344" s="1">
        <v>3</v>
      </c>
      <c r="H344" s="1">
        <v>44.77</v>
      </c>
      <c r="I344" s="1" t="s">
        <v>429</v>
      </c>
      <c r="J344" s="1" t="s">
        <v>431</v>
      </c>
      <c r="K344" s="1" t="s">
        <v>432</v>
      </c>
      <c r="L344" s="1" t="s">
        <v>433</v>
      </c>
      <c r="M344" s="1" t="s">
        <v>434</v>
      </c>
      <c r="N344" s="1" t="s">
        <v>99</v>
      </c>
    </row>
    <row r="345" spans="1:14" x14ac:dyDescent="0.25">
      <c r="A345" s="2">
        <v>10591</v>
      </c>
      <c r="B345" s="2" t="s">
        <v>667</v>
      </c>
      <c r="C345" s="2">
        <v>1</v>
      </c>
      <c r="D345" s="8">
        <v>35618</v>
      </c>
      <c r="E345" s="8">
        <v>35632</v>
      </c>
      <c r="F345" s="8">
        <v>35627</v>
      </c>
      <c r="G345" s="2">
        <v>1</v>
      </c>
      <c r="H345" s="2">
        <v>55.92</v>
      </c>
      <c r="I345" s="2" t="s">
        <v>668</v>
      </c>
      <c r="J345" s="2" t="s">
        <v>670</v>
      </c>
      <c r="K345" s="2" t="s">
        <v>671</v>
      </c>
      <c r="L345" s="2"/>
      <c r="M345" s="2" t="s">
        <v>672</v>
      </c>
      <c r="N345" s="2" t="s">
        <v>597</v>
      </c>
    </row>
    <row r="346" spans="1:14" x14ac:dyDescent="0.25">
      <c r="A346" s="1">
        <v>10592</v>
      </c>
      <c r="B346" s="1" t="s">
        <v>369</v>
      </c>
      <c r="C346" s="1">
        <v>3</v>
      </c>
      <c r="D346" s="7">
        <v>35619</v>
      </c>
      <c r="E346" s="7">
        <v>35647</v>
      </c>
      <c r="F346" s="7">
        <v>35627</v>
      </c>
      <c r="G346" s="1">
        <v>1</v>
      </c>
      <c r="H346" s="1">
        <v>32.1</v>
      </c>
      <c r="I346" s="1" t="s">
        <v>370</v>
      </c>
      <c r="J346" s="1" t="s">
        <v>372</v>
      </c>
      <c r="K346" s="1" t="s">
        <v>373</v>
      </c>
      <c r="L346" s="1"/>
      <c r="M346" s="1" t="s">
        <v>374</v>
      </c>
      <c r="N346" s="1" t="s">
        <v>18</v>
      </c>
    </row>
    <row r="347" spans="1:14" x14ac:dyDescent="0.25">
      <c r="A347" s="2">
        <v>10593</v>
      </c>
      <c r="B347" s="2" t="s">
        <v>369</v>
      </c>
      <c r="C347" s="2">
        <v>7</v>
      </c>
      <c r="D347" s="8">
        <v>35620</v>
      </c>
      <c r="E347" s="8">
        <v>35648</v>
      </c>
      <c r="F347" s="8">
        <v>35655</v>
      </c>
      <c r="G347" s="2">
        <v>2</v>
      </c>
      <c r="H347" s="2">
        <v>174.2</v>
      </c>
      <c r="I347" s="2" t="s">
        <v>370</v>
      </c>
      <c r="J347" s="2" t="s">
        <v>372</v>
      </c>
      <c r="K347" s="2" t="s">
        <v>373</v>
      </c>
      <c r="L347" s="2"/>
      <c r="M347" s="2" t="s">
        <v>374</v>
      </c>
      <c r="N347" s="2" t="s">
        <v>18</v>
      </c>
    </row>
    <row r="348" spans="1:14" x14ac:dyDescent="0.25">
      <c r="A348" s="1">
        <v>10594</v>
      </c>
      <c r="B348" s="1" t="s">
        <v>457</v>
      </c>
      <c r="C348" s="1">
        <v>3</v>
      </c>
      <c r="D348" s="7">
        <v>35620</v>
      </c>
      <c r="E348" s="7">
        <v>35648</v>
      </c>
      <c r="F348" s="7">
        <v>35627</v>
      </c>
      <c r="G348" s="1">
        <v>2</v>
      </c>
      <c r="H348" s="1">
        <v>5.24</v>
      </c>
      <c r="I348" s="1" t="s">
        <v>458</v>
      </c>
      <c r="J348" s="1" t="s">
        <v>460</v>
      </c>
      <c r="K348" s="1" t="s">
        <v>461</v>
      </c>
      <c r="L348" s="1" t="s">
        <v>462</v>
      </c>
      <c r="M348" s="1" t="s">
        <v>463</v>
      </c>
      <c r="N348" s="1" t="s">
        <v>274</v>
      </c>
    </row>
    <row r="349" spans="1:14" x14ac:dyDescent="0.25">
      <c r="A349" s="2">
        <v>10595</v>
      </c>
      <c r="B349" s="2" t="s">
        <v>173</v>
      </c>
      <c r="C349" s="2">
        <v>2</v>
      </c>
      <c r="D349" s="8">
        <v>35621</v>
      </c>
      <c r="E349" s="8">
        <v>35649</v>
      </c>
      <c r="F349" s="8">
        <v>35625</v>
      </c>
      <c r="G349" s="2">
        <v>1</v>
      </c>
      <c r="H349" s="2">
        <v>96.78</v>
      </c>
      <c r="I349" s="2" t="s">
        <v>174</v>
      </c>
      <c r="J349" s="2" t="s">
        <v>177</v>
      </c>
      <c r="K349" s="2" t="s">
        <v>178</v>
      </c>
      <c r="L349" s="2"/>
      <c r="M349" s="2" t="s">
        <v>179</v>
      </c>
      <c r="N349" s="2" t="s">
        <v>180</v>
      </c>
    </row>
    <row r="350" spans="1:14" x14ac:dyDescent="0.25">
      <c r="A350" s="1">
        <v>10596</v>
      </c>
      <c r="B350" s="1" t="s">
        <v>714</v>
      </c>
      <c r="C350" s="1">
        <v>8</v>
      </c>
      <c r="D350" s="7">
        <v>35622</v>
      </c>
      <c r="E350" s="7">
        <v>35650</v>
      </c>
      <c r="F350" s="7">
        <v>35654</v>
      </c>
      <c r="G350" s="1">
        <v>1</v>
      </c>
      <c r="H350" s="1">
        <v>16.34</v>
      </c>
      <c r="I350" s="1" t="s">
        <v>715</v>
      </c>
      <c r="J350" s="1" t="s">
        <v>849</v>
      </c>
      <c r="K350" s="1" t="s">
        <v>718</v>
      </c>
      <c r="L350" s="1" t="s">
        <v>365</v>
      </c>
      <c r="M350" s="1" t="s">
        <v>850</v>
      </c>
      <c r="N350" s="1" t="s">
        <v>274</v>
      </c>
    </row>
    <row r="351" spans="1:14" x14ac:dyDescent="0.25">
      <c r="A351" s="2">
        <v>10597</v>
      </c>
      <c r="B351" s="2" t="s">
        <v>489</v>
      </c>
      <c r="C351" s="2">
        <v>7</v>
      </c>
      <c r="D351" s="8">
        <v>35622</v>
      </c>
      <c r="E351" s="8">
        <v>35650</v>
      </c>
      <c r="F351" s="8">
        <v>35629</v>
      </c>
      <c r="G351" s="2">
        <v>3</v>
      </c>
      <c r="H351" s="2">
        <v>35.119999999999997</v>
      </c>
      <c r="I351" s="2" t="s">
        <v>490</v>
      </c>
      <c r="J351" s="2" t="s">
        <v>492</v>
      </c>
      <c r="K351" s="2" t="s">
        <v>493</v>
      </c>
      <c r="L351" s="2"/>
      <c r="M351" s="2" t="s">
        <v>494</v>
      </c>
      <c r="N351" s="2" t="s">
        <v>180</v>
      </c>
    </row>
    <row r="352" spans="1:14" x14ac:dyDescent="0.25">
      <c r="A352" s="1">
        <v>10598</v>
      </c>
      <c r="B352" s="1" t="s">
        <v>529</v>
      </c>
      <c r="C352" s="1">
        <v>1</v>
      </c>
      <c r="D352" s="7">
        <v>35625</v>
      </c>
      <c r="E352" s="7">
        <v>35653</v>
      </c>
      <c r="F352" s="7">
        <v>35629</v>
      </c>
      <c r="G352" s="1">
        <v>3</v>
      </c>
      <c r="H352" s="1">
        <v>44.42</v>
      </c>
      <c r="I352" s="1" t="s">
        <v>530</v>
      </c>
      <c r="J352" s="1" t="s">
        <v>533</v>
      </c>
      <c r="K352" s="1" t="s">
        <v>534</v>
      </c>
      <c r="L352" s="1" t="s">
        <v>535</v>
      </c>
      <c r="M352" s="1" t="s">
        <v>536</v>
      </c>
      <c r="N352" s="1" t="s">
        <v>274</v>
      </c>
    </row>
    <row r="353" spans="1:14" x14ac:dyDescent="0.25">
      <c r="A353" s="2">
        <v>10599</v>
      </c>
      <c r="B353" s="2" t="s">
        <v>102</v>
      </c>
      <c r="C353" s="2">
        <v>6</v>
      </c>
      <c r="D353" s="8">
        <v>35626</v>
      </c>
      <c r="E353" s="8">
        <v>35668</v>
      </c>
      <c r="F353" s="8">
        <v>35632</v>
      </c>
      <c r="G353" s="2">
        <v>3</v>
      </c>
      <c r="H353" s="2">
        <v>29.98</v>
      </c>
      <c r="I353" s="2" t="s">
        <v>103</v>
      </c>
      <c r="J353" s="2" t="s">
        <v>105</v>
      </c>
      <c r="K353" s="2" t="s">
        <v>41</v>
      </c>
      <c r="L353" s="2"/>
      <c r="M353" s="2" t="s">
        <v>106</v>
      </c>
      <c r="N353" s="2" t="s">
        <v>43</v>
      </c>
    </row>
    <row r="354" spans="1:14" x14ac:dyDescent="0.25">
      <c r="A354" s="1">
        <v>10600</v>
      </c>
      <c r="B354" s="1" t="s">
        <v>304</v>
      </c>
      <c r="C354" s="1">
        <v>4</v>
      </c>
      <c r="D354" s="7">
        <v>35627</v>
      </c>
      <c r="E354" s="7">
        <v>35655</v>
      </c>
      <c r="F354" s="7">
        <v>35632</v>
      </c>
      <c r="G354" s="1">
        <v>1</v>
      </c>
      <c r="H354" s="1">
        <v>45.13</v>
      </c>
      <c r="I354" s="1" t="s">
        <v>305</v>
      </c>
      <c r="J354" s="1" t="s">
        <v>307</v>
      </c>
      <c r="K354" s="1" t="s">
        <v>308</v>
      </c>
      <c r="L354" s="1" t="s">
        <v>272</v>
      </c>
      <c r="M354" s="1" t="s">
        <v>309</v>
      </c>
      <c r="N354" s="1" t="s">
        <v>274</v>
      </c>
    </row>
    <row r="355" spans="1:14" x14ac:dyDescent="0.25">
      <c r="A355" s="2">
        <v>10601</v>
      </c>
      <c r="B355" s="2" t="s">
        <v>295</v>
      </c>
      <c r="C355" s="2">
        <v>7</v>
      </c>
      <c r="D355" s="8">
        <v>35627</v>
      </c>
      <c r="E355" s="8">
        <v>35669</v>
      </c>
      <c r="F355" s="8">
        <v>35633</v>
      </c>
      <c r="G355" s="2">
        <v>1</v>
      </c>
      <c r="H355" s="2">
        <v>58.3</v>
      </c>
      <c r="I355" s="2" t="s">
        <v>296</v>
      </c>
      <c r="J355" s="2" t="s">
        <v>298</v>
      </c>
      <c r="K355" s="2" t="s">
        <v>299</v>
      </c>
      <c r="L355" s="2" t="s">
        <v>300</v>
      </c>
      <c r="M355" s="2" t="s">
        <v>301</v>
      </c>
      <c r="N355" s="2" t="s">
        <v>283</v>
      </c>
    </row>
    <row r="356" spans="1:14" x14ac:dyDescent="0.25">
      <c r="A356" s="1">
        <v>10602</v>
      </c>
      <c r="B356" s="1" t="s">
        <v>667</v>
      </c>
      <c r="C356" s="1">
        <v>8</v>
      </c>
      <c r="D356" s="7">
        <v>35628</v>
      </c>
      <c r="E356" s="7">
        <v>35656</v>
      </c>
      <c r="F356" s="7">
        <v>35633</v>
      </c>
      <c r="G356" s="1">
        <v>2</v>
      </c>
      <c r="H356" s="1">
        <v>2.92</v>
      </c>
      <c r="I356" s="1" t="s">
        <v>668</v>
      </c>
      <c r="J356" s="1" t="s">
        <v>670</v>
      </c>
      <c r="K356" s="1" t="s">
        <v>671</v>
      </c>
      <c r="L356" s="1"/>
      <c r="M356" s="1" t="s">
        <v>672</v>
      </c>
      <c r="N356" s="1" t="s">
        <v>597</v>
      </c>
    </row>
    <row r="357" spans="1:14" x14ac:dyDescent="0.25">
      <c r="A357" s="2">
        <v>10603</v>
      </c>
      <c r="B357" s="2" t="s">
        <v>576</v>
      </c>
      <c r="C357" s="2">
        <v>8</v>
      </c>
      <c r="D357" s="8">
        <v>35629</v>
      </c>
      <c r="E357" s="8">
        <v>35657</v>
      </c>
      <c r="F357" s="8">
        <v>35650</v>
      </c>
      <c r="G357" s="2">
        <v>2</v>
      </c>
      <c r="H357" s="2">
        <v>48.77</v>
      </c>
      <c r="I357" s="2" t="s">
        <v>577</v>
      </c>
      <c r="J357" s="2" t="s">
        <v>579</v>
      </c>
      <c r="K357" s="2" t="s">
        <v>580</v>
      </c>
      <c r="L357" s="2" t="s">
        <v>581</v>
      </c>
      <c r="M357" s="2" t="s">
        <v>582</v>
      </c>
      <c r="N357" s="2" t="s">
        <v>274</v>
      </c>
    </row>
    <row r="358" spans="1:14" x14ac:dyDescent="0.25">
      <c r="A358" s="1">
        <v>10604</v>
      </c>
      <c r="B358" s="1" t="s">
        <v>236</v>
      </c>
      <c r="C358" s="1">
        <v>1</v>
      </c>
      <c r="D358" s="7">
        <v>35629</v>
      </c>
      <c r="E358" s="7">
        <v>35657</v>
      </c>
      <c r="F358" s="7">
        <v>35640</v>
      </c>
      <c r="G358" s="1">
        <v>1</v>
      </c>
      <c r="H358" s="1">
        <v>7.46</v>
      </c>
      <c r="I358" s="1" t="s">
        <v>237</v>
      </c>
      <c r="J358" s="1" t="s">
        <v>239</v>
      </c>
      <c r="K358" s="1" t="s">
        <v>240</v>
      </c>
      <c r="L358" s="1"/>
      <c r="M358" s="1" t="s">
        <v>241</v>
      </c>
      <c r="N358" s="1" t="s">
        <v>242</v>
      </c>
    </row>
    <row r="359" spans="1:14" x14ac:dyDescent="0.25">
      <c r="A359" s="2">
        <v>10605</v>
      </c>
      <c r="B359" s="2" t="s">
        <v>428</v>
      </c>
      <c r="C359" s="2">
        <v>1</v>
      </c>
      <c r="D359" s="8">
        <v>35632</v>
      </c>
      <c r="E359" s="8">
        <v>35660</v>
      </c>
      <c r="F359" s="8">
        <v>35640</v>
      </c>
      <c r="G359" s="2">
        <v>2</v>
      </c>
      <c r="H359" s="2">
        <v>379.13</v>
      </c>
      <c r="I359" s="2" t="s">
        <v>429</v>
      </c>
      <c r="J359" s="2" t="s">
        <v>431</v>
      </c>
      <c r="K359" s="2" t="s">
        <v>432</v>
      </c>
      <c r="L359" s="2" t="s">
        <v>433</v>
      </c>
      <c r="M359" s="2" t="s">
        <v>434</v>
      </c>
      <c r="N359" s="2" t="s">
        <v>99</v>
      </c>
    </row>
    <row r="360" spans="1:14" x14ac:dyDescent="0.25">
      <c r="A360" s="1">
        <v>10606</v>
      </c>
      <c r="B360" s="1" t="s">
        <v>652</v>
      </c>
      <c r="C360" s="1">
        <v>4</v>
      </c>
      <c r="D360" s="7">
        <v>35633</v>
      </c>
      <c r="E360" s="7">
        <v>35661</v>
      </c>
      <c r="F360" s="7">
        <v>35642</v>
      </c>
      <c r="G360" s="1">
        <v>3</v>
      </c>
      <c r="H360" s="1">
        <v>79.400000000000006</v>
      </c>
      <c r="I360" s="1" t="s">
        <v>851</v>
      </c>
      <c r="J360" s="1" t="s">
        <v>655</v>
      </c>
      <c r="K360" s="1" t="s">
        <v>138</v>
      </c>
      <c r="L360" s="1" t="s">
        <v>139</v>
      </c>
      <c r="M360" s="1" t="s">
        <v>656</v>
      </c>
      <c r="N360" s="1" t="s">
        <v>141</v>
      </c>
    </row>
    <row r="361" spans="1:14" x14ac:dyDescent="0.25">
      <c r="A361" s="2">
        <v>10607</v>
      </c>
      <c r="B361" s="2" t="s">
        <v>576</v>
      </c>
      <c r="C361" s="2">
        <v>5</v>
      </c>
      <c r="D361" s="8">
        <v>35633</v>
      </c>
      <c r="E361" s="8">
        <v>35661</v>
      </c>
      <c r="F361" s="8">
        <v>35636</v>
      </c>
      <c r="G361" s="2">
        <v>1</v>
      </c>
      <c r="H361" s="2">
        <v>200.24</v>
      </c>
      <c r="I361" s="2" t="s">
        <v>577</v>
      </c>
      <c r="J361" s="2" t="s">
        <v>579</v>
      </c>
      <c r="K361" s="2" t="s">
        <v>580</v>
      </c>
      <c r="L361" s="2" t="s">
        <v>581</v>
      </c>
      <c r="M361" s="2" t="s">
        <v>582</v>
      </c>
      <c r="N361" s="2" t="s">
        <v>274</v>
      </c>
    </row>
    <row r="362" spans="1:14" x14ac:dyDescent="0.25">
      <c r="A362" s="1">
        <v>10608</v>
      </c>
      <c r="B362" s="1" t="s">
        <v>639</v>
      </c>
      <c r="C362" s="1">
        <v>4</v>
      </c>
      <c r="D362" s="7">
        <v>35634</v>
      </c>
      <c r="E362" s="7">
        <v>35662</v>
      </c>
      <c r="F362" s="7">
        <v>35643</v>
      </c>
      <c r="G362" s="1">
        <v>2</v>
      </c>
      <c r="H362" s="1">
        <v>27.79</v>
      </c>
      <c r="I362" s="1" t="s">
        <v>640</v>
      </c>
      <c r="J362" s="1" t="s">
        <v>642</v>
      </c>
      <c r="K362" s="1" t="s">
        <v>643</v>
      </c>
      <c r="L362" s="1"/>
      <c r="M362" s="1" t="s">
        <v>644</v>
      </c>
      <c r="N362" s="1" t="s">
        <v>18</v>
      </c>
    </row>
    <row r="363" spans="1:14" x14ac:dyDescent="0.25">
      <c r="A363" s="2">
        <v>10609</v>
      </c>
      <c r="B363" s="2" t="s">
        <v>158</v>
      </c>
      <c r="C363" s="2">
        <v>7</v>
      </c>
      <c r="D363" s="8">
        <v>35635</v>
      </c>
      <c r="E363" s="8">
        <v>35663</v>
      </c>
      <c r="F363" s="8">
        <v>35641</v>
      </c>
      <c r="G363" s="2">
        <v>2</v>
      </c>
      <c r="H363" s="2">
        <v>1.85</v>
      </c>
      <c r="I363" s="2" t="s">
        <v>159</v>
      </c>
      <c r="J363" s="2" t="s">
        <v>161</v>
      </c>
      <c r="K363" s="2" t="s">
        <v>162</v>
      </c>
      <c r="L363" s="2"/>
      <c r="M363" s="2" t="s">
        <v>163</v>
      </c>
      <c r="N363" s="2" t="s">
        <v>71</v>
      </c>
    </row>
    <row r="364" spans="1:14" x14ac:dyDescent="0.25">
      <c r="A364" s="1">
        <v>10610</v>
      </c>
      <c r="B364" s="1" t="s">
        <v>344</v>
      </c>
      <c r="C364" s="1">
        <v>8</v>
      </c>
      <c r="D364" s="7">
        <v>35636</v>
      </c>
      <c r="E364" s="7">
        <v>35664</v>
      </c>
      <c r="F364" s="7">
        <v>35648</v>
      </c>
      <c r="G364" s="1">
        <v>1</v>
      </c>
      <c r="H364" s="1">
        <v>26.78</v>
      </c>
      <c r="I364" s="1" t="s">
        <v>345</v>
      </c>
      <c r="J364" s="1" t="s">
        <v>347</v>
      </c>
      <c r="K364" s="1" t="s">
        <v>348</v>
      </c>
      <c r="L364" s="1"/>
      <c r="M364" s="1" t="s">
        <v>349</v>
      </c>
      <c r="N364" s="1" t="s">
        <v>71</v>
      </c>
    </row>
    <row r="365" spans="1:14" x14ac:dyDescent="0.25">
      <c r="A365" s="2">
        <v>10611</v>
      </c>
      <c r="B365" s="2" t="s">
        <v>730</v>
      </c>
      <c r="C365" s="2">
        <v>6</v>
      </c>
      <c r="D365" s="8">
        <v>35636</v>
      </c>
      <c r="E365" s="8">
        <v>35664</v>
      </c>
      <c r="F365" s="8">
        <v>35643</v>
      </c>
      <c r="G365" s="2">
        <v>2</v>
      </c>
      <c r="H365" s="2">
        <v>80.650000000000006</v>
      </c>
      <c r="I365" s="2" t="s">
        <v>858</v>
      </c>
      <c r="J365" s="2" t="s">
        <v>733</v>
      </c>
      <c r="K365" s="2" t="s">
        <v>734</v>
      </c>
      <c r="L365" s="2"/>
      <c r="M365" s="2" t="s">
        <v>735</v>
      </c>
      <c r="N365" s="2" t="s">
        <v>736</v>
      </c>
    </row>
    <row r="366" spans="1:14" x14ac:dyDescent="0.25">
      <c r="A366" s="1">
        <v>10612</v>
      </c>
      <c r="B366" s="1" t="s">
        <v>576</v>
      </c>
      <c r="C366" s="1">
        <v>1</v>
      </c>
      <c r="D366" s="7">
        <v>35639</v>
      </c>
      <c r="E366" s="7">
        <v>35667</v>
      </c>
      <c r="F366" s="7">
        <v>35643</v>
      </c>
      <c r="G366" s="1">
        <v>2</v>
      </c>
      <c r="H366" s="1">
        <v>544.08000000000004</v>
      </c>
      <c r="I366" s="1" t="s">
        <v>577</v>
      </c>
      <c r="J366" s="1" t="s">
        <v>579</v>
      </c>
      <c r="K366" s="1" t="s">
        <v>580</v>
      </c>
      <c r="L366" s="1" t="s">
        <v>581</v>
      </c>
      <c r="M366" s="1" t="s">
        <v>582</v>
      </c>
      <c r="N366" s="1" t="s">
        <v>274</v>
      </c>
    </row>
    <row r="367" spans="1:14" x14ac:dyDescent="0.25">
      <c r="A367" s="2">
        <v>10613</v>
      </c>
      <c r="B367" s="2" t="s">
        <v>295</v>
      </c>
      <c r="C367" s="2">
        <v>4</v>
      </c>
      <c r="D367" s="8">
        <v>35640</v>
      </c>
      <c r="E367" s="8">
        <v>35668</v>
      </c>
      <c r="F367" s="8">
        <v>35643</v>
      </c>
      <c r="G367" s="2">
        <v>2</v>
      </c>
      <c r="H367" s="2">
        <v>8.11</v>
      </c>
      <c r="I367" s="2" t="s">
        <v>296</v>
      </c>
      <c r="J367" s="2" t="s">
        <v>298</v>
      </c>
      <c r="K367" s="2" t="s">
        <v>299</v>
      </c>
      <c r="L367" s="2" t="s">
        <v>300</v>
      </c>
      <c r="M367" s="2" t="s">
        <v>301</v>
      </c>
      <c r="N367" s="2" t="s">
        <v>283</v>
      </c>
    </row>
    <row r="368" spans="1:14" x14ac:dyDescent="0.25">
      <c r="A368" s="1">
        <v>10614</v>
      </c>
      <c r="B368" s="1" t="s">
        <v>56</v>
      </c>
      <c r="C368" s="1">
        <v>8</v>
      </c>
      <c r="D368" s="7">
        <v>35640</v>
      </c>
      <c r="E368" s="7">
        <v>35668</v>
      </c>
      <c r="F368" s="7">
        <v>35643</v>
      </c>
      <c r="G368" s="1">
        <v>3</v>
      </c>
      <c r="H368" s="1">
        <v>1.93</v>
      </c>
      <c r="I368" s="1" t="s">
        <v>57</v>
      </c>
      <c r="J368" s="1" t="s">
        <v>59</v>
      </c>
      <c r="K368" s="1" t="s">
        <v>60</v>
      </c>
      <c r="L368" s="1"/>
      <c r="M368" s="1" t="s">
        <v>61</v>
      </c>
      <c r="N368" s="1" t="s">
        <v>18</v>
      </c>
    </row>
    <row r="369" spans="1:14" x14ac:dyDescent="0.25">
      <c r="A369" s="2">
        <v>10615</v>
      </c>
      <c r="B369" s="2" t="s">
        <v>722</v>
      </c>
      <c r="C369" s="2">
        <v>2</v>
      </c>
      <c r="D369" s="8">
        <v>35641</v>
      </c>
      <c r="E369" s="8">
        <v>35669</v>
      </c>
      <c r="F369" s="8">
        <v>35648</v>
      </c>
      <c r="G369" s="2">
        <v>3</v>
      </c>
      <c r="H369" s="2">
        <v>0.75</v>
      </c>
      <c r="I369" s="2" t="s">
        <v>723</v>
      </c>
      <c r="J369" s="2" t="s">
        <v>726</v>
      </c>
      <c r="K369" s="2" t="s">
        <v>727</v>
      </c>
      <c r="L369" s="2"/>
      <c r="M369" s="2" t="s">
        <v>728</v>
      </c>
      <c r="N369" s="2" t="s">
        <v>705</v>
      </c>
    </row>
    <row r="370" spans="1:14" x14ac:dyDescent="0.25">
      <c r="A370" s="1">
        <v>10616</v>
      </c>
      <c r="B370" s="1" t="s">
        <v>267</v>
      </c>
      <c r="C370" s="1">
        <v>1</v>
      </c>
      <c r="D370" s="7">
        <v>35642</v>
      </c>
      <c r="E370" s="7">
        <v>35670</v>
      </c>
      <c r="F370" s="7">
        <v>35647</v>
      </c>
      <c r="G370" s="1">
        <v>2</v>
      </c>
      <c r="H370" s="1">
        <v>116.53</v>
      </c>
      <c r="I370" s="1" t="s">
        <v>268</v>
      </c>
      <c r="J370" s="1" t="s">
        <v>270</v>
      </c>
      <c r="K370" s="1" t="s">
        <v>271</v>
      </c>
      <c r="L370" s="1" t="s">
        <v>272</v>
      </c>
      <c r="M370" s="1" t="s">
        <v>273</v>
      </c>
      <c r="N370" s="1" t="s">
        <v>274</v>
      </c>
    </row>
    <row r="371" spans="1:14" x14ac:dyDescent="0.25">
      <c r="A371" s="2">
        <v>10617</v>
      </c>
      <c r="B371" s="2" t="s">
        <v>267</v>
      </c>
      <c r="C371" s="2">
        <v>4</v>
      </c>
      <c r="D371" s="8">
        <v>35642</v>
      </c>
      <c r="E371" s="8">
        <v>35670</v>
      </c>
      <c r="F371" s="8">
        <v>35646</v>
      </c>
      <c r="G371" s="2">
        <v>2</v>
      </c>
      <c r="H371" s="2">
        <v>18.53</v>
      </c>
      <c r="I371" s="2" t="s">
        <v>268</v>
      </c>
      <c r="J371" s="2" t="s">
        <v>270</v>
      </c>
      <c r="K371" s="2" t="s">
        <v>271</v>
      </c>
      <c r="L371" s="2" t="s">
        <v>272</v>
      </c>
      <c r="M371" s="2" t="s">
        <v>273</v>
      </c>
      <c r="N371" s="2" t="s">
        <v>274</v>
      </c>
    </row>
    <row r="372" spans="1:14" x14ac:dyDescent="0.25">
      <c r="A372" s="1">
        <v>10618</v>
      </c>
      <c r="B372" s="1" t="s">
        <v>428</v>
      </c>
      <c r="C372" s="1">
        <v>1</v>
      </c>
      <c r="D372" s="7">
        <v>35643</v>
      </c>
      <c r="E372" s="7">
        <v>35685</v>
      </c>
      <c r="F372" s="7">
        <v>35650</v>
      </c>
      <c r="G372" s="1">
        <v>1</v>
      </c>
      <c r="H372" s="1">
        <v>154.68</v>
      </c>
      <c r="I372" s="1" t="s">
        <v>429</v>
      </c>
      <c r="J372" s="1" t="s">
        <v>431</v>
      </c>
      <c r="K372" s="1" t="s">
        <v>432</v>
      </c>
      <c r="L372" s="1" t="s">
        <v>433</v>
      </c>
      <c r="M372" s="1" t="s">
        <v>434</v>
      </c>
      <c r="N372" s="1" t="s">
        <v>99</v>
      </c>
    </row>
    <row r="373" spans="1:14" x14ac:dyDescent="0.25">
      <c r="A373" s="2">
        <v>10619</v>
      </c>
      <c r="B373" s="2" t="s">
        <v>428</v>
      </c>
      <c r="C373" s="2">
        <v>3</v>
      </c>
      <c r="D373" s="8">
        <v>35646</v>
      </c>
      <c r="E373" s="8">
        <v>35674</v>
      </c>
      <c r="F373" s="8">
        <v>35649</v>
      </c>
      <c r="G373" s="2">
        <v>3</v>
      </c>
      <c r="H373" s="2">
        <v>91.05</v>
      </c>
      <c r="I373" s="2" t="s">
        <v>429</v>
      </c>
      <c r="J373" s="2" t="s">
        <v>431</v>
      </c>
      <c r="K373" s="2" t="s">
        <v>432</v>
      </c>
      <c r="L373" s="2" t="s">
        <v>433</v>
      </c>
      <c r="M373" s="2" t="s">
        <v>434</v>
      </c>
      <c r="N373" s="2" t="s">
        <v>99</v>
      </c>
    </row>
    <row r="374" spans="1:14" x14ac:dyDescent="0.25">
      <c r="A374" s="1">
        <v>10620</v>
      </c>
      <c r="B374" s="1" t="s">
        <v>352</v>
      </c>
      <c r="C374" s="1">
        <v>2</v>
      </c>
      <c r="D374" s="7">
        <v>35647</v>
      </c>
      <c r="E374" s="7">
        <v>35675</v>
      </c>
      <c r="F374" s="7">
        <v>35656</v>
      </c>
      <c r="G374" s="1">
        <v>3</v>
      </c>
      <c r="H374" s="1">
        <v>0.94</v>
      </c>
      <c r="I374" s="1" t="s">
        <v>353</v>
      </c>
      <c r="J374" s="1" t="s">
        <v>859</v>
      </c>
      <c r="K374" s="1" t="s">
        <v>356</v>
      </c>
      <c r="L374" s="1" t="s">
        <v>97</v>
      </c>
      <c r="M374" s="1" t="s">
        <v>357</v>
      </c>
      <c r="N374" s="1" t="s">
        <v>99</v>
      </c>
    </row>
    <row r="375" spans="1:14" x14ac:dyDescent="0.25">
      <c r="A375" s="2">
        <v>10621</v>
      </c>
      <c r="B375" s="2" t="s">
        <v>321</v>
      </c>
      <c r="C375" s="2">
        <v>4</v>
      </c>
      <c r="D375" s="8">
        <v>35647</v>
      </c>
      <c r="E375" s="8">
        <v>35675</v>
      </c>
      <c r="F375" s="8">
        <v>35653</v>
      </c>
      <c r="G375" s="2">
        <v>2</v>
      </c>
      <c r="H375" s="2">
        <v>23.73</v>
      </c>
      <c r="I375" s="2" t="s">
        <v>322</v>
      </c>
      <c r="J375" s="2" t="s">
        <v>324</v>
      </c>
      <c r="K375" s="2" t="s">
        <v>325</v>
      </c>
      <c r="L375" s="2" t="s">
        <v>326</v>
      </c>
      <c r="M375" s="2" t="s">
        <v>327</v>
      </c>
      <c r="N375" s="2" t="s">
        <v>43</v>
      </c>
    </row>
    <row r="376" spans="1:14" x14ac:dyDescent="0.25">
      <c r="A376" s="1">
        <v>10622</v>
      </c>
      <c r="B376" s="1" t="s">
        <v>547</v>
      </c>
      <c r="C376" s="1">
        <v>4</v>
      </c>
      <c r="D376" s="7">
        <v>35648</v>
      </c>
      <c r="E376" s="7">
        <v>35676</v>
      </c>
      <c r="F376" s="7">
        <v>35653</v>
      </c>
      <c r="G376" s="1">
        <v>3</v>
      </c>
      <c r="H376" s="1">
        <v>50.97</v>
      </c>
      <c r="I376" s="1" t="s">
        <v>548</v>
      </c>
      <c r="J376" s="1" t="s">
        <v>550</v>
      </c>
      <c r="K376" s="1" t="s">
        <v>290</v>
      </c>
      <c r="L376" s="1" t="s">
        <v>291</v>
      </c>
      <c r="M376" s="1" t="s">
        <v>551</v>
      </c>
      <c r="N376" s="1" t="s">
        <v>141</v>
      </c>
    </row>
    <row r="377" spans="1:14" x14ac:dyDescent="0.25">
      <c r="A377" s="2">
        <v>10623</v>
      </c>
      <c r="B377" s="2" t="s">
        <v>213</v>
      </c>
      <c r="C377" s="2">
        <v>8</v>
      </c>
      <c r="D377" s="8">
        <v>35649</v>
      </c>
      <c r="E377" s="8">
        <v>35677</v>
      </c>
      <c r="F377" s="8">
        <v>35654</v>
      </c>
      <c r="G377" s="2">
        <v>2</v>
      </c>
      <c r="H377" s="2">
        <v>97.18</v>
      </c>
      <c r="I377" s="2" t="s">
        <v>214</v>
      </c>
      <c r="J377" s="2" t="s">
        <v>216</v>
      </c>
      <c r="K377" s="2" t="s">
        <v>217</v>
      </c>
      <c r="L377" s="2"/>
      <c r="M377" s="2" t="s">
        <v>218</v>
      </c>
      <c r="N377" s="2" t="s">
        <v>18</v>
      </c>
    </row>
    <row r="378" spans="1:14" x14ac:dyDescent="0.25">
      <c r="A378" s="1">
        <v>10624</v>
      </c>
      <c r="B378" s="1" t="s">
        <v>630</v>
      </c>
      <c r="C378" s="1">
        <v>4</v>
      </c>
      <c r="D378" s="7">
        <v>35649</v>
      </c>
      <c r="E378" s="7">
        <v>35677</v>
      </c>
      <c r="F378" s="7">
        <v>35661</v>
      </c>
      <c r="G378" s="1">
        <v>2</v>
      </c>
      <c r="H378" s="1">
        <v>94.8</v>
      </c>
      <c r="I378" s="1" t="s">
        <v>631</v>
      </c>
      <c r="J378" s="1" t="s">
        <v>633</v>
      </c>
      <c r="K378" s="1" t="s">
        <v>634</v>
      </c>
      <c r="L378" s="1" t="s">
        <v>635</v>
      </c>
      <c r="M378" s="1" t="s">
        <v>636</v>
      </c>
      <c r="N378" s="1" t="s">
        <v>274</v>
      </c>
    </row>
    <row r="379" spans="1:14" x14ac:dyDescent="0.25">
      <c r="A379" s="2">
        <v>10625</v>
      </c>
      <c r="B379" s="2" t="s">
        <v>21</v>
      </c>
      <c r="C379" s="2">
        <v>3</v>
      </c>
      <c r="D379" s="8">
        <v>35650</v>
      </c>
      <c r="E379" s="8">
        <v>35678</v>
      </c>
      <c r="F379" s="8">
        <v>35656</v>
      </c>
      <c r="G379" s="2">
        <v>1</v>
      </c>
      <c r="H379" s="2">
        <v>43.9</v>
      </c>
      <c r="I379" s="2" t="s">
        <v>22</v>
      </c>
      <c r="J379" s="2" t="s">
        <v>25</v>
      </c>
      <c r="K379" s="2" t="s">
        <v>26</v>
      </c>
      <c r="L379" s="2"/>
      <c r="M379" s="2" t="s">
        <v>27</v>
      </c>
      <c r="N379" s="2" t="s">
        <v>28</v>
      </c>
    </row>
    <row r="380" spans="1:14" x14ac:dyDescent="0.25">
      <c r="A380" s="1">
        <v>10626</v>
      </c>
      <c r="B380" s="1" t="s">
        <v>46</v>
      </c>
      <c r="C380" s="1">
        <v>1</v>
      </c>
      <c r="D380" s="7">
        <v>35653</v>
      </c>
      <c r="E380" s="7">
        <v>35681</v>
      </c>
      <c r="F380" s="7">
        <v>35662</v>
      </c>
      <c r="G380" s="1">
        <v>2</v>
      </c>
      <c r="H380" s="1">
        <v>138.69</v>
      </c>
      <c r="I380" s="1" t="s">
        <v>47</v>
      </c>
      <c r="J380" s="1" t="s">
        <v>50</v>
      </c>
      <c r="K380" s="1" t="s">
        <v>51</v>
      </c>
      <c r="L380" s="1"/>
      <c r="M380" s="1" t="s">
        <v>52</v>
      </c>
      <c r="N380" s="1" t="s">
        <v>53</v>
      </c>
    </row>
    <row r="381" spans="1:14" x14ac:dyDescent="0.25">
      <c r="A381" s="2">
        <v>10627</v>
      </c>
      <c r="B381" s="2" t="s">
        <v>576</v>
      </c>
      <c r="C381" s="2">
        <v>8</v>
      </c>
      <c r="D381" s="8">
        <v>35653</v>
      </c>
      <c r="E381" s="8">
        <v>35695</v>
      </c>
      <c r="F381" s="8">
        <v>35663</v>
      </c>
      <c r="G381" s="2">
        <v>3</v>
      </c>
      <c r="H381" s="2">
        <v>107.46</v>
      </c>
      <c r="I381" s="2" t="s">
        <v>577</v>
      </c>
      <c r="J381" s="2" t="s">
        <v>579</v>
      </c>
      <c r="K381" s="2" t="s">
        <v>580</v>
      </c>
      <c r="L381" s="2" t="s">
        <v>581</v>
      </c>
      <c r="M381" s="2" t="s">
        <v>582</v>
      </c>
      <c r="N381" s="2" t="s">
        <v>274</v>
      </c>
    </row>
    <row r="382" spans="1:14" x14ac:dyDescent="0.25">
      <c r="A382" s="1">
        <v>10628</v>
      </c>
      <c r="B382" s="1" t="s">
        <v>64</v>
      </c>
      <c r="C382" s="1">
        <v>4</v>
      </c>
      <c r="D382" s="7">
        <v>35654</v>
      </c>
      <c r="E382" s="7">
        <v>35682</v>
      </c>
      <c r="F382" s="7">
        <v>35662</v>
      </c>
      <c r="G382" s="1">
        <v>3</v>
      </c>
      <c r="H382" s="1">
        <v>30.36</v>
      </c>
      <c r="I382" s="1" t="s">
        <v>848</v>
      </c>
      <c r="J382" s="1" t="s">
        <v>68</v>
      </c>
      <c r="K382" s="1" t="s">
        <v>69</v>
      </c>
      <c r="L382" s="1"/>
      <c r="M382" s="1" t="s">
        <v>70</v>
      </c>
      <c r="N382" s="1" t="s">
        <v>71</v>
      </c>
    </row>
    <row r="383" spans="1:14" x14ac:dyDescent="0.25">
      <c r="A383" s="2">
        <v>10629</v>
      </c>
      <c r="B383" s="2" t="s">
        <v>253</v>
      </c>
      <c r="C383" s="2">
        <v>4</v>
      </c>
      <c r="D383" s="8">
        <v>35654</v>
      </c>
      <c r="E383" s="8">
        <v>35682</v>
      </c>
      <c r="F383" s="8">
        <v>35662</v>
      </c>
      <c r="G383" s="2">
        <v>3</v>
      </c>
      <c r="H383" s="2">
        <v>85.46</v>
      </c>
      <c r="I383" s="2" t="s">
        <v>254</v>
      </c>
      <c r="J383" s="2" t="s">
        <v>256</v>
      </c>
      <c r="K383" s="2" t="s">
        <v>257</v>
      </c>
      <c r="L383" s="2"/>
      <c r="M383" s="2" t="s">
        <v>258</v>
      </c>
      <c r="N383" s="2" t="s">
        <v>80</v>
      </c>
    </row>
    <row r="384" spans="1:14" x14ac:dyDescent="0.25">
      <c r="A384" s="1">
        <v>10630</v>
      </c>
      <c r="B384" s="1" t="s">
        <v>329</v>
      </c>
      <c r="C384" s="1">
        <v>1</v>
      </c>
      <c r="D384" s="7">
        <v>35655</v>
      </c>
      <c r="E384" s="7">
        <v>35683</v>
      </c>
      <c r="F384" s="7">
        <v>35661</v>
      </c>
      <c r="G384" s="1">
        <v>2</v>
      </c>
      <c r="H384" s="1">
        <v>32.35</v>
      </c>
      <c r="I384" s="1" t="s">
        <v>330</v>
      </c>
      <c r="J384" s="1" t="s">
        <v>332</v>
      </c>
      <c r="K384" s="1" t="s">
        <v>333</v>
      </c>
      <c r="L384" s="1"/>
      <c r="M384" s="1" t="s">
        <v>334</v>
      </c>
      <c r="N384" s="1" t="s">
        <v>18</v>
      </c>
    </row>
    <row r="385" spans="1:14" x14ac:dyDescent="0.25">
      <c r="A385" s="2">
        <v>10631</v>
      </c>
      <c r="B385" s="2" t="s">
        <v>344</v>
      </c>
      <c r="C385" s="2">
        <v>8</v>
      </c>
      <c r="D385" s="8">
        <v>35656</v>
      </c>
      <c r="E385" s="8">
        <v>35684</v>
      </c>
      <c r="F385" s="8">
        <v>35657</v>
      </c>
      <c r="G385" s="2">
        <v>1</v>
      </c>
      <c r="H385" s="2">
        <v>0.87</v>
      </c>
      <c r="I385" s="2" t="s">
        <v>345</v>
      </c>
      <c r="J385" s="2" t="s">
        <v>347</v>
      </c>
      <c r="K385" s="2" t="s">
        <v>348</v>
      </c>
      <c r="L385" s="2"/>
      <c r="M385" s="2" t="s">
        <v>349</v>
      </c>
      <c r="N385" s="2" t="s">
        <v>71</v>
      </c>
    </row>
    <row r="386" spans="1:14" x14ac:dyDescent="0.25">
      <c r="A386" s="1">
        <v>10632</v>
      </c>
      <c r="B386" s="1" t="s">
        <v>691</v>
      </c>
      <c r="C386" s="1">
        <v>8</v>
      </c>
      <c r="D386" s="7">
        <v>35656</v>
      </c>
      <c r="E386" s="7">
        <v>35684</v>
      </c>
      <c r="F386" s="7">
        <v>35661</v>
      </c>
      <c r="G386" s="1">
        <v>1</v>
      </c>
      <c r="H386" s="1">
        <v>41.38</v>
      </c>
      <c r="I386" s="1" t="s">
        <v>692</v>
      </c>
      <c r="J386" s="1" t="s">
        <v>694</v>
      </c>
      <c r="K386" s="1" t="s">
        <v>695</v>
      </c>
      <c r="L386" s="1"/>
      <c r="M386" s="1" t="s">
        <v>696</v>
      </c>
      <c r="N386" s="1" t="s">
        <v>18</v>
      </c>
    </row>
    <row r="387" spans="1:14" x14ac:dyDescent="0.25">
      <c r="A387" s="2">
        <v>10633</v>
      </c>
      <c r="B387" s="2" t="s">
        <v>173</v>
      </c>
      <c r="C387" s="2">
        <v>7</v>
      </c>
      <c r="D387" s="8">
        <v>35657</v>
      </c>
      <c r="E387" s="8">
        <v>35685</v>
      </c>
      <c r="F387" s="8">
        <v>35660</v>
      </c>
      <c r="G387" s="2">
        <v>3</v>
      </c>
      <c r="H387" s="2">
        <v>477.9</v>
      </c>
      <c r="I387" s="2" t="s">
        <v>174</v>
      </c>
      <c r="J387" s="2" t="s">
        <v>177</v>
      </c>
      <c r="K387" s="2" t="s">
        <v>178</v>
      </c>
      <c r="L387" s="2"/>
      <c r="M387" s="2" t="s">
        <v>179</v>
      </c>
      <c r="N387" s="2" t="s">
        <v>180</v>
      </c>
    </row>
    <row r="388" spans="1:14" x14ac:dyDescent="0.25">
      <c r="A388" s="1">
        <v>10634</v>
      </c>
      <c r="B388" s="1" t="s">
        <v>197</v>
      </c>
      <c r="C388" s="1">
        <v>4</v>
      </c>
      <c r="D388" s="7">
        <v>35657</v>
      </c>
      <c r="E388" s="7">
        <v>35685</v>
      </c>
      <c r="F388" s="7">
        <v>35663</v>
      </c>
      <c r="G388" s="1">
        <v>3</v>
      </c>
      <c r="H388" s="1">
        <v>487.38</v>
      </c>
      <c r="I388" s="1" t="s">
        <v>198</v>
      </c>
      <c r="J388" s="1" t="s">
        <v>201</v>
      </c>
      <c r="K388" s="1" t="s">
        <v>202</v>
      </c>
      <c r="L388" s="1"/>
      <c r="M388" s="1" t="s">
        <v>203</v>
      </c>
      <c r="N388" s="1" t="s">
        <v>71</v>
      </c>
    </row>
    <row r="389" spans="1:14" x14ac:dyDescent="0.25">
      <c r="A389" s="2">
        <v>10635</v>
      </c>
      <c r="B389" s="2" t="s">
        <v>411</v>
      </c>
      <c r="C389" s="2">
        <v>8</v>
      </c>
      <c r="D389" s="8">
        <v>35660</v>
      </c>
      <c r="E389" s="8">
        <v>35688</v>
      </c>
      <c r="F389" s="8">
        <v>35663</v>
      </c>
      <c r="G389" s="2">
        <v>3</v>
      </c>
      <c r="H389" s="2">
        <v>47.46</v>
      </c>
      <c r="I389" s="2" t="s">
        <v>412</v>
      </c>
      <c r="J389" s="2" t="s">
        <v>414</v>
      </c>
      <c r="K389" s="2" t="s">
        <v>415</v>
      </c>
      <c r="L389" s="2"/>
      <c r="M389" s="2" t="s">
        <v>416</v>
      </c>
      <c r="N389" s="2" t="s">
        <v>233</v>
      </c>
    </row>
    <row r="390" spans="1:14" x14ac:dyDescent="0.25">
      <c r="A390" s="1">
        <v>10636</v>
      </c>
      <c r="B390" s="1" t="s">
        <v>699</v>
      </c>
      <c r="C390" s="1">
        <v>4</v>
      </c>
      <c r="D390" s="7">
        <v>35661</v>
      </c>
      <c r="E390" s="7">
        <v>35689</v>
      </c>
      <c r="F390" s="7">
        <v>35668</v>
      </c>
      <c r="G390" s="1">
        <v>1</v>
      </c>
      <c r="H390" s="1">
        <v>1.1499999999999999</v>
      </c>
      <c r="I390" s="1" t="s">
        <v>700</v>
      </c>
      <c r="J390" s="1" t="s">
        <v>702</v>
      </c>
      <c r="K390" s="1" t="s">
        <v>703</v>
      </c>
      <c r="L390" s="1"/>
      <c r="M390" s="1" t="s">
        <v>704</v>
      </c>
      <c r="N390" s="1" t="s">
        <v>705</v>
      </c>
    </row>
    <row r="391" spans="1:14" x14ac:dyDescent="0.25">
      <c r="A391" s="2">
        <v>10637</v>
      </c>
      <c r="B391" s="2" t="s">
        <v>510</v>
      </c>
      <c r="C391" s="2">
        <v>6</v>
      </c>
      <c r="D391" s="8">
        <v>35661</v>
      </c>
      <c r="E391" s="8">
        <v>35689</v>
      </c>
      <c r="F391" s="8">
        <v>35668</v>
      </c>
      <c r="G391" s="2">
        <v>1</v>
      </c>
      <c r="H391" s="2">
        <v>201.29</v>
      </c>
      <c r="I391" s="2" t="s">
        <v>511</v>
      </c>
      <c r="J391" s="2" t="s">
        <v>513</v>
      </c>
      <c r="K391" s="2" t="s">
        <v>138</v>
      </c>
      <c r="L391" s="2" t="s">
        <v>139</v>
      </c>
      <c r="M391" s="2" t="s">
        <v>514</v>
      </c>
      <c r="N391" s="2" t="s">
        <v>141</v>
      </c>
    </row>
    <row r="392" spans="1:14" x14ac:dyDescent="0.25">
      <c r="A392" s="1">
        <v>10638</v>
      </c>
      <c r="B392" s="1" t="s">
        <v>394</v>
      </c>
      <c r="C392" s="1">
        <v>3</v>
      </c>
      <c r="D392" s="7">
        <v>35662</v>
      </c>
      <c r="E392" s="7">
        <v>35690</v>
      </c>
      <c r="F392" s="7">
        <v>35674</v>
      </c>
      <c r="G392" s="1">
        <v>1</v>
      </c>
      <c r="H392" s="1">
        <v>158.44</v>
      </c>
      <c r="I392" s="1" t="s">
        <v>395</v>
      </c>
      <c r="J392" s="1" t="s">
        <v>397</v>
      </c>
      <c r="K392" s="1" t="s">
        <v>398</v>
      </c>
      <c r="L392" s="1" t="s">
        <v>399</v>
      </c>
      <c r="M392" s="1" t="s">
        <v>400</v>
      </c>
      <c r="N392" s="1" t="s">
        <v>283</v>
      </c>
    </row>
    <row r="393" spans="1:14" x14ac:dyDescent="0.25">
      <c r="A393" s="2">
        <v>10639</v>
      </c>
      <c r="B393" s="2" t="s">
        <v>567</v>
      </c>
      <c r="C393" s="2">
        <v>7</v>
      </c>
      <c r="D393" s="8">
        <v>35662</v>
      </c>
      <c r="E393" s="8">
        <v>35690</v>
      </c>
      <c r="F393" s="8">
        <v>35669</v>
      </c>
      <c r="G393" s="2">
        <v>3</v>
      </c>
      <c r="H393" s="2">
        <v>38.64</v>
      </c>
      <c r="I393" s="2" t="s">
        <v>568</v>
      </c>
      <c r="J393" s="2" t="s">
        <v>570</v>
      </c>
      <c r="K393" s="2" t="s">
        <v>571</v>
      </c>
      <c r="L393" s="2"/>
      <c r="M393" s="2" t="s">
        <v>572</v>
      </c>
      <c r="N393" s="2" t="s">
        <v>573</v>
      </c>
    </row>
    <row r="394" spans="1:14" x14ac:dyDescent="0.25">
      <c r="A394" s="1">
        <v>10640</v>
      </c>
      <c r="B394" s="1" t="s">
        <v>691</v>
      </c>
      <c r="C394" s="1">
        <v>4</v>
      </c>
      <c r="D394" s="7">
        <v>35663</v>
      </c>
      <c r="E394" s="7">
        <v>35691</v>
      </c>
      <c r="F394" s="7">
        <v>35670</v>
      </c>
      <c r="G394" s="1">
        <v>1</v>
      </c>
      <c r="H394" s="1">
        <v>23.55</v>
      </c>
      <c r="I394" s="1" t="s">
        <v>692</v>
      </c>
      <c r="J394" s="1" t="s">
        <v>694</v>
      </c>
      <c r="K394" s="1" t="s">
        <v>695</v>
      </c>
      <c r="L394" s="1"/>
      <c r="M394" s="1" t="s">
        <v>696</v>
      </c>
      <c r="N394" s="1" t="s">
        <v>18</v>
      </c>
    </row>
    <row r="395" spans="1:14" x14ac:dyDescent="0.25">
      <c r="A395" s="2">
        <v>10641</v>
      </c>
      <c r="B395" s="2" t="s">
        <v>295</v>
      </c>
      <c r="C395" s="2">
        <v>4</v>
      </c>
      <c r="D395" s="8">
        <v>35664</v>
      </c>
      <c r="E395" s="8">
        <v>35692</v>
      </c>
      <c r="F395" s="8">
        <v>35668</v>
      </c>
      <c r="G395" s="2">
        <v>2</v>
      </c>
      <c r="H395" s="2">
        <v>179.61</v>
      </c>
      <c r="I395" s="2" t="s">
        <v>296</v>
      </c>
      <c r="J395" s="2" t="s">
        <v>298</v>
      </c>
      <c r="K395" s="2" t="s">
        <v>299</v>
      </c>
      <c r="L395" s="2" t="s">
        <v>300</v>
      </c>
      <c r="M395" s="2" t="s">
        <v>301</v>
      </c>
      <c r="N395" s="2" t="s">
        <v>283</v>
      </c>
    </row>
    <row r="396" spans="1:14" x14ac:dyDescent="0.25">
      <c r="A396" s="1">
        <v>10642</v>
      </c>
      <c r="B396" s="1" t="s">
        <v>591</v>
      </c>
      <c r="C396" s="1">
        <v>7</v>
      </c>
      <c r="D396" s="7">
        <v>35664</v>
      </c>
      <c r="E396" s="7">
        <v>35692</v>
      </c>
      <c r="F396" s="7">
        <v>35678</v>
      </c>
      <c r="G396" s="1">
        <v>3</v>
      </c>
      <c r="H396" s="1">
        <v>41.89</v>
      </c>
      <c r="I396" s="1" t="s">
        <v>592</v>
      </c>
      <c r="J396" s="1" t="s">
        <v>594</v>
      </c>
      <c r="K396" s="1" t="s">
        <v>595</v>
      </c>
      <c r="L396" s="1"/>
      <c r="M396" s="1" t="s">
        <v>596</v>
      </c>
      <c r="N396" s="1" t="s">
        <v>597</v>
      </c>
    </row>
    <row r="397" spans="1:14" x14ac:dyDescent="0.25">
      <c r="A397" s="2">
        <v>10643</v>
      </c>
      <c r="B397" s="2" t="s">
        <v>11</v>
      </c>
      <c r="C397" s="2">
        <v>6</v>
      </c>
      <c r="D397" s="8">
        <v>35667</v>
      </c>
      <c r="E397" s="8">
        <v>35695</v>
      </c>
      <c r="F397" s="8">
        <v>35675</v>
      </c>
      <c r="G397" s="2">
        <v>1</v>
      </c>
      <c r="H397" s="2">
        <v>29.46</v>
      </c>
      <c r="I397" s="2" t="s">
        <v>860</v>
      </c>
      <c r="J397" s="2" t="s">
        <v>15</v>
      </c>
      <c r="K397" s="2" t="s">
        <v>16</v>
      </c>
      <c r="L397" s="2"/>
      <c r="M397" s="2" t="s">
        <v>17</v>
      </c>
      <c r="N397" s="2" t="s">
        <v>18</v>
      </c>
    </row>
    <row r="398" spans="1:14" x14ac:dyDescent="0.25">
      <c r="A398" s="1">
        <v>10644</v>
      </c>
      <c r="B398" s="1" t="s">
        <v>707</v>
      </c>
      <c r="C398" s="1">
        <v>3</v>
      </c>
      <c r="D398" s="7">
        <v>35667</v>
      </c>
      <c r="E398" s="7">
        <v>35695</v>
      </c>
      <c r="F398" s="7">
        <v>35674</v>
      </c>
      <c r="G398" s="1">
        <v>2</v>
      </c>
      <c r="H398" s="1">
        <v>0.14000000000000001</v>
      </c>
      <c r="I398" s="1" t="s">
        <v>708</v>
      </c>
      <c r="J398" s="1" t="s">
        <v>710</v>
      </c>
      <c r="K398" s="1" t="s">
        <v>711</v>
      </c>
      <c r="L398" s="1" t="s">
        <v>139</v>
      </c>
      <c r="M398" s="1" t="s">
        <v>712</v>
      </c>
      <c r="N398" s="1" t="s">
        <v>141</v>
      </c>
    </row>
    <row r="399" spans="1:14" x14ac:dyDescent="0.25">
      <c r="A399" s="2">
        <v>10645</v>
      </c>
      <c r="B399" s="2" t="s">
        <v>286</v>
      </c>
      <c r="C399" s="2">
        <v>4</v>
      </c>
      <c r="D399" s="8">
        <v>35668</v>
      </c>
      <c r="E399" s="8">
        <v>35696</v>
      </c>
      <c r="F399" s="8">
        <v>35675</v>
      </c>
      <c r="G399" s="2">
        <v>1</v>
      </c>
      <c r="H399" s="2">
        <v>12.41</v>
      </c>
      <c r="I399" s="2" t="s">
        <v>287</v>
      </c>
      <c r="J399" s="2" t="s">
        <v>289</v>
      </c>
      <c r="K399" s="2" t="s">
        <v>290</v>
      </c>
      <c r="L399" s="2" t="s">
        <v>291</v>
      </c>
      <c r="M399" s="2" t="s">
        <v>292</v>
      </c>
      <c r="N399" s="2" t="s">
        <v>141</v>
      </c>
    </row>
    <row r="400" spans="1:14" x14ac:dyDescent="0.25">
      <c r="A400" s="1">
        <v>10646</v>
      </c>
      <c r="B400" s="1" t="s">
        <v>312</v>
      </c>
      <c r="C400" s="1">
        <v>9</v>
      </c>
      <c r="D400" s="7">
        <v>35669</v>
      </c>
      <c r="E400" s="7">
        <v>35711</v>
      </c>
      <c r="F400" s="7">
        <v>35676</v>
      </c>
      <c r="G400" s="1">
        <v>3</v>
      </c>
      <c r="H400" s="1">
        <v>142.33000000000001</v>
      </c>
      <c r="I400" s="1" t="s">
        <v>313</v>
      </c>
      <c r="J400" s="1" t="s">
        <v>315</v>
      </c>
      <c r="K400" s="1" t="s">
        <v>316</v>
      </c>
      <c r="L400" s="1" t="s">
        <v>317</v>
      </c>
      <c r="M400" s="1"/>
      <c r="N400" s="1" t="s">
        <v>318</v>
      </c>
    </row>
    <row r="401" spans="1:14" x14ac:dyDescent="0.25">
      <c r="A401" s="2">
        <v>10647</v>
      </c>
      <c r="B401" s="2" t="s">
        <v>503</v>
      </c>
      <c r="C401" s="2">
        <v>4</v>
      </c>
      <c r="D401" s="8">
        <v>35669</v>
      </c>
      <c r="E401" s="8">
        <v>35683</v>
      </c>
      <c r="F401" s="8">
        <v>35676</v>
      </c>
      <c r="G401" s="2">
        <v>2</v>
      </c>
      <c r="H401" s="2">
        <v>45.54</v>
      </c>
      <c r="I401" s="2" t="s">
        <v>504</v>
      </c>
      <c r="J401" s="2" t="s">
        <v>506</v>
      </c>
      <c r="K401" s="2" t="s">
        <v>290</v>
      </c>
      <c r="L401" s="2" t="s">
        <v>291</v>
      </c>
      <c r="M401" s="2" t="s">
        <v>507</v>
      </c>
      <c r="N401" s="2" t="s">
        <v>141</v>
      </c>
    </row>
    <row r="402" spans="1:14" x14ac:dyDescent="0.25">
      <c r="A402" s="1">
        <v>10648</v>
      </c>
      <c r="B402" s="1" t="s">
        <v>547</v>
      </c>
      <c r="C402" s="1">
        <v>5</v>
      </c>
      <c r="D402" s="7">
        <v>35670</v>
      </c>
      <c r="E402" s="7">
        <v>35712</v>
      </c>
      <c r="F402" s="7">
        <v>35682</v>
      </c>
      <c r="G402" s="1">
        <v>2</v>
      </c>
      <c r="H402" s="1">
        <v>14.25</v>
      </c>
      <c r="I402" s="1" t="s">
        <v>548</v>
      </c>
      <c r="J402" s="1" t="s">
        <v>550</v>
      </c>
      <c r="K402" s="1" t="s">
        <v>290</v>
      </c>
      <c r="L402" s="1" t="s">
        <v>291</v>
      </c>
      <c r="M402" s="1" t="s">
        <v>551</v>
      </c>
      <c r="N402" s="1" t="s">
        <v>141</v>
      </c>
    </row>
    <row r="403" spans="1:14" x14ac:dyDescent="0.25">
      <c r="A403" s="2">
        <v>10649</v>
      </c>
      <c r="B403" s="2" t="s">
        <v>419</v>
      </c>
      <c r="C403" s="2">
        <v>5</v>
      </c>
      <c r="D403" s="8">
        <v>35670</v>
      </c>
      <c r="E403" s="8">
        <v>35698</v>
      </c>
      <c r="F403" s="8">
        <v>35671</v>
      </c>
      <c r="G403" s="2">
        <v>3</v>
      </c>
      <c r="H403" s="2">
        <v>6.2</v>
      </c>
      <c r="I403" s="2" t="s">
        <v>420</v>
      </c>
      <c r="J403" s="2" t="s">
        <v>422</v>
      </c>
      <c r="K403" s="2" t="s">
        <v>423</v>
      </c>
      <c r="L403" s="2"/>
      <c r="M403" s="2" t="s">
        <v>424</v>
      </c>
      <c r="N403" s="2" t="s">
        <v>425</v>
      </c>
    </row>
    <row r="404" spans="1:14" x14ac:dyDescent="0.25">
      <c r="A404" s="1">
        <v>10650</v>
      </c>
      <c r="B404" s="1" t="s">
        <v>183</v>
      </c>
      <c r="C404" s="1">
        <v>5</v>
      </c>
      <c r="D404" s="7">
        <v>35671</v>
      </c>
      <c r="E404" s="7">
        <v>35699</v>
      </c>
      <c r="F404" s="7">
        <v>35676</v>
      </c>
      <c r="G404" s="1">
        <v>3</v>
      </c>
      <c r="H404" s="1">
        <v>176.81</v>
      </c>
      <c r="I404" s="1" t="s">
        <v>184</v>
      </c>
      <c r="J404" s="1" t="s">
        <v>187</v>
      </c>
      <c r="K404" s="1" t="s">
        <v>138</v>
      </c>
      <c r="L404" s="1" t="s">
        <v>139</v>
      </c>
      <c r="M404" s="1" t="s">
        <v>188</v>
      </c>
      <c r="N404" s="1" t="s">
        <v>141</v>
      </c>
    </row>
    <row r="405" spans="1:14" x14ac:dyDescent="0.25">
      <c r="A405" s="2">
        <v>10651</v>
      </c>
      <c r="B405" s="2" t="s">
        <v>691</v>
      </c>
      <c r="C405" s="2">
        <v>8</v>
      </c>
      <c r="D405" s="8">
        <v>35674</v>
      </c>
      <c r="E405" s="8">
        <v>35702</v>
      </c>
      <c r="F405" s="8">
        <v>35684</v>
      </c>
      <c r="G405" s="2">
        <v>2</v>
      </c>
      <c r="H405" s="2">
        <v>20.6</v>
      </c>
      <c r="I405" s="2" t="s">
        <v>692</v>
      </c>
      <c r="J405" s="2" t="s">
        <v>694</v>
      </c>
      <c r="K405" s="2" t="s">
        <v>695</v>
      </c>
      <c r="L405" s="2"/>
      <c r="M405" s="2" t="s">
        <v>696</v>
      </c>
      <c r="N405" s="2" t="s">
        <v>18</v>
      </c>
    </row>
    <row r="406" spans="1:14" x14ac:dyDescent="0.25">
      <c r="A406" s="1">
        <v>10652</v>
      </c>
      <c r="B406" s="1" t="s">
        <v>260</v>
      </c>
      <c r="C406" s="1">
        <v>4</v>
      </c>
      <c r="D406" s="7">
        <v>35674</v>
      </c>
      <c r="E406" s="7">
        <v>35702</v>
      </c>
      <c r="F406" s="7">
        <v>35681</v>
      </c>
      <c r="G406" s="1">
        <v>2</v>
      </c>
      <c r="H406" s="1">
        <v>7.14</v>
      </c>
      <c r="I406" s="1" t="s">
        <v>261</v>
      </c>
      <c r="J406" s="1" t="s">
        <v>263</v>
      </c>
      <c r="K406" s="1" t="s">
        <v>264</v>
      </c>
      <c r="L406" s="1" t="s">
        <v>139</v>
      </c>
      <c r="M406" s="1" t="s">
        <v>265</v>
      </c>
      <c r="N406" s="1" t="s">
        <v>141</v>
      </c>
    </row>
    <row r="407" spans="1:14" x14ac:dyDescent="0.25">
      <c r="A407" s="2">
        <v>10653</v>
      </c>
      <c r="B407" s="2" t="s">
        <v>213</v>
      </c>
      <c r="C407" s="2">
        <v>1</v>
      </c>
      <c r="D407" s="8">
        <v>35675</v>
      </c>
      <c r="E407" s="8">
        <v>35703</v>
      </c>
      <c r="F407" s="8">
        <v>35692</v>
      </c>
      <c r="G407" s="2">
        <v>1</v>
      </c>
      <c r="H407" s="2">
        <v>93.25</v>
      </c>
      <c r="I407" s="2" t="s">
        <v>214</v>
      </c>
      <c r="J407" s="2" t="s">
        <v>216</v>
      </c>
      <c r="K407" s="2" t="s">
        <v>217</v>
      </c>
      <c r="L407" s="2"/>
      <c r="M407" s="2" t="s">
        <v>218</v>
      </c>
      <c r="N407" s="2" t="s">
        <v>18</v>
      </c>
    </row>
    <row r="408" spans="1:14" x14ac:dyDescent="0.25">
      <c r="A408" s="1">
        <v>10654</v>
      </c>
      <c r="B408" s="1" t="s">
        <v>46</v>
      </c>
      <c r="C408" s="1">
        <v>5</v>
      </c>
      <c r="D408" s="7">
        <v>35675</v>
      </c>
      <c r="E408" s="7">
        <v>35703</v>
      </c>
      <c r="F408" s="7">
        <v>35684</v>
      </c>
      <c r="G408" s="1">
        <v>1</v>
      </c>
      <c r="H408" s="1">
        <v>55.26</v>
      </c>
      <c r="I408" s="1" t="s">
        <v>47</v>
      </c>
      <c r="J408" s="1" t="s">
        <v>50</v>
      </c>
      <c r="K408" s="1" t="s">
        <v>51</v>
      </c>
      <c r="L408" s="1"/>
      <c r="M408" s="1" t="s">
        <v>52</v>
      </c>
      <c r="N408" s="1" t="s">
        <v>53</v>
      </c>
    </row>
    <row r="409" spans="1:14" x14ac:dyDescent="0.25">
      <c r="A409" s="2">
        <v>10655</v>
      </c>
      <c r="B409" s="2" t="s">
        <v>539</v>
      </c>
      <c r="C409" s="2">
        <v>1</v>
      </c>
      <c r="D409" s="8">
        <v>35676</v>
      </c>
      <c r="E409" s="8">
        <v>35704</v>
      </c>
      <c r="F409" s="8">
        <v>35684</v>
      </c>
      <c r="G409" s="2">
        <v>2</v>
      </c>
      <c r="H409" s="2">
        <v>4.41</v>
      </c>
      <c r="I409" s="2" t="s">
        <v>540</v>
      </c>
      <c r="J409" s="2" t="s">
        <v>542</v>
      </c>
      <c r="K409" s="2" t="s">
        <v>543</v>
      </c>
      <c r="L409" s="2"/>
      <c r="M409" s="2" t="s">
        <v>544</v>
      </c>
      <c r="N409" s="2" t="s">
        <v>233</v>
      </c>
    </row>
    <row r="410" spans="1:14" x14ac:dyDescent="0.25">
      <c r="A410" s="1">
        <v>10656</v>
      </c>
      <c r="B410" s="1" t="s">
        <v>267</v>
      </c>
      <c r="C410" s="1">
        <v>6</v>
      </c>
      <c r="D410" s="7">
        <v>35677</v>
      </c>
      <c r="E410" s="7">
        <v>35705</v>
      </c>
      <c r="F410" s="7">
        <v>35683</v>
      </c>
      <c r="G410" s="1">
        <v>1</v>
      </c>
      <c r="H410" s="1">
        <v>57.15</v>
      </c>
      <c r="I410" s="1" t="s">
        <v>268</v>
      </c>
      <c r="J410" s="1" t="s">
        <v>270</v>
      </c>
      <c r="K410" s="1" t="s">
        <v>271</v>
      </c>
      <c r="L410" s="1" t="s">
        <v>272</v>
      </c>
      <c r="M410" s="1" t="s">
        <v>273</v>
      </c>
      <c r="N410" s="1" t="s">
        <v>274</v>
      </c>
    </row>
    <row r="411" spans="1:14" x14ac:dyDescent="0.25">
      <c r="A411" s="2">
        <v>10657</v>
      </c>
      <c r="B411" s="2" t="s">
        <v>576</v>
      </c>
      <c r="C411" s="2">
        <v>2</v>
      </c>
      <c r="D411" s="8">
        <v>35677</v>
      </c>
      <c r="E411" s="8">
        <v>35705</v>
      </c>
      <c r="F411" s="8">
        <v>35688</v>
      </c>
      <c r="G411" s="2">
        <v>2</v>
      </c>
      <c r="H411" s="2">
        <v>352.69</v>
      </c>
      <c r="I411" s="2" t="s">
        <v>577</v>
      </c>
      <c r="J411" s="2" t="s">
        <v>579</v>
      </c>
      <c r="K411" s="2" t="s">
        <v>580</v>
      </c>
      <c r="L411" s="2" t="s">
        <v>581</v>
      </c>
      <c r="M411" s="2" t="s">
        <v>582</v>
      </c>
      <c r="N411" s="2" t="s">
        <v>274</v>
      </c>
    </row>
    <row r="412" spans="1:14" x14ac:dyDescent="0.25">
      <c r="A412" s="1">
        <v>10658</v>
      </c>
      <c r="B412" s="1" t="s">
        <v>516</v>
      </c>
      <c r="C412" s="1">
        <v>4</v>
      </c>
      <c r="D412" s="7">
        <v>35678</v>
      </c>
      <c r="E412" s="7">
        <v>35706</v>
      </c>
      <c r="F412" s="7">
        <v>35681</v>
      </c>
      <c r="G412" s="1">
        <v>1</v>
      </c>
      <c r="H412" s="1">
        <v>364.15</v>
      </c>
      <c r="I412" s="1" t="s">
        <v>517</v>
      </c>
      <c r="J412" s="1" t="s">
        <v>519</v>
      </c>
      <c r="K412" s="1" t="s">
        <v>520</v>
      </c>
      <c r="L412" s="1"/>
      <c r="M412" s="1" t="s">
        <v>521</v>
      </c>
      <c r="N412" s="1" t="s">
        <v>18</v>
      </c>
    </row>
    <row r="413" spans="1:14" x14ac:dyDescent="0.25">
      <c r="A413" s="2">
        <v>10659</v>
      </c>
      <c r="B413" s="2" t="s">
        <v>510</v>
      </c>
      <c r="C413" s="2">
        <v>7</v>
      </c>
      <c r="D413" s="8">
        <v>35678</v>
      </c>
      <c r="E413" s="8">
        <v>35706</v>
      </c>
      <c r="F413" s="8">
        <v>35683</v>
      </c>
      <c r="G413" s="2">
        <v>2</v>
      </c>
      <c r="H413" s="2">
        <v>105.81</v>
      </c>
      <c r="I413" s="2" t="s">
        <v>511</v>
      </c>
      <c r="J413" s="2" t="s">
        <v>513</v>
      </c>
      <c r="K413" s="2" t="s">
        <v>138</v>
      </c>
      <c r="L413" s="2" t="s">
        <v>139</v>
      </c>
      <c r="M413" s="2" t="s">
        <v>514</v>
      </c>
      <c r="N413" s="2" t="s">
        <v>141</v>
      </c>
    </row>
    <row r="414" spans="1:14" x14ac:dyDescent="0.25">
      <c r="A414" s="1">
        <v>10660</v>
      </c>
      <c r="B414" s="1" t="s">
        <v>304</v>
      </c>
      <c r="C414" s="1">
        <v>8</v>
      </c>
      <c r="D414" s="7">
        <v>35681</v>
      </c>
      <c r="E414" s="7">
        <v>35709</v>
      </c>
      <c r="F414" s="7">
        <v>35718</v>
      </c>
      <c r="G414" s="1">
        <v>1</v>
      </c>
      <c r="H414" s="1">
        <v>111.29</v>
      </c>
      <c r="I414" s="1" t="s">
        <v>305</v>
      </c>
      <c r="J414" s="1" t="s">
        <v>307</v>
      </c>
      <c r="K414" s="1" t="s">
        <v>308</v>
      </c>
      <c r="L414" s="1" t="s">
        <v>272</v>
      </c>
      <c r="M414" s="1" t="s">
        <v>309</v>
      </c>
      <c r="N414" s="1" t="s">
        <v>274</v>
      </c>
    </row>
    <row r="415" spans="1:14" x14ac:dyDescent="0.25">
      <c r="A415" s="2">
        <v>10661</v>
      </c>
      <c r="B415" s="2" t="s">
        <v>312</v>
      </c>
      <c r="C415" s="2">
        <v>7</v>
      </c>
      <c r="D415" s="8">
        <v>35682</v>
      </c>
      <c r="E415" s="8">
        <v>35710</v>
      </c>
      <c r="F415" s="8">
        <v>35688</v>
      </c>
      <c r="G415" s="2">
        <v>3</v>
      </c>
      <c r="H415" s="2">
        <v>17.55</v>
      </c>
      <c r="I415" s="2" t="s">
        <v>313</v>
      </c>
      <c r="J415" s="2" t="s">
        <v>315</v>
      </c>
      <c r="K415" s="2" t="s">
        <v>316</v>
      </c>
      <c r="L415" s="2" t="s">
        <v>317</v>
      </c>
      <c r="M415" s="2"/>
      <c r="N415" s="2" t="s">
        <v>318</v>
      </c>
    </row>
    <row r="416" spans="1:14" x14ac:dyDescent="0.25">
      <c r="A416" s="1">
        <v>10662</v>
      </c>
      <c r="B416" s="1" t="s">
        <v>403</v>
      </c>
      <c r="C416" s="1">
        <v>3</v>
      </c>
      <c r="D416" s="7">
        <v>35682</v>
      </c>
      <c r="E416" s="7">
        <v>35710</v>
      </c>
      <c r="F416" s="7">
        <v>35691</v>
      </c>
      <c r="G416" s="1">
        <v>2</v>
      </c>
      <c r="H416" s="1">
        <v>1.28</v>
      </c>
      <c r="I416" s="1" t="s">
        <v>404</v>
      </c>
      <c r="J416" s="1" t="s">
        <v>406</v>
      </c>
      <c r="K416" s="1" t="s">
        <v>407</v>
      </c>
      <c r="L416" s="1" t="s">
        <v>272</v>
      </c>
      <c r="M416" s="1" t="s">
        <v>408</v>
      </c>
      <c r="N416" s="1" t="s">
        <v>274</v>
      </c>
    </row>
    <row r="417" spans="1:14" x14ac:dyDescent="0.25">
      <c r="A417" s="2">
        <v>10663</v>
      </c>
      <c r="B417" s="2" t="s">
        <v>83</v>
      </c>
      <c r="C417" s="2">
        <v>2</v>
      </c>
      <c r="D417" s="8">
        <v>35683</v>
      </c>
      <c r="E417" s="8">
        <v>35697</v>
      </c>
      <c r="F417" s="8">
        <v>35706</v>
      </c>
      <c r="G417" s="2">
        <v>2</v>
      </c>
      <c r="H417" s="2">
        <v>113.15</v>
      </c>
      <c r="I417" s="2" t="s">
        <v>84</v>
      </c>
      <c r="J417" s="2" t="s">
        <v>86</v>
      </c>
      <c r="K417" s="2" t="s">
        <v>87</v>
      </c>
      <c r="L417" s="2"/>
      <c r="M417" s="2" t="s">
        <v>88</v>
      </c>
      <c r="N417" s="2" t="s">
        <v>71</v>
      </c>
    </row>
    <row r="418" spans="1:14" x14ac:dyDescent="0.25">
      <c r="A418" s="1">
        <v>10664</v>
      </c>
      <c r="B418" s="1" t="s">
        <v>236</v>
      </c>
      <c r="C418" s="1">
        <v>1</v>
      </c>
      <c r="D418" s="7">
        <v>35683</v>
      </c>
      <c r="E418" s="7">
        <v>35711</v>
      </c>
      <c r="F418" s="7">
        <v>35692</v>
      </c>
      <c r="G418" s="1">
        <v>3</v>
      </c>
      <c r="H418" s="1">
        <v>1.27</v>
      </c>
      <c r="I418" s="1" t="s">
        <v>237</v>
      </c>
      <c r="J418" s="1" t="s">
        <v>239</v>
      </c>
      <c r="K418" s="1" t="s">
        <v>240</v>
      </c>
      <c r="L418" s="1"/>
      <c r="M418" s="1" t="s">
        <v>241</v>
      </c>
      <c r="N418" s="1" t="s">
        <v>242</v>
      </c>
    </row>
    <row r="419" spans="1:14" x14ac:dyDescent="0.25">
      <c r="A419" s="2">
        <v>10665</v>
      </c>
      <c r="B419" s="2" t="s">
        <v>403</v>
      </c>
      <c r="C419" s="2">
        <v>1</v>
      </c>
      <c r="D419" s="8">
        <v>35684</v>
      </c>
      <c r="E419" s="8">
        <v>35712</v>
      </c>
      <c r="F419" s="8">
        <v>35690</v>
      </c>
      <c r="G419" s="2">
        <v>2</v>
      </c>
      <c r="H419" s="2">
        <v>26.31</v>
      </c>
      <c r="I419" s="2" t="s">
        <v>404</v>
      </c>
      <c r="J419" s="2" t="s">
        <v>406</v>
      </c>
      <c r="K419" s="2" t="s">
        <v>407</v>
      </c>
      <c r="L419" s="2" t="s">
        <v>272</v>
      </c>
      <c r="M419" s="2" t="s">
        <v>408</v>
      </c>
      <c r="N419" s="2" t="s">
        <v>274</v>
      </c>
    </row>
    <row r="420" spans="1:14" x14ac:dyDescent="0.25">
      <c r="A420" s="1">
        <v>10666</v>
      </c>
      <c r="B420" s="1" t="s">
        <v>553</v>
      </c>
      <c r="C420" s="1">
        <v>7</v>
      </c>
      <c r="D420" s="7">
        <v>35685</v>
      </c>
      <c r="E420" s="7">
        <v>35713</v>
      </c>
      <c r="F420" s="7">
        <v>35695</v>
      </c>
      <c r="G420" s="1">
        <v>2</v>
      </c>
      <c r="H420" s="1">
        <v>232.42</v>
      </c>
      <c r="I420" s="1" t="s">
        <v>554</v>
      </c>
      <c r="J420" s="1" t="s">
        <v>846</v>
      </c>
      <c r="K420" s="1" t="s">
        <v>557</v>
      </c>
      <c r="L420" s="1"/>
      <c r="M420" s="1" t="s">
        <v>847</v>
      </c>
      <c r="N420" s="1" t="s">
        <v>131</v>
      </c>
    </row>
    <row r="421" spans="1:14" x14ac:dyDescent="0.25">
      <c r="A421" s="2">
        <v>10667</v>
      </c>
      <c r="B421" s="2" t="s">
        <v>173</v>
      </c>
      <c r="C421" s="2">
        <v>7</v>
      </c>
      <c r="D421" s="8">
        <v>35685</v>
      </c>
      <c r="E421" s="8">
        <v>35713</v>
      </c>
      <c r="F421" s="8">
        <v>35692</v>
      </c>
      <c r="G421" s="2">
        <v>1</v>
      </c>
      <c r="H421" s="2">
        <v>78.09</v>
      </c>
      <c r="I421" s="2" t="s">
        <v>174</v>
      </c>
      <c r="J421" s="2" t="s">
        <v>177</v>
      </c>
      <c r="K421" s="2" t="s">
        <v>178</v>
      </c>
      <c r="L421" s="2"/>
      <c r="M421" s="2" t="s">
        <v>179</v>
      </c>
      <c r="N421" s="2" t="s">
        <v>180</v>
      </c>
    </row>
    <row r="422" spans="1:14" x14ac:dyDescent="0.25">
      <c r="A422" s="1">
        <v>10668</v>
      </c>
      <c r="B422" s="1" t="s">
        <v>691</v>
      </c>
      <c r="C422" s="1">
        <v>1</v>
      </c>
      <c r="D422" s="7">
        <v>35688</v>
      </c>
      <c r="E422" s="7">
        <v>35716</v>
      </c>
      <c r="F422" s="7">
        <v>35696</v>
      </c>
      <c r="G422" s="1">
        <v>2</v>
      </c>
      <c r="H422" s="1">
        <v>47.22</v>
      </c>
      <c r="I422" s="1" t="s">
        <v>692</v>
      </c>
      <c r="J422" s="1" t="s">
        <v>694</v>
      </c>
      <c r="K422" s="1" t="s">
        <v>695</v>
      </c>
      <c r="L422" s="1"/>
      <c r="M422" s="1" t="s">
        <v>696</v>
      </c>
      <c r="N422" s="1" t="s">
        <v>18</v>
      </c>
    </row>
    <row r="423" spans="1:14" x14ac:dyDescent="0.25">
      <c r="A423" s="2">
        <v>10669</v>
      </c>
      <c r="B423" s="2" t="s">
        <v>591</v>
      </c>
      <c r="C423" s="2">
        <v>2</v>
      </c>
      <c r="D423" s="8">
        <v>35688</v>
      </c>
      <c r="E423" s="8">
        <v>35716</v>
      </c>
      <c r="F423" s="8">
        <v>35695</v>
      </c>
      <c r="G423" s="2">
        <v>1</v>
      </c>
      <c r="H423" s="2">
        <v>24.39</v>
      </c>
      <c r="I423" s="2" t="s">
        <v>592</v>
      </c>
      <c r="J423" s="2" t="s">
        <v>594</v>
      </c>
      <c r="K423" s="2" t="s">
        <v>595</v>
      </c>
      <c r="L423" s="2"/>
      <c r="M423" s="2" t="s">
        <v>596</v>
      </c>
      <c r="N423" s="2" t="s">
        <v>597</v>
      </c>
    </row>
    <row r="424" spans="1:14" x14ac:dyDescent="0.25">
      <c r="A424" s="1">
        <v>10670</v>
      </c>
      <c r="B424" s="1" t="s">
        <v>213</v>
      </c>
      <c r="C424" s="1">
        <v>4</v>
      </c>
      <c r="D424" s="7">
        <v>35689</v>
      </c>
      <c r="E424" s="7">
        <v>35717</v>
      </c>
      <c r="F424" s="7">
        <v>35691</v>
      </c>
      <c r="G424" s="1">
        <v>1</v>
      </c>
      <c r="H424" s="1">
        <v>203.48</v>
      </c>
      <c r="I424" s="1" t="s">
        <v>214</v>
      </c>
      <c r="J424" s="1" t="s">
        <v>216</v>
      </c>
      <c r="K424" s="1" t="s">
        <v>217</v>
      </c>
      <c r="L424" s="1"/>
      <c r="M424" s="1" t="s">
        <v>218</v>
      </c>
      <c r="N424" s="1" t="s">
        <v>18</v>
      </c>
    </row>
    <row r="425" spans="1:14" x14ac:dyDescent="0.25">
      <c r="A425" s="2">
        <v>10671</v>
      </c>
      <c r="B425" s="2" t="s">
        <v>221</v>
      </c>
      <c r="C425" s="2">
        <v>1</v>
      </c>
      <c r="D425" s="8">
        <v>35690</v>
      </c>
      <c r="E425" s="8">
        <v>35718</v>
      </c>
      <c r="F425" s="8">
        <v>35697</v>
      </c>
      <c r="G425" s="2">
        <v>1</v>
      </c>
      <c r="H425" s="2">
        <v>30.34</v>
      </c>
      <c r="I425" s="2" t="s">
        <v>222</v>
      </c>
      <c r="J425" s="2" t="s">
        <v>224</v>
      </c>
      <c r="K425" s="2" t="s">
        <v>162</v>
      </c>
      <c r="L425" s="2"/>
      <c r="M425" s="2" t="s">
        <v>163</v>
      </c>
      <c r="N425" s="2" t="s">
        <v>71</v>
      </c>
    </row>
    <row r="426" spans="1:14" x14ac:dyDescent="0.25">
      <c r="A426" s="1">
        <v>10672</v>
      </c>
      <c r="B426" s="1" t="s">
        <v>46</v>
      </c>
      <c r="C426" s="1">
        <v>9</v>
      </c>
      <c r="D426" s="7">
        <v>35690</v>
      </c>
      <c r="E426" s="7">
        <v>35704</v>
      </c>
      <c r="F426" s="7">
        <v>35699</v>
      </c>
      <c r="G426" s="1">
        <v>2</v>
      </c>
      <c r="H426" s="1">
        <v>95.75</v>
      </c>
      <c r="I426" s="1" t="s">
        <v>47</v>
      </c>
      <c r="J426" s="1" t="s">
        <v>50</v>
      </c>
      <c r="K426" s="1" t="s">
        <v>51</v>
      </c>
      <c r="L426" s="1"/>
      <c r="M426" s="1" t="s">
        <v>52</v>
      </c>
      <c r="N426" s="1" t="s">
        <v>53</v>
      </c>
    </row>
    <row r="427" spans="1:14" x14ac:dyDescent="0.25">
      <c r="A427" s="2">
        <v>10673</v>
      </c>
      <c r="B427" s="2" t="s">
        <v>722</v>
      </c>
      <c r="C427" s="2">
        <v>2</v>
      </c>
      <c r="D427" s="8">
        <v>35691</v>
      </c>
      <c r="E427" s="8">
        <v>35719</v>
      </c>
      <c r="F427" s="8">
        <v>35692</v>
      </c>
      <c r="G427" s="2">
        <v>1</v>
      </c>
      <c r="H427" s="2">
        <v>22.76</v>
      </c>
      <c r="I427" s="2" t="s">
        <v>723</v>
      </c>
      <c r="J427" s="2" t="s">
        <v>726</v>
      </c>
      <c r="K427" s="2" t="s">
        <v>727</v>
      </c>
      <c r="L427" s="2"/>
      <c r="M427" s="2" t="s">
        <v>728</v>
      </c>
      <c r="N427" s="2" t="s">
        <v>705</v>
      </c>
    </row>
    <row r="428" spans="1:14" x14ac:dyDescent="0.25">
      <c r="A428" s="1">
        <v>10674</v>
      </c>
      <c r="B428" s="1" t="s">
        <v>321</v>
      </c>
      <c r="C428" s="1">
        <v>4</v>
      </c>
      <c r="D428" s="7">
        <v>35691</v>
      </c>
      <c r="E428" s="7">
        <v>35719</v>
      </c>
      <c r="F428" s="7">
        <v>35703</v>
      </c>
      <c r="G428" s="1">
        <v>2</v>
      </c>
      <c r="H428" s="1">
        <v>0.9</v>
      </c>
      <c r="I428" s="1" t="s">
        <v>322</v>
      </c>
      <c r="J428" s="1" t="s">
        <v>324</v>
      </c>
      <c r="K428" s="1" t="s">
        <v>325</v>
      </c>
      <c r="L428" s="1" t="s">
        <v>326</v>
      </c>
      <c r="M428" s="1" t="s">
        <v>327</v>
      </c>
      <c r="N428" s="1" t="s">
        <v>43</v>
      </c>
    </row>
    <row r="429" spans="1:14" x14ac:dyDescent="0.25">
      <c r="A429" s="2">
        <v>10675</v>
      </c>
      <c r="B429" s="2" t="s">
        <v>213</v>
      </c>
      <c r="C429" s="2">
        <v>5</v>
      </c>
      <c r="D429" s="8">
        <v>35692</v>
      </c>
      <c r="E429" s="8">
        <v>35720</v>
      </c>
      <c r="F429" s="8">
        <v>35696</v>
      </c>
      <c r="G429" s="2">
        <v>2</v>
      </c>
      <c r="H429" s="2">
        <v>31.85</v>
      </c>
      <c r="I429" s="2" t="s">
        <v>214</v>
      </c>
      <c r="J429" s="2" t="s">
        <v>216</v>
      </c>
      <c r="K429" s="2" t="s">
        <v>217</v>
      </c>
      <c r="L429" s="2"/>
      <c r="M429" s="2" t="s">
        <v>218</v>
      </c>
      <c r="N429" s="2" t="s">
        <v>18</v>
      </c>
    </row>
    <row r="430" spans="1:14" x14ac:dyDescent="0.25">
      <c r="A430" s="1">
        <v>10676</v>
      </c>
      <c r="B430" s="1" t="s">
        <v>647</v>
      </c>
      <c r="C430" s="1">
        <v>2</v>
      </c>
      <c r="D430" s="7">
        <v>35695</v>
      </c>
      <c r="E430" s="7">
        <v>35723</v>
      </c>
      <c r="F430" s="7">
        <v>35702</v>
      </c>
      <c r="G430" s="1">
        <v>2</v>
      </c>
      <c r="H430" s="1">
        <v>2.0099999999999998</v>
      </c>
      <c r="I430" s="1" t="s">
        <v>648</v>
      </c>
      <c r="J430" s="1" t="s">
        <v>650</v>
      </c>
      <c r="K430" s="1" t="s">
        <v>26</v>
      </c>
      <c r="L430" s="1"/>
      <c r="M430" s="1" t="s">
        <v>486</v>
      </c>
      <c r="N430" s="1" t="s">
        <v>28</v>
      </c>
    </row>
    <row r="431" spans="1:14" x14ac:dyDescent="0.25">
      <c r="A431" s="2">
        <v>10677</v>
      </c>
      <c r="B431" s="2" t="s">
        <v>31</v>
      </c>
      <c r="C431" s="2">
        <v>1</v>
      </c>
      <c r="D431" s="8">
        <v>35695</v>
      </c>
      <c r="E431" s="8">
        <v>35723</v>
      </c>
      <c r="F431" s="8">
        <v>35699</v>
      </c>
      <c r="G431" s="2">
        <v>3</v>
      </c>
      <c r="H431" s="2">
        <v>4.03</v>
      </c>
      <c r="I431" s="2" t="s">
        <v>32</v>
      </c>
      <c r="J431" s="2" t="s">
        <v>34</v>
      </c>
      <c r="K431" s="2" t="s">
        <v>26</v>
      </c>
      <c r="L431" s="2"/>
      <c r="M431" s="2" t="s">
        <v>35</v>
      </c>
      <c r="N431" s="2" t="s">
        <v>28</v>
      </c>
    </row>
    <row r="432" spans="1:14" x14ac:dyDescent="0.25">
      <c r="A432" s="1">
        <v>10678</v>
      </c>
      <c r="B432" s="1" t="s">
        <v>576</v>
      </c>
      <c r="C432" s="1">
        <v>7</v>
      </c>
      <c r="D432" s="7">
        <v>35696</v>
      </c>
      <c r="E432" s="7">
        <v>35724</v>
      </c>
      <c r="F432" s="7">
        <v>35719</v>
      </c>
      <c r="G432" s="1">
        <v>3</v>
      </c>
      <c r="H432" s="1">
        <v>388.98</v>
      </c>
      <c r="I432" s="1" t="s">
        <v>577</v>
      </c>
      <c r="J432" s="1" t="s">
        <v>579</v>
      </c>
      <c r="K432" s="1" t="s">
        <v>580</v>
      </c>
      <c r="L432" s="1" t="s">
        <v>581</v>
      </c>
      <c r="M432" s="1" t="s">
        <v>582</v>
      </c>
      <c r="N432" s="1" t="s">
        <v>274</v>
      </c>
    </row>
    <row r="433" spans="1:14" x14ac:dyDescent="0.25">
      <c r="A433" s="2">
        <v>10679</v>
      </c>
      <c r="B433" s="2" t="s">
        <v>64</v>
      </c>
      <c r="C433" s="2">
        <v>8</v>
      </c>
      <c r="D433" s="8">
        <v>35696</v>
      </c>
      <c r="E433" s="8">
        <v>35724</v>
      </c>
      <c r="F433" s="8">
        <v>35703</v>
      </c>
      <c r="G433" s="2">
        <v>3</v>
      </c>
      <c r="H433" s="2">
        <v>27.94</v>
      </c>
      <c r="I433" s="2" t="s">
        <v>848</v>
      </c>
      <c r="J433" s="2" t="s">
        <v>68</v>
      </c>
      <c r="K433" s="2" t="s">
        <v>69</v>
      </c>
      <c r="L433" s="2"/>
      <c r="M433" s="2" t="s">
        <v>70</v>
      </c>
      <c r="N433" s="2" t="s">
        <v>71</v>
      </c>
    </row>
    <row r="434" spans="1:14" x14ac:dyDescent="0.25">
      <c r="A434" s="1">
        <v>10680</v>
      </c>
      <c r="B434" s="1" t="s">
        <v>457</v>
      </c>
      <c r="C434" s="1">
        <v>1</v>
      </c>
      <c r="D434" s="7">
        <v>35697</v>
      </c>
      <c r="E434" s="7">
        <v>35725</v>
      </c>
      <c r="F434" s="7">
        <v>35699</v>
      </c>
      <c r="G434" s="1">
        <v>1</v>
      </c>
      <c r="H434" s="1">
        <v>26.61</v>
      </c>
      <c r="I434" s="1" t="s">
        <v>458</v>
      </c>
      <c r="J434" s="1" t="s">
        <v>460</v>
      </c>
      <c r="K434" s="1" t="s">
        <v>461</v>
      </c>
      <c r="L434" s="1" t="s">
        <v>462</v>
      </c>
      <c r="M434" s="1" t="s">
        <v>463</v>
      </c>
      <c r="N434" s="1" t="s">
        <v>274</v>
      </c>
    </row>
    <row r="435" spans="1:14" x14ac:dyDescent="0.25">
      <c r="A435" s="2">
        <v>10681</v>
      </c>
      <c r="B435" s="2" t="s">
        <v>267</v>
      </c>
      <c r="C435" s="2">
        <v>3</v>
      </c>
      <c r="D435" s="8">
        <v>35698</v>
      </c>
      <c r="E435" s="8">
        <v>35726</v>
      </c>
      <c r="F435" s="8">
        <v>35703</v>
      </c>
      <c r="G435" s="2">
        <v>3</v>
      </c>
      <c r="H435" s="2">
        <v>76.13</v>
      </c>
      <c r="I435" s="2" t="s">
        <v>268</v>
      </c>
      <c r="J435" s="2" t="s">
        <v>270</v>
      </c>
      <c r="K435" s="2" t="s">
        <v>271</v>
      </c>
      <c r="L435" s="2" t="s">
        <v>272</v>
      </c>
      <c r="M435" s="2" t="s">
        <v>273</v>
      </c>
      <c r="N435" s="2" t="s">
        <v>274</v>
      </c>
    </row>
    <row r="436" spans="1:14" x14ac:dyDescent="0.25">
      <c r="A436" s="1">
        <v>10682</v>
      </c>
      <c r="B436" s="1" t="s">
        <v>31</v>
      </c>
      <c r="C436" s="1">
        <v>3</v>
      </c>
      <c r="D436" s="7">
        <v>35698</v>
      </c>
      <c r="E436" s="7">
        <v>35726</v>
      </c>
      <c r="F436" s="7">
        <v>35704</v>
      </c>
      <c r="G436" s="1">
        <v>2</v>
      </c>
      <c r="H436" s="1">
        <v>36.130000000000003</v>
      </c>
      <c r="I436" s="1" t="s">
        <v>32</v>
      </c>
      <c r="J436" s="1" t="s">
        <v>34</v>
      </c>
      <c r="K436" s="1" t="s">
        <v>26</v>
      </c>
      <c r="L436" s="1"/>
      <c r="M436" s="1" t="s">
        <v>35</v>
      </c>
      <c r="N436" s="1" t="s">
        <v>28</v>
      </c>
    </row>
    <row r="437" spans="1:14" x14ac:dyDescent="0.25">
      <c r="A437" s="2">
        <v>10683</v>
      </c>
      <c r="B437" s="2" t="s">
        <v>158</v>
      </c>
      <c r="C437" s="2">
        <v>2</v>
      </c>
      <c r="D437" s="8">
        <v>35699</v>
      </c>
      <c r="E437" s="8">
        <v>35727</v>
      </c>
      <c r="F437" s="8">
        <v>35704</v>
      </c>
      <c r="G437" s="2">
        <v>1</v>
      </c>
      <c r="H437" s="2">
        <v>4.4000000000000004</v>
      </c>
      <c r="I437" s="2" t="s">
        <v>159</v>
      </c>
      <c r="J437" s="2" t="s">
        <v>161</v>
      </c>
      <c r="K437" s="2" t="s">
        <v>162</v>
      </c>
      <c r="L437" s="2"/>
      <c r="M437" s="2" t="s">
        <v>163</v>
      </c>
      <c r="N437" s="2" t="s">
        <v>71</v>
      </c>
    </row>
    <row r="438" spans="1:14" x14ac:dyDescent="0.25">
      <c r="A438" s="1">
        <v>10684</v>
      </c>
      <c r="B438" s="1" t="s">
        <v>466</v>
      </c>
      <c r="C438" s="1">
        <v>3</v>
      </c>
      <c r="D438" s="7">
        <v>35699</v>
      </c>
      <c r="E438" s="7">
        <v>35727</v>
      </c>
      <c r="F438" s="7">
        <v>35703</v>
      </c>
      <c r="G438" s="1">
        <v>1</v>
      </c>
      <c r="H438" s="1">
        <v>145.63</v>
      </c>
      <c r="I438" s="1" t="s">
        <v>467</v>
      </c>
      <c r="J438" s="1" t="s">
        <v>469</v>
      </c>
      <c r="K438" s="1" t="s">
        <v>470</v>
      </c>
      <c r="L438" s="1"/>
      <c r="M438" s="1" t="s">
        <v>471</v>
      </c>
      <c r="N438" s="1" t="s">
        <v>18</v>
      </c>
    </row>
    <row r="439" spans="1:14" x14ac:dyDescent="0.25">
      <c r="A439" s="2">
        <v>10685</v>
      </c>
      <c r="B439" s="2" t="s">
        <v>260</v>
      </c>
      <c r="C439" s="2">
        <v>4</v>
      </c>
      <c r="D439" s="8">
        <v>35702</v>
      </c>
      <c r="E439" s="8">
        <v>35716</v>
      </c>
      <c r="F439" s="8">
        <v>35706</v>
      </c>
      <c r="G439" s="2">
        <v>2</v>
      </c>
      <c r="H439" s="2">
        <v>33.75</v>
      </c>
      <c r="I439" s="2" t="s">
        <v>261</v>
      </c>
      <c r="J439" s="2" t="s">
        <v>263</v>
      </c>
      <c r="K439" s="2" t="s">
        <v>264</v>
      </c>
      <c r="L439" s="2" t="s">
        <v>139</v>
      </c>
      <c r="M439" s="2" t="s">
        <v>265</v>
      </c>
      <c r="N439" s="2" t="s">
        <v>141</v>
      </c>
    </row>
    <row r="440" spans="1:14" x14ac:dyDescent="0.25">
      <c r="A440" s="1">
        <v>10686</v>
      </c>
      <c r="B440" s="1" t="s">
        <v>489</v>
      </c>
      <c r="C440" s="1">
        <v>2</v>
      </c>
      <c r="D440" s="7">
        <v>35703</v>
      </c>
      <c r="E440" s="7">
        <v>35731</v>
      </c>
      <c r="F440" s="7">
        <v>35711</v>
      </c>
      <c r="G440" s="1">
        <v>1</v>
      </c>
      <c r="H440" s="1">
        <v>96.5</v>
      </c>
      <c r="I440" s="1" t="s">
        <v>490</v>
      </c>
      <c r="J440" s="1" t="s">
        <v>492</v>
      </c>
      <c r="K440" s="1" t="s">
        <v>493</v>
      </c>
      <c r="L440" s="1"/>
      <c r="M440" s="1" t="s">
        <v>494</v>
      </c>
      <c r="N440" s="1" t="s">
        <v>180</v>
      </c>
    </row>
    <row r="441" spans="1:14" x14ac:dyDescent="0.25">
      <c r="A441" s="2">
        <v>10687</v>
      </c>
      <c r="B441" s="2" t="s">
        <v>312</v>
      </c>
      <c r="C441" s="2">
        <v>9</v>
      </c>
      <c r="D441" s="8">
        <v>35703</v>
      </c>
      <c r="E441" s="8">
        <v>35731</v>
      </c>
      <c r="F441" s="8">
        <v>35733</v>
      </c>
      <c r="G441" s="2">
        <v>2</v>
      </c>
      <c r="H441" s="2">
        <v>296.43</v>
      </c>
      <c r="I441" s="2" t="s">
        <v>313</v>
      </c>
      <c r="J441" s="2" t="s">
        <v>315</v>
      </c>
      <c r="K441" s="2" t="s">
        <v>316</v>
      </c>
      <c r="L441" s="2" t="s">
        <v>317</v>
      </c>
      <c r="M441" s="2"/>
      <c r="N441" s="2" t="s">
        <v>318</v>
      </c>
    </row>
    <row r="442" spans="1:14" x14ac:dyDescent="0.25">
      <c r="A442" s="1">
        <v>10688</v>
      </c>
      <c r="B442" s="1" t="s">
        <v>667</v>
      </c>
      <c r="C442" s="1">
        <v>4</v>
      </c>
      <c r="D442" s="7">
        <v>35704</v>
      </c>
      <c r="E442" s="7">
        <v>35718</v>
      </c>
      <c r="F442" s="7">
        <v>35710</v>
      </c>
      <c r="G442" s="1">
        <v>2</v>
      </c>
      <c r="H442" s="1">
        <v>299.08999999999997</v>
      </c>
      <c r="I442" s="1" t="s">
        <v>668</v>
      </c>
      <c r="J442" s="1" t="s">
        <v>670</v>
      </c>
      <c r="K442" s="1" t="s">
        <v>671</v>
      </c>
      <c r="L442" s="1"/>
      <c r="M442" s="1" t="s">
        <v>672</v>
      </c>
      <c r="N442" s="1" t="s">
        <v>597</v>
      </c>
    </row>
    <row r="443" spans="1:14" x14ac:dyDescent="0.25">
      <c r="A443" s="2">
        <v>10689</v>
      </c>
      <c r="B443" s="2" t="s">
        <v>46</v>
      </c>
      <c r="C443" s="2">
        <v>1</v>
      </c>
      <c r="D443" s="8">
        <v>35704</v>
      </c>
      <c r="E443" s="8">
        <v>35732</v>
      </c>
      <c r="F443" s="8">
        <v>35710</v>
      </c>
      <c r="G443" s="2">
        <v>2</v>
      </c>
      <c r="H443" s="2">
        <v>13.42</v>
      </c>
      <c r="I443" s="2" t="s">
        <v>47</v>
      </c>
      <c r="J443" s="2" t="s">
        <v>50</v>
      </c>
      <c r="K443" s="2" t="s">
        <v>51</v>
      </c>
      <c r="L443" s="2"/>
      <c r="M443" s="2" t="s">
        <v>52</v>
      </c>
      <c r="N443" s="2" t="s">
        <v>53</v>
      </c>
    </row>
    <row r="444" spans="1:14" x14ac:dyDescent="0.25">
      <c r="A444" s="1">
        <v>10690</v>
      </c>
      <c r="B444" s="1" t="s">
        <v>286</v>
      </c>
      <c r="C444" s="1">
        <v>1</v>
      </c>
      <c r="D444" s="7">
        <v>35705</v>
      </c>
      <c r="E444" s="7">
        <v>35733</v>
      </c>
      <c r="F444" s="7">
        <v>35706</v>
      </c>
      <c r="G444" s="1">
        <v>1</v>
      </c>
      <c r="H444" s="1">
        <v>15.8</v>
      </c>
      <c r="I444" s="1" t="s">
        <v>287</v>
      </c>
      <c r="J444" s="1" t="s">
        <v>289</v>
      </c>
      <c r="K444" s="1" t="s">
        <v>290</v>
      </c>
      <c r="L444" s="1" t="s">
        <v>291</v>
      </c>
      <c r="M444" s="1" t="s">
        <v>292</v>
      </c>
      <c r="N444" s="1" t="s">
        <v>141</v>
      </c>
    </row>
    <row r="445" spans="1:14" x14ac:dyDescent="0.25">
      <c r="A445" s="2">
        <v>10691</v>
      </c>
      <c r="B445" s="2" t="s">
        <v>516</v>
      </c>
      <c r="C445" s="2">
        <v>2</v>
      </c>
      <c r="D445" s="8">
        <v>35706</v>
      </c>
      <c r="E445" s="8">
        <v>35748</v>
      </c>
      <c r="F445" s="8">
        <v>35725</v>
      </c>
      <c r="G445" s="2">
        <v>2</v>
      </c>
      <c r="H445" s="2">
        <v>810.05</v>
      </c>
      <c r="I445" s="2" t="s">
        <v>517</v>
      </c>
      <c r="J445" s="2" t="s">
        <v>519</v>
      </c>
      <c r="K445" s="2" t="s">
        <v>520</v>
      </c>
      <c r="L445" s="2"/>
      <c r="M445" s="2" t="s">
        <v>521</v>
      </c>
      <c r="N445" s="2" t="s">
        <v>18</v>
      </c>
    </row>
    <row r="446" spans="1:14" x14ac:dyDescent="0.25">
      <c r="A446" s="1">
        <v>10692</v>
      </c>
      <c r="B446" s="1" t="s">
        <v>11</v>
      </c>
      <c r="C446" s="1">
        <v>4</v>
      </c>
      <c r="D446" s="7">
        <v>35706</v>
      </c>
      <c r="E446" s="7">
        <v>35734</v>
      </c>
      <c r="F446" s="7">
        <v>35716</v>
      </c>
      <c r="G446" s="1">
        <v>2</v>
      </c>
      <c r="H446" s="1">
        <v>61.02</v>
      </c>
      <c r="I446" s="1" t="s">
        <v>861</v>
      </c>
      <c r="J446" s="1" t="s">
        <v>15</v>
      </c>
      <c r="K446" s="1" t="s">
        <v>16</v>
      </c>
      <c r="L446" s="1"/>
      <c r="M446" s="1" t="s">
        <v>17</v>
      </c>
      <c r="N446" s="1" t="s">
        <v>18</v>
      </c>
    </row>
    <row r="447" spans="1:14" x14ac:dyDescent="0.25">
      <c r="A447" s="2">
        <v>10693</v>
      </c>
      <c r="B447" s="2" t="s">
        <v>714</v>
      </c>
      <c r="C447" s="2">
        <v>3</v>
      </c>
      <c r="D447" s="8">
        <v>35709</v>
      </c>
      <c r="E447" s="8">
        <v>35723</v>
      </c>
      <c r="F447" s="8">
        <v>35713</v>
      </c>
      <c r="G447" s="2">
        <v>3</v>
      </c>
      <c r="H447" s="2">
        <v>139.34</v>
      </c>
      <c r="I447" s="2" t="s">
        <v>715</v>
      </c>
      <c r="J447" s="2" t="s">
        <v>849</v>
      </c>
      <c r="K447" s="2" t="s">
        <v>718</v>
      </c>
      <c r="L447" s="2" t="s">
        <v>365</v>
      </c>
      <c r="M447" s="2" t="s">
        <v>850</v>
      </c>
      <c r="N447" s="2" t="s">
        <v>274</v>
      </c>
    </row>
    <row r="448" spans="1:14" x14ac:dyDescent="0.25">
      <c r="A448" s="1">
        <v>10694</v>
      </c>
      <c r="B448" s="1" t="s">
        <v>516</v>
      </c>
      <c r="C448" s="1">
        <v>8</v>
      </c>
      <c r="D448" s="7">
        <v>35709</v>
      </c>
      <c r="E448" s="7">
        <v>35737</v>
      </c>
      <c r="F448" s="7">
        <v>35712</v>
      </c>
      <c r="G448" s="1">
        <v>3</v>
      </c>
      <c r="H448" s="1">
        <v>398.36</v>
      </c>
      <c r="I448" s="1" t="s">
        <v>517</v>
      </c>
      <c r="J448" s="1" t="s">
        <v>519</v>
      </c>
      <c r="K448" s="1" t="s">
        <v>520</v>
      </c>
      <c r="L448" s="1"/>
      <c r="M448" s="1" t="s">
        <v>521</v>
      </c>
      <c r="N448" s="1" t="s">
        <v>18</v>
      </c>
    </row>
    <row r="449" spans="1:14" x14ac:dyDescent="0.25">
      <c r="A449" s="2">
        <v>10695</v>
      </c>
      <c r="B449" s="2" t="s">
        <v>722</v>
      </c>
      <c r="C449" s="2">
        <v>7</v>
      </c>
      <c r="D449" s="8">
        <v>35710</v>
      </c>
      <c r="E449" s="8">
        <v>35752</v>
      </c>
      <c r="F449" s="8">
        <v>35717</v>
      </c>
      <c r="G449" s="2">
        <v>1</v>
      </c>
      <c r="H449" s="2">
        <v>16.72</v>
      </c>
      <c r="I449" s="2" t="s">
        <v>723</v>
      </c>
      <c r="J449" s="2" t="s">
        <v>726</v>
      </c>
      <c r="K449" s="2" t="s">
        <v>727</v>
      </c>
      <c r="L449" s="2"/>
      <c r="M449" s="2" t="s">
        <v>728</v>
      </c>
      <c r="N449" s="2" t="s">
        <v>705</v>
      </c>
    </row>
    <row r="450" spans="1:14" x14ac:dyDescent="0.25">
      <c r="A450" s="1">
        <v>10696</v>
      </c>
      <c r="B450" s="1" t="s">
        <v>714</v>
      </c>
      <c r="C450" s="1">
        <v>8</v>
      </c>
      <c r="D450" s="7">
        <v>35711</v>
      </c>
      <c r="E450" s="7">
        <v>35753</v>
      </c>
      <c r="F450" s="7">
        <v>35717</v>
      </c>
      <c r="G450" s="1">
        <v>3</v>
      </c>
      <c r="H450" s="1">
        <v>102.55</v>
      </c>
      <c r="I450" s="1" t="s">
        <v>715</v>
      </c>
      <c r="J450" s="1" t="s">
        <v>849</v>
      </c>
      <c r="K450" s="1" t="s">
        <v>718</v>
      </c>
      <c r="L450" s="1" t="s">
        <v>365</v>
      </c>
      <c r="M450" s="1" t="s">
        <v>850</v>
      </c>
      <c r="N450" s="1" t="s">
        <v>274</v>
      </c>
    </row>
    <row r="451" spans="1:14" x14ac:dyDescent="0.25">
      <c r="A451" s="2">
        <v>10697</v>
      </c>
      <c r="B451" s="2" t="s">
        <v>394</v>
      </c>
      <c r="C451" s="2">
        <v>3</v>
      </c>
      <c r="D451" s="8">
        <v>35711</v>
      </c>
      <c r="E451" s="8">
        <v>35739</v>
      </c>
      <c r="F451" s="8">
        <v>35717</v>
      </c>
      <c r="G451" s="2">
        <v>1</v>
      </c>
      <c r="H451" s="2">
        <v>45.52</v>
      </c>
      <c r="I451" s="2" t="s">
        <v>395</v>
      </c>
      <c r="J451" s="2" t="s">
        <v>397</v>
      </c>
      <c r="K451" s="2" t="s">
        <v>398</v>
      </c>
      <c r="L451" s="2" t="s">
        <v>399</v>
      </c>
      <c r="M451" s="2" t="s">
        <v>400</v>
      </c>
      <c r="N451" s="2" t="s">
        <v>283</v>
      </c>
    </row>
    <row r="452" spans="1:14" x14ac:dyDescent="0.25">
      <c r="A452" s="1">
        <v>10698</v>
      </c>
      <c r="B452" s="1" t="s">
        <v>173</v>
      </c>
      <c r="C452" s="1">
        <v>4</v>
      </c>
      <c r="D452" s="7">
        <v>35712</v>
      </c>
      <c r="E452" s="7">
        <v>35740</v>
      </c>
      <c r="F452" s="7">
        <v>35720</v>
      </c>
      <c r="G452" s="1">
        <v>1</v>
      </c>
      <c r="H452" s="1">
        <v>272.47000000000003</v>
      </c>
      <c r="I452" s="1" t="s">
        <v>174</v>
      </c>
      <c r="J452" s="1" t="s">
        <v>177</v>
      </c>
      <c r="K452" s="1" t="s">
        <v>178</v>
      </c>
      <c r="L452" s="1"/>
      <c r="M452" s="1" t="s">
        <v>179</v>
      </c>
      <c r="N452" s="1" t="s">
        <v>180</v>
      </c>
    </row>
    <row r="453" spans="1:14" x14ac:dyDescent="0.25">
      <c r="A453" s="2">
        <v>10699</v>
      </c>
      <c r="B453" s="2" t="s">
        <v>437</v>
      </c>
      <c r="C453" s="2">
        <v>3</v>
      </c>
      <c r="D453" s="8">
        <v>35712</v>
      </c>
      <c r="E453" s="8">
        <v>35740</v>
      </c>
      <c r="F453" s="8">
        <v>35716</v>
      </c>
      <c r="G453" s="2">
        <v>3</v>
      </c>
      <c r="H453" s="2">
        <v>0.57999999999999996</v>
      </c>
      <c r="I453" s="2" t="s">
        <v>438</v>
      </c>
      <c r="J453" s="2" t="s">
        <v>440</v>
      </c>
      <c r="K453" s="2" t="s">
        <v>441</v>
      </c>
      <c r="L453" s="2"/>
      <c r="M453" s="2" t="s">
        <v>442</v>
      </c>
      <c r="N453" s="2" t="s">
        <v>18</v>
      </c>
    </row>
    <row r="454" spans="1:14" x14ac:dyDescent="0.25">
      <c r="A454" s="1">
        <v>10700</v>
      </c>
      <c r="B454" s="1" t="s">
        <v>576</v>
      </c>
      <c r="C454" s="1">
        <v>3</v>
      </c>
      <c r="D454" s="7">
        <v>35713</v>
      </c>
      <c r="E454" s="7">
        <v>35741</v>
      </c>
      <c r="F454" s="7">
        <v>35719</v>
      </c>
      <c r="G454" s="1">
        <v>1</v>
      </c>
      <c r="H454" s="1">
        <v>65.099999999999994</v>
      </c>
      <c r="I454" s="1" t="s">
        <v>577</v>
      </c>
      <c r="J454" s="1" t="s">
        <v>579</v>
      </c>
      <c r="K454" s="1" t="s">
        <v>580</v>
      </c>
      <c r="L454" s="1" t="s">
        <v>581</v>
      </c>
      <c r="M454" s="1" t="s">
        <v>582</v>
      </c>
      <c r="N454" s="1" t="s">
        <v>274</v>
      </c>
    </row>
    <row r="455" spans="1:14" x14ac:dyDescent="0.25">
      <c r="A455" s="2">
        <v>10701</v>
      </c>
      <c r="B455" s="2" t="s">
        <v>312</v>
      </c>
      <c r="C455" s="2">
        <v>6</v>
      </c>
      <c r="D455" s="8">
        <v>35716</v>
      </c>
      <c r="E455" s="8">
        <v>35730</v>
      </c>
      <c r="F455" s="8">
        <v>35718</v>
      </c>
      <c r="G455" s="2">
        <v>3</v>
      </c>
      <c r="H455" s="2">
        <v>220.31</v>
      </c>
      <c r="I455" s="2" t="s">
        <v>313</v>
      </c>
      <c r="J455" s="2" t="s">
        <v>315</v>
      </c>
      <c r="K455" s="2" t="s">
        <v>316</v>
      </c>
      <c r="L455" s="2" t="s">
        <v>317</v>
      </c>
      <c r="M455" s="2"/>
      <c r="N455" s="2" t="s">
        <v>318</v>
      </c>
    </row>
    <row r="456" spans="1:14" x14ac:dyDescent="0.25">
      <c r="A456" s="1">
        <v>10702</v>
      </c>
      <c r="B456" s="1" t="s">
        <v>11</v>
      </c>
      <c r="C456" s="1">
        <v>4</v>
      </c>
      <c r="D456" s="7">
        <v>35716</v>
      </c>
      <c r="E456" s="7">
        <v>35758</v>
      </c>
      <c r="F456" s="7">
        <v>35724</v>
      </c>
      <c r="G456" s="1">
        <v>1</v>
      </c>
      <c r="H456" s="1">
        <v>23.94</v>
      </c>
      <c r="I456" s="1" t="s">
        <v>861</v>
      </c>
      <c r="J456" s="1" t="s">
        <v>15</v>
      </c>
      <c r="K456" s="1" t="s">
        <v>16</v>
      </c>
      <c r="L456" s="1"/>
      <c r="M456" s="1" t="s">
        <v>17</v>
      </c>
      <c r="N456" s="1" t="s">
        <v>18</v>
      </c>
    </row>
    <row r="457" spans="1:14" x14ac:dyDescent="0.25">
      <c r="A457" s="2">
        <v>10703</v>
      </c>
      <c r="B457" s="2" t="s">
        <v>206</v>
      </c>
      <c r="C457" s="2">
        <v>6</v>
      </c>
      <c r="D457" s="8">
        <v>35717</v>
      </c>
      <c r="E457" s="8">
        <v>35745</v>
      </c>
      <c r="F457" s="8">
        <v>35723</v>
      </c>
      <c r="G457" s="2">
        <v>2</v>
      </c>
      <c r="H457" s="2">
        <v>152.30000000000001</v>
      </c>
      <c r="I457" s="2" t="s">
        <v>207</v>
      </c>
      <c r="J457" s="2" t="s">
        <v>209</v>
      </c>
      <c r="K457" s="2" t="s">
        <v>210</v>
      </c>
      <c r="L457" s="2"/>
      <c r="M457" s="2" t="s">
        <v>211</v>
      </c>
      <c r="N457" s="2" t="s">
        <v>53</v>
      </c>
    </row>
    <row r="458" spans="1:14" x14ac:dyDescent="0.25">
      <c r="A458" s="1">
        <v>10704</v>
      </c>
      <c r="B458" s="1" t="s">
        <v>510</v>
      </c>
      <c r="C458" s="1">
        <v>6</v>
      </c>
      <c r="D458" s="7">
        <v>35717</v>
      </c>
      <c r="E458" s="7">
        <v>35745</v>
      </c>
      <c r="F458" s="7">
        <v>35741</v>
      </c>
      <c r="G458" s="1">
        <v>1</v>
      </c>
      <c r="H458" s="1">
        <v>4.78</v>
      </c>
      <c r="I458" s="1" t="s">
        <v>511</v>
      </c>
      <c r="J458" s="1" t="s">
        <v>513</v>
      </c>
      <c r="K458" s="1" t="s">
        <v>138</v>
      </c>
      <c r="L458" s="1" t="s">
        <v>139</v>
      </c>
      <c r="M458" s="1" t="s">
        <v>514</v>
      </c>
      <c r="N458" s="1" t="s">
        <v>141</v>
      </c>
    </row>
    <row r="459" spans="1:14" x14ac:dyDescent="0.25">
      <c r="A459" s="2">
        <v>10705</v>
      </c>
      <c r="B459" s="2" t="s">
        <v>295</v>
      </c>
      <c r="C459" s="2">
        <v>9</v>
      </c>
      <c r="D459" s="8">
        <v>35718</v>
      </c>
      <c r="E459" s="8">
        <v>35746</v>
      </c>
      <c r="F459" s="8">
        <v>35752</v>
      </c>
      <c r="G459" s="2">
        <v>2</v>
      </c>
      <c r="H459" s="2">
        <v>3.52</v>
      </c>
      <c r="I459" s="2" t="s">
        <v>296</v>
      </c>
      <c r="J459" s="2" t="s">
        <v>298</v>
      </c>
      <c r="K459" s="2" t="s">
        <v>299</v>
      </c>
      <c r="L459" s="2" t="s">
        <v>300</v>
      </c>
      <c r="M459" s="2" t="s">
        <v>301</v>
      </c>
      <c r="N459" s="2" t="s">
        <v>283</v>
      </c>
    </row>
    <row r="460" spans="1:14" x14ac:dyDescent="0.25">
      <c r="A460" s="1">
        <v>10706</v>
      </c>
      <c r="B460" s="1" t="s">
        <v>457</v>
      </c>
      <c r="C460" s="1">
        <v>8</v>
      </c>
      <c r="D460" s="7">
        <v>35719</v>
      </c>
      <c r="E460" s="7">
        <v>35747</v>
      </c>
      <c r="F460" s="7">
        <v>35724</v>
      </c>
      <c r="G460" s="1">
        <v>3</v>
      </c>
      <c r="H460" s="1">
        <v>135.63</v>
      </c>
      <c r="I460" s="1" t="s">
        <v>458</v>
      </c>
      <c r="J460" s="1" t="s">
        <v>460</v>
      </c>
      <c r="K460" s="1" t="s">
        <v>461</v>
      </c>
      <c r="L460" s="1" t="s">
        <v>462</v>
      </c>
      <c r="M460" s="1" t="s">
        <v>463</v>
      </c>
      <c r="N460" s="1" t="s">
        <v>274</v>
      </c>
    </row>
    <row r="461" spans="1:14" x14ac:dyDescent="0.25">
      <c r="A461" s="2">
        <v>10707</v>
      </c>
      <c r="B461" s="2" t="s">
        <v>37</v>
      </c>
      <c r="C461" s="2">
        <v>4</v>
      </c>
      <c r="D461" s="8">
        <v>35719</v>
      </c>
      <c r="E461" s="8">
        <v>35733</v>
      </c>
      <c r="F461" s="8">
        <v>35726</v>
      </c>
      <c r="G461" s="2">
        <v>3</v>
      </c>
      <c r="H461" s="2">
        <v>21.74</v>
      </c>
      <c r="I461" s="2" t="s">
        <v>38</v>
      </c>
      <c r="J461" s="2" t="s">
        <v>852</v>
      </c>
      <c r="K461" s="2" t="s">
        <v>853</v>
      </c>
      <c r="L461" s="2" t="s">
        <v>854</v>
      </c>
      <c r="M461" s="2" t="s">
        <v>855</v>
      </c>
      <c r="N461" s="2" t="s">
        <v>43</v>
      </c>
    </row>
    <row r="462" spans="1:14" x14ac:dyDescent="0.25">
      <c r="A462" s="1">
        <v>10708</v>
      </c>
      <c r="B462" s="1" t="s">
        <v>624</v>
      </c>
      <c r="C462" s="1">
        <v>6</v>
      </c>
      <c r="D462" s="7">
        <v>35720</v>
      </c>
      <c r="E462" s="7">
        <v>35762</v>
      </c>
      <c r="F462" s="7">
        <v>35739</v>
      </c>
      <c r="G462" s="1">
        <v>2</v>
      </c>
      <c r="H462" s="1">
        <v>2.96</v>
      </c>
      <c r="I462" s="1" t="s">
        <v>625</v>
      </c>
      <c r="J462" s="1" t="s">
        <v>627</v>
      </c>
      <c r="K462" s="1" t="s">
        <v>407</v>
      </c>
      <c r="L462" s="1" t="s">
        <v>272</v>
      </c>
      <c r="M462" s="1" t="s">
        <v>628</v>
      </c>
      <c r="N462" s="1" t="s">
        <v>274</v>
      </c>
    </row>
    <row r="463" spans="1:14" x14ac:dyDescent="0.25">
      <c r="A463" s="2">
        <v>10709</v>
      </c>
      <c r="B463" s="2" t="s">
        <v>260</v>
      </c>
      <c r="C463" s="2">
        <v>1</v>
      </c>
      <c r="D463" s="8">
        <v>35720</v>
      </c>
      <c r="E463" s="8">
        <v>35748</v>
      </c>
      <c r="F463" s="8">
        <v>35754</v>
      </c>
      <c r="G463" s="2">
        <v>3</v>
      </c>
      <c r="H463" s="2">
        <v>210.8</v>
      </c>
      <c r="I463" s="2" t="s">
        <v>261</v>
      </c>
      <c r="J463" s="2" t="s">
        <v>263</v>
      </c>
      <c r="K463" s="2" t="s">
        <v>264</v>
      </c>
      <c r="L463" s="2" t="s">
        <v>139</v>
      </c>
      <c r="M463" s="2" t="s">
        <v>265</v>
      </c>
      <c r="N463" s="2" t="s">
        <v>141</v>
      </c>
    </row>
    <row r="464" spans="1:14" x14ac:dyDescent="0.25">
      <c r="A464" s="1">
        <v>10710</v>
      </c>
      <c r="B464" s="1" t="s">
        <v>227</v>
      </c>
      <c r="C464" s="1">
        <v>1</v>
      </c>
      <c r="D464" s="7">
        <v>35723</v>
      </c>
      <c r="E464" s="7">
        <v>35751</v>
      </c>
      <c r="F464" s="7">
        <v>35726</v>
      </c>
      <c r="G464" s="1">
        <v>1</v>
      </c>
      <c r="H464" s="1">
        <v>4.9800000000000004</v>
      </c>
      <c r="I464" s="1" t="s">
        <v>228</v>
      </c>
      <c r="J464" s="1" t="s">
        <v>230</v>
      </c>
      <c r="K464" s="1" t="s">
        <v>231</v>
      </c>
      <c r="L464" s="1"/>
      <c r="M464" s="1" t="s">
        <v>232</v>
      </c>
      <c r="N464" s="1" t="s">
        <v>233</v>
      </c>
    </row>
    <row r="465" spans="1:14" x14ac:dyDescent="0.25">
      <c r="A465" s="2">
        <v>10711</v>
      </c>
      <c r="B465" s="2" t="s">
        <v>576</v>
      </c>
      <c r="C465" s="2">
        <v>5</v>
      </c>
      <c r="D465" s="8">
        <v>35724</v>
      </c>
      <c r="E465" s="8">
        <v>35766</v>
      </c>
      <c r="F465" s="8">
        <v>35732</v>
      </c>
      <c r="G465" s="2">
        <v>2</v>
      </c>
      <c r="H465" s="2">
        <v>52.41</v>
      </c>
      <c r="I465" s="2" t="s">
        <v>577</v>
      </c>
      <c r="J465" s="2" t="s">
        <v>579</v>
      </c>
      <c r="K465" s="2" t="s">
        <v>580</v>
      </c>
      <c r="L465" s="2" t="s">
        <v>581</v>
      </c>
      <c r="M465" s="2" t="s">
        <v>582</v>
      </c>
      <c r="N465" s="2" t="s">
        <v>274</v>
      </c>
    </row>
    <row r="466" spans="1:14" x14ac:dyDescent="0.25">
      <c r="A466" s="1">
        <v>10712</v>
      </c>
      <c r="B466" s="1" t="s">
        <v>312</v>
      </c>
      <c r="C466" s="1">
        <v>3</v>
      </c>
      <c r="D466" s="7">
        <v>35724</v>
      </c>
      <c r="E466" s="7">
        <v>35752</v>
      </c>
      <c r="F466" s="7">
        <v>35734</v>
      </c>
      <c r="G466" s="1">
        <v>1</v>
      </c>
      <c r="H466" s="1">
        <v>89.93</v>
      </c>
      <c r="I466" s="1" t="s">
        <v>313</v>
      </c>
      <c r="J466" s="1" t="s">
        <v>315</v>
      </c>
      <c r="K466" s="1" t="s">
        <v>316</v>
      </c>
      <c r="L466" s="1" t="s">
        <v>317</v>
      </c>
      <c r="M466" s="1"/>
      <c r="N466" s="1" t="s">
        <v>318</v>
      </c>
    </row>
    <row r="467" spans="1:14" x14ac:dyDescent="0.25">
      <c r="A467" s="2">
        <v>10713</v>
      </c>
      <c r="B467" s="2" t="s">
        <v>576</v>
      </c>
      <c r="C467" s="2">
        <v>1</v>
      </c>
      <c r="D467" s="8">
        <v>35725</v>
      </c>
      <c r="E467" s="8">
        <v>35753</v>
      </c>
      <c r="F467" s="8">
        <v>35727</v>
      </c>
      <c r="G467" s="2">
        <v>1</v>
      </c>
      <c r="H467" s="2">
        <v>167.05</v>
      </c>
      <c r="I467" s="2" t="s">
        <v>577</v>
      </c>
      <c r="J467" s="2" t="s">
        <v>579</v>
      </c>
      <c r="K467" s="2" t="s">
        <v>580</v>
      </c>
      <c r="L467" s="2" t="s">
        <v>581</v>
      </c>
      <c r="M467" s="2" t="s">
        <v>582</v>
      </c>
      <c r="N467" s="2" t="s">
        <v>274</v>
      </c>
    </row>
    <row r="468" spans="1:14" x14ac:dyDescent="0.25">
      <c r="A468" s="1">
        <v>10714</v>
      </c>
      <c r="B468" s="1" t="s">
        <v>576</v>
      </c>
      <c r="C468" s="1">
        <v>5</v>
      </c>
      <c r="D468" s="7">
        <v>35725</v>
      </c>
      <c r="E468" s="7">
        <v>35753</v>
      </c>
      <c r="F468" s="7">
        <v>35730</v>
      </c>
      <c r="G468" s="1">
        <v>3</v>
      </c>
      <c r="H468" s="1">
        <v>24.49</v>
      </c>
      <c r="I468" s="1" t="s">
        <v>577</v>
      </c>
      <c r="J468" s="1" t="s">
        <v>579</v>
      </c>
      <c r="K468" s="1" t="s">
        <v>580</v>
      </c>
      <c r="L468" s="1" t="s">
        <v>581</v>
      </c>
      <c r="M468" s="1" t="s">
        <v>582</v>
      </c>
      <c r="N468" s="1" t="s">
        <v>274</v>
      </c>
    </row>
    <row r="469" spans="1:14" x14ac:dyDescent="0.25">
      <c r="A469" s="2">
        <v>10715</v>
      </c>
      <c r="B469" s="2" t="s">
        <v>83</v>
      </c>
      <c r="C469" s="2">
        <v>3</v>
      </c>
      <c r="D469" s="8">
        <v>35726</v>
      </c>
      <c r="E469" s="8">
        <v>35740</v>
      </c>
      <c r="F469" s="8">
        <v>35732</v>
      </c>
      <c r="G469" s="2">
        <v>1</v>
      </c>
      <c r="H469" s="2">
        <v>63.2</v>
      </c>
      <c r="I469" s="2" t="s">
        <v>84</v>
      </c>
      <c r="J469" s="2" t="s">
        <v>86</v>
      </c>
      <c r="K469" s="2" t="s">
        <v>87</v>
      </c>
      <c r="L469" s="2"/>
      <c r="M469" s="2" t="s">
        <v>88</v>
      </c>
      <c r="N469" s="2" t="s">
        <v>71</v>
      </c>
    </row>
    <row r="470" spans="1:14" x14ac:dyDescent="0.25">
      <c r="A470" s="1">
        <v>10716</v>
      </c>
      <c r="B470" s="1" t="s">
        <v>523</v>
      </c>
      <c r="C470" s="1">
        <v>4</v>
      </c>
      <c r="D470" s="7">
        <v>35727</v>
      </c>
      <c r="E470" s="7">
        <v>35755</v>
      </c>
      <c r="F470" s="7">
        <v>35730</v>
      </c>
      <c r="G470" s="1">
        <v>2</v>
      </c>
      <c r="H470" s="1">
        <v>22.57</v>
      </c>
      <c r="I470" s="1" t="s">
        <v>524</v>
      </c>
      <c r="J470" s="1" t="s">
        <v>526</v>
      </c>
      <c r="K470" s="1" t="s">
        <v>113</v>
      </c>
      <c r="L470" s="1"/>
      <c r="M470" s="1" t="s">
        <v>114</v>
      </c>
      <c r="N470" s="1" t="s">
        <v>115</v>
      </c>
    </row>
    <row r="471" spans="1:14" x14ac:dyDescent="0.25">
      <c r="A471" s="2">
        <v>10717</v>
      </c>
      <c r="B471" s="2" t="s">
        <v>213</v>
      </c>
      <c r="C471" s="2">
        <v>1</v>
      </c>
      <c r="D471" s="8">
        <v>35727</v>
      </c>
      <c r="E471" s="8">
        <v>35755</v>
      </c>
      <c r="F471" s="8">
        <v>35732</v>
      </c>
      <c r="G471" s="2">
        <v>2</v>
      </c>
      <c r="H471" s="2">
        <v>59.25</v>
      </c>
      <c r="I471" s="2" t="s">
        <v>214</v>
      </c>
      <c r="J471" s="2" t="s">
        <v>216</v>
      </c>
      <c r="K471" s="2" t="s">
        <v>217</v>
      </c>
      <c r="L471" s="2"/>
      <c r="M471" s="2" t="s">
        <v>218</v>
      </c>
      <c r="N471" s="2" t="s">
        <v>18</v>
      </c>
    </row>
    <row r="472" spans="1:14" x14ac:dyDescent="0.25">
      <c r="A472" s="1">
        <v>10718</v>
      </c>
      <c r="B472" s="1" t="s">
        <v>329</v>
      </c>
      <c r="C472" s="1">
        <v>1</v>
      </c>
      <c r="D472" s="7">
        <v>35730</v>
      </c>
      <c r="E472" s="7">
        <v>35758</v>
      </c>
      <c r="F472" s="7">
        <v>35732</v>
      </c>
      <c r="G472" s="1">
        <v>3</v>
      </c>
      <c r="H472" s="1">
        <v>170.88</v>
      </c>
      <c r="I472" s="1" t="s">
        <v>330</v>
      </c>
      <c r="J472" s="1" t="s">
        <v>332</v>
      </c>
      <c r="K472" s="1" t="s">
        <v>333</v>
      </c>
      <c r="L472" s="1"/>
      <c r="M472" s="1" t="s">
        <v>334</v>
      </c>
      <c r="N472" s="1" t="s">
        <v>18</v>
      </c>
    </row>
    <row r="473" spans="1:14" x14ac:dyDescent="0.25">
      <c r="A473" s="2">
        <v>10719</v>
      </c>
      <c r="B473" s="2" t="s">
        <v>377</v>
      </c>
      <c r="C473" s="2">
        <v>8</v>
      </c>
      <c r="D473" s="8">
        <v>35730</v>
      </c>
      <c r="E473" s="8">
        <v>35758</v>
      </c>
      <c r="F473" s="8">
        <v>35739</v>
      </c>
      <c r="G473" s="2">
        <v>2</v>
      </c>
      <c r="H473" s="2">
        <v>51.44</v>
      </c>
      <c r="I473" s="2" t="s">
        <v>378</v>
      </c>
      <c r="J473" s="2" t="s">
        <v>380</v>
      </c>
      <c r="K473" s="2" t="s">
        <v>381</v>
      </c>
      <c r="L473" s="2" t="s">
        <v>382</v>
      </c>
      <c r="M473" s="2" t="s">
        <v>383</v>
      </c>
      <c r="N473" s="2" t="s">
        <v>274</v>
      </c>
    </row>
    <row r="474" spans="1:14" x14ac:dyDescent="0.25">
      <c r="A474" s="1">
        <v>10720</v>
      </c>
      <c r="B474" s="1" t="s">
        <v>503</v>
      </c>
      <c r="C474" s="1">
        <v>8</v>
      </c>
      <c r="D474" s="7">
        <v>35731</v>
      </c>
      <c r="E474" s="7">
        <v>35745</v>
      </c>
      <c r="F474" s="7">
        <v>35739</v>
      </c>
      <c r="G474" s="1">
        <v>2</v>
      </c>
      <c r="H474" s="1">
        <v>9.5299999999999994</v>
      </c>
      <c r="I474" s="1" t="s">
        <v>504</v>
      </c>
      <c r="J474" s="1" t="s">
        <v>506</v>
      </c>
      <c r="K474" s="1" t="s">
        <v>290</v>
      </c>
      <c r="L474" s="1" t="s">
        <v>291</v>
      </c>
      <c r="M474" s="1" t="s">
        <v>507</v>
      </c>
      <c r="N474" s="1" t="s">
        <v>141</v>
      </c>
    </row>
    <row r="475" spans="1:14" x14ac:dyDescent="0.25">
      <c r="A475" s="2">
        <v>10721</v>
      </c>
      <c r="B475" s="2" t="s">
        <v>516</v>
      </c>
      <c r="C475" s="2">
        <v>5</v>
      </c>
      <c r="D475" s="8">
        <v>35732</v>
      </c>
      <c r="E475" s="8">
        <v>35760</v>
      </c>
      <c r="F475" s="8">
        <v>35734</v>
      </c>
      <c r="G475" s="2">
        <v>3</v>
      </c>
      <c r="H475" s="2">
        <v>48.92</v>
      </c>
      <c r="I475" s="2" t="s">
        <v>517</v>
      </c>
      <c r="J475" s="2" t="s">
        <v>519</v>
      </c>
      <c r="K475" s="2" t="s">
        <v>520</v>
      </c>
      <c r="L475" s="2"/>
      <c r="M475" s="2" t="s">
        <v>521</v>
      </c>
      <c r="N475" s="2" t="s">
        <v>18</v>
      </c>
    </row>
    <row r="476" spans="1:14" x14ac:dyDescent="0.25">
      <c r="A476" s="1">
        <v>10722</v>
      </c>
      <c r="B476" s="1" t="s">
        <v>576</v>
      </c>
      <c r="C476" s="1">
        <v>8</v>
      </c>
      <c r="D476" s="7">
        <v>35732</v>
      </c>
      <c r="E476" s="7">
        <v>35774</v>
      </c>
      <c r="F476" s="7">
        <v>35738</v>
      </c>
      <c r="G476" s="1">
        <v>1</v>
      </c>
      <c r="H476" s="1">
        <v>74.58</v>
      </c>
      <c r="I476" s="1" t="s">
        <v>577</v>
      </c>
      <c r="J476" s="1" t="s">
        <v>579</v>
      </c>
      <c r="K476" s="1" t="s">
        <v>580</v>
      </c>
      <c r="L476" s="1" t="s">
        <v>581</v>
      </c>
      <c r="M476" s="1" t="s">
        <v>582</v>
      </c>
      <c r="N476" s="1" t="s">
        <v>274</v>
      </c>
    </row>
    <row r="477" spans="1:14" x14ac:dyDescent="0.25">
      <c r="A477" s="2">
        <v>10723</v>
      </c>
      <c r="B477" s="2" t="s">
        <v>714</v>
      </c>
      <c r="C477" s="2">
        <v>3</v>
      </c>
      <c r="D477" s="8">
        <v>35733</v>
      </c>
      <c r="E477" s="8">
        <v>35761</v>
      </c>
      <c r="F477" s="8">
        <v>35759</v>
      </c>
      <c r="G477" s="2">
        <v>1</v>
      </c>
      <c r="H477" s="2">
        <v>21.72</v>
      </c>
      <c r="I477" s="2" t="s">
        <v>715</v>
      </c>
      <c r="J477" s="2" t="s">
        <v>849</v>
      </c>
      <c r="K477" s="2" t="s">
        <v>718</v>
      </c>
      <c r="L477" s="2" t="s">
        <v>365</v>
      </c>
      <c r="M477" s="2" t="s">
        <v>850</v>
      </c>
      <c r="N477" s="2" t="s">
        <v>274</v>
      </c>
    </row>
    <row r="478" spans="1:14" x14ac:dyDescent="0.25">
      <c r="A478" s="1">
        <v>10724</v>
      </c>
      <c r="B478" s="1" t="s">
        <v>428</v>
      </c>
      <c r="C478" s="1">
        <v>8</v>
      </c>
      <c r="D478" s="7">
        <v>35733</v>
      </c>
      <c r="E478" s="7">
        <v>35775</v>
      </c>
      <c r="F478" s="7">
        <v>35739</v>
      </c>
      <c r="G478" s="1">
        <v>2</v>
      </c>
      <c r="H478" s="1">
        <v>57.75</v>
      </c>
      <c r="I478" s="1" t="s">
        <v>429</v>
      </c>
      <c r="J478" s="1" t="s">
        <v>431</v>
      </c>
      <c r="K478" s="1" t="s">
        <v>432</v>
      </c>
      <c r="L478" s="1" t="s">
        <v>433</v>
      </c>
      <c r="M478" s="1" t="s">
        <v>434</v>
      </c>
      <c r="N478" s="1" t="s">
        <v>99</v>
      </c>
    </row>
    <row r="479" spans="1:14" x14ac:dyDescent="0.25">
      <c r="A479" s="2">
        <v>10725</v>
      </c>
      <c r="B479" s="2" t="s">
        <v>183</v>
      </c>
      <c r="C479" s="2">
        <v>4</v>
      </c>
      <c r="D479" s="8">
        <v>35734</v>
      </c>
      <c r="E479" s="8">
        <v>35762</v>
      </c>
      <c r="F479" s="8">
        <v>35739</v>
      </c>
      <c r="G479" s="2">
        <v>3</v>
      </c>
      <c r="H479" s="2">
        <v>10.83</v>
      </c>
      <c r="I479" s="2" t="s">
        <v>184</v>
      </c>
      <c r="J479" s="2" t="s">
        <v>187</v>
      </c>
      <c r="K479" s="2" t="s">
        <v>138</v>
      </c>
      <c r="L479" s="2" t="s">
        <v>139</v>
      </c>
      <c r="M479" s="2" t="s">
        <v>188</v>
      </c>
      <c r="N479" s="2" t="s">
        <v>141</v>
      </c>
    </row>
    <row r="480" spans="1:14" x14ac:dyDescent="0.25">
      <c r="A480" s="1">
        <v>10726</v>
      </c>
      <c r="B480" s="1" t="s">
        <v>166</v>
      </c>
      <c r="C480" s="1">
        <v>4</v>
      </c>
      <c r="D480" s="7">
        <v>35737</v>
      </c>
      <c r="E480" s="7">
        <v>35751</v>
      </c>
      <c r="F480" s="7">
        <v>35769</v>
      </c>
      <c r="G480" s="1">
        <v>1</v>
      </c>
      <c r="H480" s="1">
        <v>16.559999999999999</v>
      </c>
      <c r="I480" s="1" t="s">
        <v>167</v>
      </c>
      <c r="J480" s="1" t="s">
        <v>169</v>
      </c>
      <c r="K480" s="1" t="s">
        <v>41</v>
      </c>
      <c r="L480" s="1"/>
      <c r="M480" s="1" t="s">
        <v>170</v>
      </c>
      <c r="N480" s="1" t="s">
        <v>43</v>
      </c>
    </row>
    <row r="481" spans="1:14" x14ac:dyDescent="0.25">
      <c r="A481" s="2">
        <v>10727</v>
      </c>
      <c r="B481" s="2" t="s">
        <v>539</v>
      </c>
      <c r="C481" s="2">
        <v>2</v>
      </c>
      <c r="D481" s="8">
        <v>35737</v>
      </c>
      <c r="E481" s="8">
        <v>35765</v>
      </c>
      <c r="F481" s="8">
        <v>35769</v>
      </c>
      <c r="G481" s="2">
        <v>1</v>
      </c>
      <c r="H481" s="2">
        <v>89.9</v>
      </c>
      <c r="I481" s="2" t="s">
        <v>540</v>
      </c>
      <c r="J481" s="2" t="s">
        <v>542</v>
      </c>
      <c r="K481" s="2" t="s">
        <v>543</v>
      </c>
      <c r="L481" s="2"/>
      <c r="M481" s="2" t="s">
        <v>544</v>
      </c>
      <c r="N481" s="2" t="s">
        <v>233</v>
      </c>
    </row>
    <row r="482" spans="1:14" x14ac:dyDescent="0.25">
      <c r="A482" s="1">
        <v>10728</v>
      </c>
      <c r="B482" s="1" t="s">
        <v>510</v>
      </c>
      <c r="C482" s="1">
        <v>4</v>
      </c>
      <c r="D482" s="7">
        <v>35738</v>
      </c>
      <c r="E482" s="7">
        <v>35766</v>
      </c>
      <c r="F482" s="7">
        <v>35745</v>
      </c>
      <c r="G482" s="1">
        <v>2</v>
      </c>
      <c r="H482" s="1">
        <v>58.33</v>
      </c>
      <c r="I482" s="1" t="s">
        <v>511</v>
      </c>
      <c r="J482" s="1" t="s">
        <v>513</v>
      </c>
      <c r="K482" s="1" t="s">
        <v>138</v>
      </c>
      <c r="L482" s="1" t="s">
        <v>139</v>
      </c>
      <c r="M482" s="1" t="s">
        <v>514</v>
      </c>
      <c r="N482" s="1" t="s">
        <v>141</v>
      </c>
    </row>
    <row r="483" spans="1:14" x14ac:dyDescent="0.25">
      <c r="A483" s="2">
        <v>10729</v>
      </c>
      <c r="B483" s="2" t="s">
        <v>394</v>
      </c>
      <c r="C483" s="2">
        <v>8</v>
      </c>
      <c r="D483" s="8">
        <v>35738</v>
      </c>
      <c r="E483" s="8">
        <v>35780</v>
      </c>
      <c r="F483" s="8">
        <v>35748</v>
      </c>
      <c r="G483" s="2">
        <v>3</v>
      </c>
      <c r="H483" s="2">
        <v>141.06</v>
      </c>
      <c r="I483" s="2" t="s">
        <v>395</v>
      </c>
      <c r="J483" s="2" t="s">
        <v>397</v>
      </c>
      <c r="K483" s="2" t="s">
        <v>398</v>
      </c>
      <c r="L483" s="2" t="s">
        <v>399</v>
      </c>
      <c r="M483" s="2" t="s">
        <v>400</v>
      </c>
      <c r="N483" s="2" t="s">
        <v>283</v>
      </c>
    </row>
    <row r="484" spans="1:14" x14ac:dyDescent="0.25">
      <c r="A484" s="1">
        <v>10730</v>
      </c>
      <c r="B484" s="1" t="s">
        <v>83</v>
      </c>
      <c r="C484" s="1">
        <v>5</v>
      </c>
      <c r="D484" s="7">
        <v>35739</v>
      </c>
      <c r="E484" s="7">
        <v>35767</v>
      </c>
      <c r="F484" s="7">
        <v>35748</v>
      </c>
      <c r="G484" s="1">
        <v>1</v>
      </c>
      <c r="H484" s="1">
        <v>20.12</v>
      </c>
      <c r="I484" s="1" t="s">
        <v>84</v>
      </c>
      <c r="J484" s="1" t="s">
        <v>86</v>
      </c>
      <c r="K484" s="1" t="s">
        <v>87</v>
      </c>
      <c r="L484" s="1"/>
      <c r="M484" s="1" t="s">
        <v>88</v>
      </c>
      <c r="N484" s="1" t="s">
        <v>71</v>
      </c>
    </row>
    <row r="485" spans="1:14" x14ac:dyDescent="0.25">
      <c r="A485" s="2">
        <v>10731</v>
      </c>
      <c r="B485" s="2" t="s">
        <v>125</v>
      </c>
      <c r="C485" s="2">
        <v>7</v>
      </c>
      <c r="D485" s="8">
        <v>35740</v>
      </c>
      <c r="E485" s="8">
        <v>35768</v>
      </c>
      <c r="F485" s="8">
        <v>35748</v>
      </c>
      <c r="G485" s="2">
        <v>1</v>
      </c>
      <c r="H485" s="2">
        <v>96.65</v>
      </c>
      <c r="I485" s="2" t="s">
        <v>126</v>
      </c>
      <c r="J485" s="2" t="s">
        <v>845</v>
      </c>
      <c r="K485" s="2" t="s">
        <v>129</v>
      </c>
      <c r="L485" s="2"/>
      <c r="M485" s="2" t="s">
        <v>130</v>
      </c>
      <c r="N485" s="2" t="s">
        <v>131</v>
      </c>
    </row>
    <row r="486" spans="1:14" x14ac:dyDescent="0.25">
      <c r="A486" s="1">
        <v>10732</v>
      </c>
      <c r="B486" s="1" t="s">
        <v>83</v>
      </c>
      <c r="C486" s="1">
        <v>3</v>
      </c>
      <c r="D486" s="7">
        <v>35740</v>
      </c>
      <c r="E486" s="7">
        <v>35768</v>
      </c>
      <c r="F486" s="7">
        <v>35741</v>
      </c>
      <c r="G486" s="1">
        <v>1</v>
      </c>
      <c r="H486" s="1">
        <v>16.97</v>
      </c>
      <c r="I486" s="1" t="s">
        <v>84</v>
      </c>
      <c r="J486" s="1" t="s">
        <v>86</v>
      </c>
      <c r="K486" s="1" t="s">
        <v>87</v>
      </c>
      <c r="L486" s="1"/>
      <c r="M486" s="1" t="s">
        <v>88</v>
      </c>
      <c r="N486" s="1" t="s">
        <v>71</v>
      </c>
    </row>
    <row r="487" spans="1:14" x14ac:dyDescent="0.25">
      <c r="A487" s="2">
        <v>10733</v>
      </c>
      <c r="B487" s="2" t="s">
        <v>46</v>
      </c>
      <c r="C487" s="2">
        <v>1</v>
      </c>
      <c r="D487" s="8">
        <v>35741</v>
      </c>
      <c r="E487" s="8">
        <v>35769</v>
      </c>
      <c r="F487" s="8">
        <v>35744</v>
      </c>
      <c r="G487" s="2">
        <v>3</v>
      </c>
      <c r="H487" s="2">
        <v>110.11</v>
      </c>
      <c r="I487" s="2" t="s">
        <v>47</v>
      </c>
      <c r="J487" s="2" t="s">
        <v>50</v>
      </c>
      <c r="K487" s="2" t="s">
        <v>51</v>
      </c>
      <c r="L487" s="2"/>
      <c r="M487" s="2" t="s">
        <v>52</v>
      </c>
      <c r="N487" s="2" t="s">
        <v>53</v>
      </c>
    </row>
    <row r="488" spans="1:14" x14ac:dyDescent="0.25">
      <c r="A488" s="1">
        <v>10734</v>
      </c>
      <c r="B488" s="1" t="s">
        <v>260</v>
      </c>
      <c r="C488" s="1">
        <v>2</v>
      </c>
      <c r="D488" s="7">
        <v>35741</v>
      </c>
      <c r="E488" s="7">
        <v>35769</v>
      </c>
      <c r="F488" s="7">
        <v>35746</v>
      </c>
      <c r="G488" s="1">
        <v>3</v>
      </c>
      <c r="H488" s="1">
        <v>1.63</v>
      </c>
      <c r="I488" s="1" t="s">
        <v>261</v>
      </c>
      <c r="J488" s="1" t="s">
        <v>263</v>
      </c>
      <c r="K488" s="1" t="s">
        <v>264</v>
      </c>
      <c r="L488" s="1" t="s">
        <v>139</v>
      </c>
      <c r="M488" s="1" t="s">
        <v>265</v>
      </c>
      <c r="N488" s="1" t="s">
        <v>141</v>
      </c>
    </row>
    <row r="489" spans="1:14" x14ac:dyDescent="0.25">
      <c r="A489" s="2">
        <v>10735</v>
      </c>
      <c r="B489" s="2" t="s">
        <v>377</v>
      </c>
      <c r="C489" s="2">
        <v>6</v>
      </c>
      <c r="D489" s="8">
        <v>35744</v>
      </c>
      <c r="E489" s="8">
        <v>35772</v>
      </c>
      <c r="F489" s="8">
        <v>35755</v>
      </c>
      <c r="G489" s="2">
        <v>2</v>
      </c>
      <c r="H489" s="2">
        <v>45.97</v>
      </c>
      <c r="I489" s="2" t="s">
        <v>378</v>
      </c>
      <c r="J489" s="2" t="s">
        <v>380</v>
      </c>
      <c r="K489" s="2" t="s">
        <v>381</v>
      </c>
      <c r="L489" s="2" t="s">
        <v>382</v>
      </c>
      <c r="M489" s="2" t="s">
        <v>383</v>
      </c>
      <c r="N489" s="2" t="s">
        <v>274</v>
      </c>
    </row>
    <row r="490" spans="1:14" x14ac:dyDescent="0.25">
      <c r="A490" s="1">
        <v>10736</v>
      </c>
      <c r="B490" s="1" t="s">
        <v>312</v>
      </c>
      <c r="C490" s="1">
        <v>9</v>
      </c>
      <c r="D490" s="7">
        <v>35745</v>
      </c>
      <c r="E490" s="7">
        <v>35773</v>
      </c>
      <c r="F490" s="7">
        <v>35755</v>
      </c>
      <c r="G490" s="1">
        <v>2</v>
      </c>
      <c r="H490" s="1">
        <v>44.1</v>
      </c>
      <c r="I490" s="1" t="s">
        <v>313</v>
      </c>
      <c r="J490" s="1" t="s">
        <v>315</v>
      </c>
      <c r="K490" s="1" t="s">
        <v>316</v>
      </c>
      <c r="L490" s="1" t="s">
        <v>317</v>
      </c>
      <c r="M490" s="1"/>
      <c r="N490" s="1" t="s">
        <v>318</v>
      </c>
    </row>
    <row r="491" spans="1:14" x14ac:dyDescent="0.25">
      <c r="A491" s="2">
        <v>10737</v>
      </c>
      <c r="B491" s="2" t="s">
        <v>683</v>
      </c>
      <c r="C491" s="2">
        <v>2</v>
      </c>
      <c r="D491" s="8">
        <v>35745</v>
      </c>
      <c r="E491" s="8">
        <v>35773</v>
      </c>
      <c r="F491" s="8">
        <v>35752</v>
      </c>
      <c r="G491" s="2">
        <v>2</v>
      </c>
      <c r="H491" s="2">
        <v>7.79</v>
      </c>
      <c r="I491" s="2" t="s">
        <v>684</v>
      </c>
      <c r="J491" s="2" t="s">
        <v>686</v>
      </c>
      <c r="K491" s="2" t="s">
        <v>687</v>
      </c>
      <c r="L491" s="2"/>
      <c r="M491" s="2" t="s">
        <v>688</v>
      </c>
      <c r="N491" s="2" t="s">
        <v>71</v>
      </c>
    </row>
    <row r="492" spans="1:14" x14ac:dyDescent="0.25">
      <c r="A492" s="1">
        <v>10738</v>
      </c>
      <c r="B492" s="1" t="s">
        <v>600</v>
      </c>
      <c r="C492" s="1">
        <v>2</v>
      </c>
      <c r="D492" s="7">
        <v>35746</v>
      </c>
      <c r="E492" s="7">
        <v>35774</v>
      </c>
      <c r="F492" s="7">
        <v>35752</v>
      </c>
      <c r="G492" s="1">
        <v>1</v>
      </c>
      <c r="H492" s="1">
        <v>2.91</v>
      </c>
      <c r="I492" s="1" t="s">
        <v>601</v>
      </c>
      <c r="J492" s="1" t="s">
        <v>603</v>
      </c>
      <c r="K492" s="1" t="s">
        <v>478</v>
      </c>
      <c r="L492" s="1"/>
      <c r="M492" s="1" t="s">
        <v>604</v>
      </c>
      <c r="N492" s="1" t="s">
        <v>71</v>
      </c>
    </row>
    <row r="493" spans="1:14" x14ac:dyDescent="0.25">
      <c r="A493" s="2">
        <v>10739</v>
      </c>
      <c r="B493" s="2" t="s">
        <v>683</v>
      </c>
      <c r="C493" s="2">
        <v>3</v>
      </c>
      <c r="D493" s="8">
        <v>35746</v>
      </c>
      <c r="E493" s="8">
        <v>35774</v>
      </c>
      <c r="F493" s="8">
        <v>35751</v>
      </c>
      <c r="G493" s="2">
        <v>3</v>
      </c>
      <c r="H493" s="2">
        <v>11.08</v>
      </c>
      <c r="I493" s="2" t="s">
        <v>684</v>
      </c>
      <c r="J493" s="2" t="s">
        <v>686</v>
      </c>
      <c r="K493" s="2" t="s">
        <v>687</v>
      </c>
      <c r="L493" s="2"/>
      <c r="M493" s="2" t="s">
        <v>688</v>
      </c>
      <c r="N493" s="2" t="s">
        <v>71</v>
      </c>
    </row>
    <row r="494" spans="1:14" x14ac:dyDescent="0.25">
      <c r="A494" s="1">
        <v>10740</v>
      </c>
      <c r="B494" s="1" t="s">
        <v>714</v>
      </c>
      <c r="C494" s="1">
        <v>4</v>
      </c>
      <c r="D494" s="7">
        <v>35747</v>
      </c>
      <c r="E494" s="7">
        <v>35775</v>
      </c>
      <c r="F494" s="7">
        <v>35759</v>
      </c>
      <c r="G494" s="1">
        <v>2</v>
      </c>
      <c r="H494" s="1">
        <v>81.88</v>
      </c>
      <c r="I494" s="1" t="s">
        <v>715</v>
      </c>
      <c r="J494" s="1" t="s">
        <v>849</v>
      </c>
      <c r="K494" s="1" t="s">
        <v>718</v>
      </c>
      <c r="L494" s="1" t="s">
        <v>365</v>
      </c>
      <c r="M494" s="1" t="s">
        <v>850</v>
      </c>
      <c r="N494" s="1" t="s">
        <v>274</v>
      </c>
    </row>
    <row r="495" spans="1:14" x14ac:dyDescent="0.25">
      <c r="A495" s="2">
        <v>10741</v>
      </c>
      <c r="B495" s="2" t="s">
        <v>37</v>
      </c>
      <c r="C495" s="2">
        <v>4</v>
      </c>
      <c r="D495" s="8">
        <v>35748</v>
      </c>
      <c r="E495" s="8">
        <v>35762</v>
      </c>
      <c r="F495" s="8">
        <v>35752</v>
      </c>
      <c r="G495" s="2">
        <v>3</v>
      </c>
      <c r="H495" s="2">
        <v>10.96</v>
      </c>
      <c r="I495" s="2" t="s">
        <v>38</v>
      </c>
      <c r="J495" s="2" t="s">
        <v>852</v>
      </c>
      <c r="K495" s="2" t="s">
        <v>853</v>
      </c>
      <c r="L495" s="2" t="s">
        <v>854</v>
      </c>
      <c r="M495" s="2" t="s">
        <v>855</v>
      </c>
      <c r="N495" s="2" t="s">
        <v>43</v>
      </c>
    </row>
    <row r="496" spans="1:14" x14ac:dyDescent="0.25">
      <c r="A496" s="1">
        <v>10742</v>
      </c>
      <c r="B496" s="1" t="s">
        <v>91</v>
      </c>
      <c r="C496" s="1">
        <v>3</v>
      </c>
      <c r="D496" s="7">
        <v>35748</v>
      </c>
      <c r="E496" s="7">
        <v>35776</v>
      </c>
      <c r="F496" s="7">
        <v>35752</v>
      </c>
      <c r="G496" s="1">
        <v>3</v>
      </c>
      <c r="H496" s="1">
        <v>243.73</v>
      </c>
      <c r="I496" s="1" t="s">
        <v>92</v>
      </c>
      <c r="J496" s="1" t="s">
        <v>95</v>
      </c>
      <c r="K496" s="1" t="s">
        <v>96</v>
      </c>
      <c r="L496" s="1" t="s">
        <v>97</v>
      </c>
      <c r="M496" s="1" t="s">
        <v>98</v>
      </c>
      <c r="N496" s="1" t="s">
        <v>99</v>
      </c>
    </row>
    <row r="497" spans="1:14" x14ac:dyDescent="0.25">
      <c r="A497" s="2">
        <v>10743</v>
      </c>
      <c r="B497" s="2" t="s">
        <v>37</v>
      </c>
      <c r="C497" s="2">
        <v>1</v>
      </c>
      <c r="D497" s="8">
        <v>35751</v>
      </c>
      <c r="E497" s="8">
        <v>35779</v>
      </c>
      <c r="F497" s="8">
        <v>35755</v>
      </c>
      <c r="G497" s="2">
        <v>2</v>
      </c>
      <c r="H497" s="2">
        <v>23.72</v>
      </c>
      <c r="I497" s="2" t="s">
        <v>38</v>
      </c>
      <c r="J497" s="2" t="s">
        <v>852</v>
      </c>
      <c r="K497" s="2" t="s">
        <v>853</v>
      </c>
      <c r="L497" s="2" t="s">
        <v>854</v>
      </c>
      <c r="M497" s="2" t="s">
        <v>855</v>
      </c>
      <c r="N497" s="2" t="s">
        <v>43</v>
      </c>
    </row>
    <row r="498" spans="1:14" x14ac:dyDescent="0.25">
      <c r="A498" s="1">
        <v>10744</v>
      </c>
      <c r="B498" s="1" t="s">
        <v>667</v>
      </c>
      <c r="C498" s="1">
        <v>6</v>
      </c>
      <c r="D498" s="7">
        <v>35751</v>
      </c>
      <c r="E498" s="7">
        <v>35779</v>
      </c>
      <c r="F498" s="7">
        <v>35758</v>
      </c>
      <c r="G498" s="1">
        <v>1</v>
      </c>
      <c r="H498" s="1">
        <v>69.19</v>
      </c>
      <c r="I498" s="1" t="s">
        <v>668</v>
      </c>
      <c r="J498" s="1" t="s">
        <v>670</v>
      </c>
      <c r="K498" s="1" t="s">
        <v>671</v>
      </c>
      <c r="L498" s="1"/>
      <c r="M498" s="1" t="s">
        <v>672</v>
      </c>
      <c r="N498" s="1" t="s">
        <v>597</v>
      </c>
    </row>
    <row r="499" spans="1:14" x14ac:dyDescent="0.25">
      <c r="A499" s="2">
        <v>10745</v>
      </c>
      <c r="B499" s="2" t="s">
        <v>516</v>
      </c>
      <c r="C499" s="2">
        <v>9</v>
      </c>
      <c r="D499" s="8">
        <v>35752</v>
      </c>
      <c r="E499" s="8">
        <v>35780</v>
      </c>
      <c r="F499" s="8">
        <v>35761</v>
      </c>
      <c r="G499" s="2">
        <v>1</v>
      </c>
      <c r="H499" s="2">
        <v>3.52</v>
      </c>
      <c r="I499" s="2" t="s">
        <v>517</v>
      </c>
      <c r="J499" s="2" t="s">
        <v>519</v>
      </c>
      <c r="K499" s="2" t="s">
        <v>520</v>
      </c>
      <c r="L499" s="2"/>
      <c r="M499" s="2" t="s">
        <v>521</v>
      </c>
      <c r="N499" s="2" t="s">
        <v>18</v>
      </c>
    </row>
    <row r="500" spans="1:14" x14ac:dyDescent="0.25">
      <c r="A500" s="1">
        <v>10746</v>
      </c>
      <c r="B500" s="1" t="s">
        <v>125</v>
      </c>
      <c r="C500" s="1">
        <v>1</v>
      </c>
      <c r="D500" s="7">
        <v>35753</v>
      </c>
      <c r="E500" s="7">
        <v>35781</v>
      </c>
      <c r="F500" s="7">
        <v>35755</v>
      </c>
      <c r="G500" s="1">
        <v>3</v>
      </c>
      <c r="H500" s="1">
        <v>31.43</v>
      </c>
      <c r="I500" s="1" t="s">
        <v>126</v>
      </c>
      <c r="J500" s="1" t="s">
        <v>845</v>
      </c>
      <c r="K500" s="1" t="s">
        <v>129</v>
      </c>
      <c r="L500" s="1"/>
      <c r="M500" s="1" t="s">
        <v>130</v>
      </c>
      <c r="N500" s="1" t="s">
        <v>131</v>
      </c>
    </row>
    <row r="501" spans="1:14" x14ac:dyDescent="0.25">
      <c r="A501" s="2">
        <v>10747</v>
      </c>
      <c r="B501" s="2" t="s">
        <v>489</v>
      </c>
      <c r="C501" s="2">
        <v>6</v>
      </c>
      <c r="D501" s="8">
        <v>35753</v>
      </c>
      <c r="E501" s="8">
        <v>35781</v>
      </c>
      <c r="F501" s="8">
        <v>35760</v>
      </c>
      <c r="G501" s="2">
        <v>1</v>
      </c>
      <c r="H501" s="2">
        <v>117.33</v>
      </c>
      <c r="I501" s="2" t="s">
        <v>490</v>
      </c>
      <c r="J501" s="2" t="s">
        <v>492</v>
      </c>
      <c r="K501" s="2" t="s">
        <v>493</v>
      </c>
      <c r="L501" s="2"/>
      <c r="M501" s="2" t="s">
        <v>494</v>
      </c>
      <c r="N501" s="2" t="s">
        <v>180</v>
      </c>
    </row>
    <row r="502" spans="1:14" x14ac:dyDescent="0.25">
      <c r="A502" s="1">
        <v>10748</v>
      </c>
      <c r="B502" s="1" t="s">
        <v>576</v>
      </c>
      <c r="C502" s="1">
        <v>3</v>
      </c>
      <c r="D502" s="7">
        <v>35754</v>
      </c>
      <c r="E502" s="7">
        <v>35782</v>
      </c>
      <c r="F502" s="7">
        <v>35762</v>
      </c>
      <c r="G502" s="1">
        <v>1</v>
      </c>
      <c r="H502" s="1">
        <v>232.55</v>
      </c>
      <c r="I502" s="1" t="s">
        <v>577</v>
      </c>
      <c r="J502" s="1" t="s">
        <v>579</v>
      </c>
      <c r="K502" s="1" t="s">
        <v>580</v>
      </c>
      <c r="L502" s="1" t="s">
        <v>581</v>
      </c>
      <c r="M502" s="1" t="s">
        <v>582</v>
      </c>
      <c r="N502" s="1" t="s">
        <v>274</v>
      </c>
    </row>
    <row r="503" spans="1:14" x14ac:dyDescent="0.25">
      <c r="A503" s="2">
        <v>10749</v>
      </c>
      <c r="B503" s="2" t="s">
        <v>321</v>
      </c>
      <c r="C503" s="2">
        <v>4</v>
      </c>
      <c r="D503" s="8">
        <v>35754</v>
      </c>
      <c r="E503" s="8">
        <v>35782</v>
      </c>
      <c r="F503" s="8">
        <v>35783</v>
      </c>
      <c r="G503" s="2">
        <v>2</v>
      </c>
      <c r="H503" s="2">
        <v>61.53</v>
      </c>
      <c r="I503" s="2" t="s">
        <v>322</v>
      </c>
      <c r="J503" s="2" t="s">
        <v>324</v>
      </c>
      <c r="K503" s="2" t="s">
        <v>325</v>
      </c>
      <c r="L503" s="2" t="s">
        <v>326</v>
      </c>
      <c r="M503" s="2" t="s">
        <v>327</v>
      </c>
      <c r="N503" s="2" t="s">
        <v>43</v>
      </c>
    </row>
    <row r="504" spans="1:14" x14ac:dyDescent="0.25">
      <c r="A504" s="1">
        <v>10750</v>
      </c>
      <c r="B504" s="1" t="s">
        <v>699</v>
      </c>
      <c r="C504" s="1">
        <v>9</v>
      </c>
      <c r="D504" s="7">
        <v>35755</v>
      </c>
      <c r="E504" s="7">
        <v>35783</v>
      </c>
      <c r="F504" s="7">
        <v>35758</v>
      </c>
      <c r="G504" s="1">
        <v>1</v>
      </c>
      <c r="H504" s="1">
        <v>79.3</v>
      </c>
      <c r="I504" s="1" t="s">
        <v>700</v>
      </c>
      <c r="J504" s="1" t="s">
        <v>702</v>
      </c>
      <c r="K504" s="1" t="s">
        <v>703</v>
      </c>
      <c r="L504" s="1"/>
      <c r="M504" s="1" t="s">
        <v>704</v>
      </c>
      <c r="N504" s="1" t="s">
        <v>705</v>
      </c>
    </row>
    <row r="505" spans="1:14" x14ac:dyDescent="0.25">
      <c r="A505" s="2">
        <v>10751</v>
      </c>
      <c r="B505" s="2" t="s">
        <v>553</v>
      </c>
      <c r="C505" s="2">
        <v>3</v>
      </c>
      <c r="D505" s="8">
        <v>35758</v>
      </c>
      <c r="E505" s="8">
        <v>35786</v>
      </c>
      <c r="F505" s="8">
        <v>35767</v>
      </c>
      <c r="G505" s="2">
        <v>3</v>
      </c>
      <c r="H505" s="2">
        <v>130.79</v>
      </c>
      <c r="I505" s="2" t="s">
        <v>554</v>
      </c>
      <c r="J505" s="2" t="s">
        <v>846</v>
      </c>
      <c r="K505" s="2" t="s">
        <v>557</v>
      </c>
      <c r="L505" s="2"/>
      <c r="M505" s="2" t="s">
        <v>847</v>
      </c>
      <c r="N505" s="2" t="s">
        <v>131</v>
      </c>
    </row>
    <row r="506" spans="1:14" x14ac:dyDescent="0.25">
      <c r="A506" s="1">
        <v>10752</v>
      </c>
      <c r="B506" s="1" t="s">
        <v>444</v>
      </c>
      <c r="C506" s="1">
        <v>2</v>
      </c>
      <c r="D506" s="7">
        <v>35758</v>
      </c>
      <c r="E506" s="7">
        <v>35786</v>
      </c>
      <c r="F506" s="7">
        <v>35762</v>
      </c>
      <c r="G506" s="1">
        <v>3</v>
      </c>
      <c r="H506" s="1">
        <v>1.39</v>
      </c>
      <c r="I506" s="1" t="s">
        <v>445</v>
      </c>
      <c r="J506" s="1" t="s">
        <v>447</v>
      </c>
      <c r="K506" s="1" t="s">
        <v>41</v>
      </c>
      <c r="L506" s="1"/>
      <c r="M506" s="1" t="s">
        <v>448</v>
      </c>
      <c r="N506" s="1" t="s">
        <v>43</v>
      </c>
    </row>
    <row r="507" spans="1:14" x14ac:dyDescent="0.25">
      <c r="A507" s="2">
        <v>10753</v>
      </c>
      <c r="B507" s="2" t="s">
        <v>227</v>
      </c>
      <c r="C507" s="2">
        <v>3</v>
      </c>
      <c r="D507" s="8">
        <v>35759</v>
      </c>
      <c r="E507" s="8">
        <v>35787</v>
      </c>
      <c r="F507" s="8">
        <v>35761</v>
      </c>
      <c r="G507" s="2">
        <v>1</v>
      </c>
      <c r="H507" s="2">
        <v>7.7</v>
      </c>
      <c r="I507" s="2" t="s">
        <v>228</v>
      </c>
      <c r="J507" s="2" t="s">
        <v>230</v>
      </c>
      <c r="K507" s="2" t="s">
        <v>231</v>
      </c>
      <c r="L507" s="2"/>
      <c r="M507" s="2" t="s">
        <v>232</v>
      </c>
      <c r="N507" s="2" t="s">
        <v>233</v>
      </c>
    </row>
    <row r="508" spans="1:14" x14ac:dyDescent="0.25">
      <c r="A508" s="1">
        <v>10754</v>
      </c>
      <c r="B508" s="1" t="s">
        <v>411</v>
      </c>
      <c r="C508" s="1">
        <v>6</v>
      </c>
      <c r="D508" s="7">
        <v>35759</v>
      </c>
      <c r="E508" s="7">
        <v>35787</v>
      </c>
      <c r="F508" s="7">
        <v>35761</v>
      </c>
      <c r="G508" s="1">
        <v>3</v>
      </c>
      <c r="H508" s="1">
        <v>2.38</v>
      </c>
      <c r="I508" s="1" t="s">
        <v>412</v>
      </c>
      <c r="J508" s="1" t="s">
        <v>414</v>
      </c>
      <c r="K508" s="1" t="s">
        <v>415</v>
      </c>
      <c r="L508" s="1"/>
      <c r="M508" s="1" t="s">
        <v>416</v>
      </c>
      <c r="N508" s="1" t="s">
        <v>233</v>
      </c>
    </row>
    <row r="509" spans="1:14" x14ac:dyDescent="0.25">
      <c r="A509" s="2">
        <v>10755</v>
      </c>
      <c r="B509" s="2" t="s">
        <v>83</v>
      </c>
      <c r="C509" s="2">
        <v>4</v>
      </c>
      <c r="D509" s="8">
        <v>35760</v>
      </c>
      <c r="E509" s="8">
        <v>35788</v>
      </c>
      <c r="F509" s="8">
        <v>35762</v>
      </c>
      <c r="G509" s="2">
        <v>2</v>
      </c>
      <c r="H509" s="2">
        <v>16.71</v>
      </c>
      <c r="I509" s="2" t="s">
        <v>84</v>
      </c>
      <c r="J509" s="2" t="s">
        <v>86</v>
      </c>
      <c r="K509" s="2" t="s">
        <v>87</v>
      </c>
      <c r="L509" s="2"/>
      <c r="M509" s="2" t="s">
        <v>88</v>
      </c>
      <c r="N509" s="2" t="s">
        <v>71</v>
      </c>
    </row>
    <row r="510" spans="1:14" x14ac:dyDescent="0.25">
      <c r="A510" s="1">
        <v>10756</v>
      </c>
      <c r="B510" s="1" t="s">
        <v>607</v>
      </c>
      <c r="C510" s="1">
        <v>8</v>
      </c>
      <c r="D510" s="7">
        <v>35761</v>
      </c>
      <c r="E510" s="7">
        <v>35789</v>
      </c>
      <c r="F510" s="7">
        <v>35766</v>
      </c>
      <c r="G510" s="1">
        <v>2</v>
      </c>
      <c r="H510" s="1">
        <v>73.209999999999994</v>
      </c>
      <c r="I510" s="1" t="s">
        <v>608</v>
      </c>
      <c r="J510" s="1" t="s">
        <v>610</v>
      </c>
      <c r="K510" s="1" t="s">
        <v>611</v>
      </c>
      <c r="L510" s="1" t="s">
        <v>612</v>
      </c>
      <c r="M510" s="1" t="s">
        <v>613</v>
      </c>
      <c r="N510" s="1" t="s">
        <v>274</v>
      </c>
    </row>
    <row r="511" spans="1:14" x14ac:dyDescent="0.25">
      <c r="A511" s="2">
        <v>10757</v>
      </c>
      <c r="B511" s="2" t="s">
        <v>576</v>
      </c>
      <c r="C511" s="2">
        <v>6</v>
      </c>
      <c r="D511" s="8">
        <v>35761</v>
      </c>
      <c r="E511" s="8">
        <v>35789</v>
      </c>
      <c r="F511" s="8">
        <v>35779</v>
      </c>
      <c r="G511" s="2">
        <v>1</v>
      </c>
      <c r="H511" s="2">
        <v>8.19</v>
      </c>
      <c r="I511" s="2" t="s">
        <v>577</v>
      </c>
      <c r="J511" s="2" t="s">
        <v>579</v>
      </c>
      <c r="K511" s="2" t="s">
        <v>580</v>
      </c>
      <c r="L511" s="2" t="s">
        <v>581</v>
      </c>
      <c r="M511" s="2" t="s">
        <v>582</v>
      </c>
      <c r="N511" s="2" t="s">
        <v>274</v>
      </c>
    </row>
    <row r="512" spans="1:14" x14ac:dyDescent="0.25">
      <c r="A512" s="1">
        <v>10758</v>
      </c>
      <c r="B512" s="1" t="s">
        <v>553</v>
      </c>
      <c r="C512" s="1">
        <v>3</v>
      </c>
      <c r="D512" s="7">
        <v>35762</v>
      </c>
      <c r="E512" s="7">
        <v>35790</v>
      </c>
      <c r="F512" s="7">
        <v>35768</v>
      </c>
      <c r="G512" s="1">
        <v>3</v>
      </c>
      <c r="H512" s="1">
        <v>138.16999999999999</v>
      </c>
      <c r="I512" s="1" t="s">
        <v>554</v>
      </c>
      <c r="J512" s="1" t="s">
        <v>846</v>
      </c>
      <c r="K512" s="1" t="s">
        <v>557</v>
      </c>
      <c r="L512" s="1"/>
      <c r="M512" s="1" t="s">
        <v>847</v>
      </c>
      <c r="N512" s="1" t="s">
        <v>131</v>
      </c>
    </row>
    <row r="513" spans="1:14" x14ac:dyDescent="0.25">
      <c r="A513" s="2">
        <v>10759</v>
      </c>
      <c r="B513" s="2" t="s">
        <v>21</v>
      </c>
      <c r="C513" s="2">
        <v>3</v>
      </c>
      <c r="D513" s="8">
        <v>35762</v>
      </c>
      <c r="E513" s="8">
        <v>35790</v>
      </c>
      <c r="F513" s="8">
        <v>35776</v>
      </c>
      <c r="G513" s="2">
        <v>3</v>
      </c>
      <c r="H513" s="2">
        <v>11.99</v>
      </c>
      <c r="I513" s="2" t="s">
        <v>22</v>
      </c>
      <c r="J513" s="2" t="s">
        <v>25</v>
      </c>
      <c r="K513" s="2" t="s">
        <v>26</v>
      </c>
      <c r="L513" s="2"/>
      <c r="M513" s="2" t="s">
        <v>27</v>
      </c>
      <c r="N513" s="2" t="s">
        <v>28</v>
      </c>
    </row>
    <row r="514" spans="1:14" x14ac:dyDescent="0.25">
      <c r="A514" s="1">
        <v>10760</v>
      </c>
      <c r="B514" s="1" t="s">
        <v>419</v>
      </c>
      <c r="C514" s="1">
        <v>4</v>
      </c>
      <c r="D514" s="7">
        <v>35765</v>
      </c>
      <c r="E514" s="7">
        <v>35793</v>
      </c>
      <c r="F514" s="7">
        <v>35774</v>
      </c>
      <c r="G514" s="1">
        <v>1</v>
      </c>
      <c r="H514" s="1">
        <v>155.63999999999999</v>
      </c>
      <c r="I514" s="1" t="s">
        <v>420</v>
      </c>
      <c r="J514" s="1" t="s">
        <v>422</v>
      </c>
      <c r="K514" s="1" t="s">
        <v>423</v>
      </c>
      <c r="L514" s="1"/>
      <c r="M514" s="1" t="s">
        <v>424</v>
      </c>
      <c r="N514" s="1" t="s">
        <v>425</v>
      </c>
    </row>
    <row r="515" spans="1:14" x14ac:dyDescent="0.25">
      <c r="A515" s="2">
        <v>10761</v>
      </c>
      <c r="B515" s="2" t="s">
        <v>529</v>
      </c>
      <c r="C515" s="2">
        <v>5</v>
      </c>
      <c r="D515" s="8">
        <v>35766</v>
      </c>
      <c r="E515" s="8">
        <v>35794</v>
      </c>
      <c r="F515" s="8">
        <v>35772</v>
      </c>
      <c r="G515" s="2">
        <v>2</v>
      </c>
      <c r="H515" s="2">
        <v>18.66</v>
      </c>
      <c r="I515" s="2" t="s">
        <v>530</v>
      </c>
      <c r="J515" s="2" t="s">
        <v>533</v>
      </c>
      <c r="K515" s="2" t="s">
        <v>534</v>
      </c>
      <c r="L515" s="2" t="s">
        <v>535</v>
      </c>
      <c r="M515" s="2" t="s">
        <v>536</v>
      </c>
      <c r="N515" s="2" t="s">
        <v>274</v>
      </c>
    </row>
    <row r="516" spans="1:14" x14ac:dyDescent="0.25">
      <c r="A516" s="1">
        <v>10762</v>
      </c>
      <c r="B516" s="1" t="s">
        <v>206</v>
      </c>
      <c r="C516" s="1">
        <v>3</v>
      </c>
      <c r="D516" s="7">
        <v>35766</v>
      </c>
      <c r="E516" s="7">
        <v>35794</v>
      </c>
      <c r="F516" s="7">
        <v>35773</v>
      </c>
      <c r="G516" s="1">
        <v>1</v>
      </c>
      <c r="H516" s="1">
        <v>328.74</v>
      </c>
      <c r="I516" s="1" t="s">
        <v>207</v>
      </c>
      <c r="J516" s="1" t="s">
        <v>209</v>
      </c>
      <c r="K516" s="1" t="s">
        <v>210</v>
      </c>
      <c r="L516" s="1"/>
      <c r="M516" s="1" t="s">
        <v>211</v>
      </c>
      <c r="N516" s="1" t="s">
        <v>53</v>
      </c>
    </row>
    <row r="517" spans="1:14" x14ac:dyDescent="0.25">
      <c r="A517" s="2">
        <v>10763</v>
      </c>
      <c r="B517" s="2" t="s">
        <v>197</v>
      </c>
      <c r="C517" s="2">
        <v>3</v>
      </c>
      <c r="D517" s="8">
        <v>35767</v>
      </c>
      <c r="E517" s="8">
        <v>35795</v>
      </c>
      <c r="F517" s="8">
        <v>35772</v>
      </c>
      <c r="G517" s="2">
        <v>3</v>
      </c>
      <c r="H517" s="2">
        <v>37.35</v>
      </c>
      <c r="I517" s="2" t="s">
        <v>198</v>
      </c>
      <c r="J517" s="2" t="s">
        <v>201</v>
      </c>
      <c r="K517" s="2" t="s">
        <v>202</v>
      </c>
      <c r="L517" s="2"/>
      <c r="M517" s="2" t="s">
        <v>203</v>
      </c>
      <c r="N517" s="2" t="s">
        <v>71</v>
      </c>
    </row>
    <row r="518" spans="1:14" x14ac:dyDescent="0.25">
      <c r="A518" s="1">
        <v>10764</v>
      </c>
      <c r="B518" s="1" t="s">
        <v>173</v>
      </c>
      <c r="C518" s="1">
        <v>6</v>
      </c>
      <c r="D518" s="7">
        <v>35767</v>
      </c>
      <c r="E518" s="7">
        <v>35795</v>
      </c>
      <c r="F518" s="7">
        <v>35772</v>
      </c>
      <c r="G518" s="1">
        <v>3</v>
      </c>
      <c r="H518" s="1">
        <v>145.44999999999999</v>
      </c>
      <c r="I518" s="1" t="s">
        <v>174</v>
      </c>
      <c r="J518" s="1" t="s">
        <v>177</v>
      </c>
      <c r="K518" s="1" t="s">
        <v>178</v>
      </c>
      <c r="L518" s="1"/>
      <c r="M518" s="1" t="s">
        <v>179</v>
      </c>
      <c r="N518" s="1" t="s">
        <v>180</v>
      </c>
    </row>
    <row r="519" spans="1:14" x14ac:dyDescent="0.25">
      <c r="A519" s="2">
        <v>10765</v>
      </c>
      <c r="B519" s="2" t="s">
        <v>516</v>
      </c>
      <c r="C519" s="2">
        <v>3</v>
      </c>
      <c r="D519" s="8">
        <v>35768</v>
      </c>
      <c r="E519" s="8">
        <v>35796</v>
      </c>
      <c r="F519" s="8">
        <v>35773</v>
      </c>
      <c r="G519" s="2">
        <v>3</v>
      </c>
      <c r="H519" s="2">
        <v>42.74</v>
      </c>
      <c r="I519" s="2" t="s">
        <v>517</v>
      </c>
      <c r="J519" s="2" t="s">
        <v>519</v>
      </c>
      <c r="K519" s="2" t="s">
        <v>520</v>
      </c>
      <c r="L519" s="2"/>
      <c r="M519" s="2" t="s">
        <v>521</v>
      </c>
      <c r="N519" s="2" t="s">
        <v>18</v>
      </c>
    </row>
    <row r="520" spans="1:14" x14ac:dyDescent="0.25">
      <c r="A520" s="1">
        <v>10766</v>
      </c>
      <c r="B520" s="1" t="s">
        <v>466</v>
      </c>
      <c r="C520" s="1">
        <v>4</v>
      </c>
      <c r="D520" s="7">
        <v>35769</v>
      </c>
      <c r="E520" s="7">
        <v>35797</v>
      </c>
      <c r="F520" s="7">
        <v>35773</v>
      </c>
      <c r="G520" s="1">
        <v>1</v>
      </c>
      <c r="H520" s="1">
        <v>157.55000000000001</v>
      </c>
      <c r="I520" s="1" t="s">
        <v>467</v>
      </c>
      <c r="J520" s="1" t="s">
        <v>469</v>
      </c>
      <c r="K520" s="1" t="s">
        <v>470</v>
      </c>
      <c r="L520" s="1"/>
      <c r="M520" s="1" t="s">
        <v>471</v>
      </c>
      <c r="N520" s="1" t="s">
        <v>18</v>
      </c>
    </row>
    <row r="521" spans="1:14" x14ac:dyDescent="0.25">
      <c r="A521" s="2">
        <v>10767</v>
      </c>
      <c r="B521" s="2" t="s">
        <v>616</v>
      </c>
      <c r="C521" s="2">
        <v>4</v>
      </c>
      <c r="D521" s="8">
        <v>35769</v>
      </c>
      <c r="E521" s="8">
        <v>35797</v>
      </c>
      <c r="F521" s="8">
        <v>35779</v>
      </c>
      <c r="G521" s="2">
        <v>3</v>
      </c>
      <c r="H521" s="2">
        <v>1.59</v>
      </c>
      <c r="I521" s="2" t="s">
        <v>617</v>
      </c>
      <c r="J521" s="2" t="s">
        <v>619</v>
      </c>
      <c r="K521" s="2" t="s">
        <v>620</v>
      </c>
      <c r="L521" s="2"/>
      <c r="M521" s="2" t="s">
        <v>621</v>
      </c>
      <c r="N521" s="2" t="s">
        <v>425</v>
      </c>
    </row>
    <row r="522" spans="1:14" x14ac:dyDescent="0.25">
      <c r="A522" s="1">
        <v>10768</v>
      </c>
      <c r="B522" s="1" t="s">
        <v>37</v>
      </c>
      <c r="C522" s="1">
        <v>3</v>
      </c>
      <c r="D522" s="7">
        <v>35772</v>
      </c>
      <c r="E522" s="7">
        <v>35800</v>
      </c>
      <c r="F522" s="7">
        <v>35779</v>
      </c>
      <c r="G522" s="1">
        <v>2</v>
      </c>
      <c r="H522" s="1">
        <v>146.32</v>
      </c>
      <c r="I522" s="1" t="s">
        <v>38</v>
      </c>
      <c r="J522" s="1" t="s">
        <v>852</v>
      </c>
      <c r="K522" s="1" t="s">
        <v>853</v>
      </c>
      <c r="L522" s="1" t="s">
        <v>854</v>
      </c>
      <c r="M522" s="1" t="s">
        <v>855</v>
      </c>
      <c r="N522" s="1" t="s">
        <v>43</v>
      </c>
    </row>
    <row r="523" spans="1:14" x14ac:dyDescent="0.25">
      <c r="A523" s="2">
        <v>10769</v>
      </c>
      <c r="B523" s="2" t="s">
        <v>667</v>
      </c>
      <c r="C523" s="2">
        <v>3</v>
      </c>
      <c r="D523" s="8">
        <v>35772</v>
      </c>
      <c r="E523" s="8">
        <v>35800</v>
      </c>
      <c r="F523" s="8">
        <v>35776</v>
      </c>
      <c r="G523" s="2">
        <v>1</v>
      </c>
      <c r="H523" s="2">
        <v>65.06</v>
      </c>
      <c r="I523" s="2" t="s">
        <v>668</v>
      </c>
      <c r="J523" s="2" t="s">
        <v>670</v>
      </c>
      <c r="K523" s="2" t="s">
        <v>671</v>
      </c>
      <c r="L523" s="2"/>
      <c r="M523" s="2" t="s">
        <v>672</v>
      </c>
      <c r="N523" s="2" t="s">
        <v>597</v>
      </c>
    </row>
    <row r="524" spans="1:14" x14ac:dyDescent="0.25">
      <c r="A524" s="1">
        <v>10770</v>
      </c>
      <c r="B524" s="1" t="s">
        <v>286</v>
      </c>
      <c r="C524" s="1">
        <v>8</v>
      </c>
      <c r="D524" s="7">
        <v>35773</v>
      </c>
      <c r="E524" s="7">
        <v>35801</v>
      </c>
      <c r="F524" s="7">
        <v>35781</v>
      </c>
      <c r="G524" s="1">
        <v>3</v>
      </c>
      <c r="H524" s="1">
        <v>5.32</v>
      </c>
      <c r="I524" s="1" t="s">
        <v>287</v>
      </c>
      <c r="J524" s="1" t="s">
        <v>289</v>
      </c>
      <c r="K524" s="1" t="s">
        <v>290</v>
      </c>
      <c r="L524" s="1" t="s">
        <v>291</v>
      </c>
      <c r="M524" s="1" t="s">
        <v>292</v>
      </c>
      <c r="N524" s="1" t="s">
        <v>141</v>
      </c>
    </row>
    <row r="525" spans="1:14" x14ac:dyDescent="0.25">
      <c r="A525" s="2">
        <v>10771</v>
      </c>
      <c r="B525" s="2" t="s">
        <v>173</v>
      </c>
      <c r="C525" s="2">
        <v>9</v>
      </c>
      <c r="D525" s="8">
        <v>35774</v>
      </c>
      <c r="E525" s="8">
        <v>35802</v>
      </c>
      <c r="F525" s="8">
        <v>35797</v>
      </c>
      <c r="G525" s="2">
        <v>2</v>
      </c>
      <c r="H525" s="2">
        <v>11.19</v>
      </c>
      <c r="I525" s="2" t="s">
        <v>174</v>
      </c>
      <c r="J525" s="2" t="s">
        <v>177</v>
      </c>
      <c r="K525" s="2" t="s">
        <v>178</v>
      </c>
      <c r="L525" s="2"/>
      <c r="M525" s="2" t="s">
        <v>179</v>
      </c>
      <c r="N525" s="2" t="s">
        <v>180</v>
      </c>
    </row>
    <row r="526" spans="1:14" x14ac:dyDescent="0.25">
      <c r="A526" s="1">
        <v>10772</v>
      </c>
      <c r="B526" s="1" t="s">
        <v>369</v>
      </c>
      <c r="C526" s="1">
        <v>3</v>
      </c>
      <c r="D526" s="7">
        <v>35774</v>
      </c>
      <c r="E526" s="7">
        <v>35802</v>
      </c>
      <c r="F526" s="7">
        <v>35783</v>
      </c>
      <c r="G526" s="1">
        <v>2</v>
      </c>
      <c r="H526" s="1">
        <v>91.28</v>
      </c>
      <c r="I526" s="1" t="s">
        <v>370</v>
      </c>
      <c r="J526" s="1" t="s">
        <v>372</v>
      </c>
      <c r="K526" s="1" t="s">
        <v>373</v>
      </c>
      <c r="L526" s="1"/>
      <c r="M526" s="1" t="s">
        <v>374</v>
      </c>
      <c r="N526" s="1" t="s">
        <v>18</v>
      </c>
    </row>
    <row r="527" spans="1:14" x14ac:dyDescent="0.25">
      <c r="A527" s="2">
        <v>10773</v>
      </c>
      <c r="B527" s="2" t="s">
        <v>173</v>
      </c>
      <c r="C527" s="2">
        <v>1</v>
      </c>
      <c r="D527" s="8">
        <v>35775</v>
      </c>
      <c r="E527" s="8">
        <v>35803</v>
      </c>
      <c r="F527" s="8">
        <v>35780</v>
      </c>
      <c r="G527" s="2">
        <v>3</v>
      </c>
      <c r="H527" s="2">
        <v>96.43</v>
      </c>
      <c r="I527" s="2" t="s">
        <v>174</v>
      </c>
      <c r="J527" s="2" t="s">
        <v>177</v>
      </c>
      <c r="K527" s="2" t="s">
        <v>178</v>
      </c>
      <c r="L527" s="2"/>
      <c r="M527" s="2" t="s">
        <v>179</v>
      </c>
      <c r="N527" s="2" t="s">
        <v>180</v>
      </c>
    </row>
    <row r="528" spans="1:14" x14ac:dyDescent="0.25">
      <c r="A528" s="1">
        <v>10774</v>
      </c>
      <c r="B528" s="1" t="s">
        <v>206</v>
      </c>
      <c r="C528" s="1">
        <v>4</v>
      </c>
      <c r="D528" s="7">
        <v>35775</v>
      </c>
      <c r="E528" s="7">
        <v>35789</v>
      </c>
      <c r="F528" s="7">
        <v>35776</v>
      </c>
      <c r="G528" s="1">
        <v>1</v>
      </c>
      <c r="H528" s="1">
        <v>48.2</v>
      </c>
      <c r="I528" s="1" t="s">
        <v>207</v>
      </c>
      <c r="J528" s="1" t="s">
        <v>209</v>
      </c>
      <c r="K528" s="1" t="s">
        <v>210</v>
      </c>
      <c r="L528" s="1"/>
      <c r="M528" s="1" t="s">
        <v>211</v>
      </c>
      <c r="N528" s="1" t="s">
        <v>53</v>
      </c>
    </row>
    <row r="529" spans="1:14" x14ac:dyDescent="0.25">
      <c r="A529" s="2">
        <v>10775</v>
      </c>
      <c r="B529" s="2" t="s">
        <v>630</v>
      </c>
      <c r="C529" s="2">
        <v>7</v>
      </c>
      <c r="D529" s="8">
        <v>35776</v>
      </c>
      <c r="E529" s="8">
        <v>35804</v>
      </c>
      <c r="F529" s="8">
        <v>35790</v>
      </c>
      <c r="G529" s="2">
        <v>1</v>
      </c>
      <c r="H529" s="2">
        <v>20.25</v>
      </c>
      <c r="I529" s="2" t="s">
        <v>631</v>
      </c>
      <c r="J529" s="2" t="s">
        <v>633</v>
      </c>
      <c r="K529" s="2" t="s">
        <v>634</v>
      </c>
      <c r="L529" s="2" t="s">
        <v>635</v>
      </c>
      <c r="M529" s="2" t="s">
        <v>636</v>
      </c>
      <c r="N529" s="2" t="s">
        <v>274</v>
      </c>
    </row>
    <row r="530" spans="1:14" x14ac:dyDescent="0.25">
      <c r="A530" s="1">
        <v>10776</v>
      </c>
      <c r="B530" s="1" t="s">
        <v>173</v>
      </c>
      <c r="C530" s="1">
        <v>1</v>
      </c>
      <c r="D530" s="7">
        <v>35779</v>
      </c>
      <c r="E530" s="7">
        <v>35807</v>
      </c>
      <c r="F530" s="7">
        <v>35782</v>
      </c>
      <c r="G530" s="1">
        <v>3</v>
      </c>
      <c r="H530" s="1">
        <v>351.53</v>
      </c>
      <c r="I530" s="1" t="s">
        <v>174</v>
      </c>
      <c r="J530" s="1" t="s">
        <v>177</v>
      </c>
      <c r="K530" s="1" t="s">
        <v>178</v>
      </c>
      <c r="L530" s="1"/>
      <c r="M530" s="1" t="s">
        <v>179</v>
      </c>
      <c r="N530" s="1" t="s">
        <v>180</v>
      </c>
    </row>
    <row r="531" spans="1:14" x14ac:dyDescent="0.25">
      <c r="A531" s="2">
        <v>10777</v>
      </c>
      <c r="B531" s="2" t="s">
        <v>260</v>
      </c>
      <c r="C531" s="2">
        <v>7</v>
      </c>
      <c r="D531" s="8">
        <v>35779</v>
      </c>
      <c r="E531" s="8">
        <v>35793</v>
      </c>
      <c r="F531" s="8">
        <v>35816</v>
      </c>
      <c r="G531" s="2">
        <v>2</v>
      </c>
      <c r="H531" s="2">
        <v>3.01</v>
      </c>
      <c r="I531" s="2" t="s">
        <v>261</v>
      </c>
      <c r="J531" s="2" t="s">
        <v>263</v>
      </c>
      <c r="K531" s="2" t="s">
        <v>264</v>
      </c>
      <c r="L531" s="2" t="s">
        <v>139</v>
      </c>
      <c r="M531" s="2" t="s">
        <v>265</v>
      </c>
      <c r="N531" s="2" t="s">
        <v>141</v>
      </c>
    </row>
    <row r="532" spans="1:14" x14ac:dyDescent="0.25">
      <c r="A532" s="1">
        <v>10778</v>
      </c>
      <c r="B532" s="1" t="s">
        <v>46</v>
      </c>
      <c r="C532" s="1">
        <v>3</v>
      </c>
      <c r="D532" s="7">
        <v>35780</v>
      </c>
      <c r="E532" s="7">
        <v>35808</v>
      </c>
      <c r="F532" s="7">
        <v>35788</v>
      </c>
      <c r="G532" s="1">
        <v>1</v>
      </c>
      <c r="H532" s="1">
        <v>6.79</v>
      </c>
      <c r="I532" s="1" t="s">
        <v>47</v>
      </c>
      <c r="J532" s="1" t="s">
        <v>50</v>
      </c>
      <c r="K532" s="1" t="s">
        <v>51</v>
      </c>
      <c r="L532" s="1"/>
      <c r="M532" s="1" t="s">
        <v>52</v>
      </c>
      <c r="N532" s="1" t="s">
        <v>53</v>
      </c>
    </row>
    <row r="533" spans="1:14" x14ac:dyDescent="0.25">
      <c r="A533" s="2">
        <v>10779</v>
      </c>
      <c r="B533" s="2" t="s">
        <v>437</v>
      </c>
      <c r="C533" s="2">
        <v>3</v>
      </c>
      <c r="D533" s="8">
        <v>35780</v>
      </c>
      <c r="E533" s="8">
        <v>35808</v>
      </c>
      <c r="F533" s="8">
        <v>35809</v>
      </c>
      <c r="G533" s="2">
        <v>2</v>
      </c>
      <c r="H533" s="2">
        <v>58.13</v>
      </c>
      <c r="I533" s="2" t="s">
        <v>438</v>
      </c>
      <c r="J533" s="2" t="s">
        <v>440</v>
      </c>
      <c r="K533" s="2" t="s">
        <v>441</v>
      </c>
      <c r="L533" s="2"/>
      <c r="M533" s="2" t="s">
        <v>442</v>
      </c>
      <c r="N533" s="2" t="s">
        <v>18</v>
      </c>
    </row>
    <row r="534" spans="1:14" x14ac:dyDescent="0.25">
      <c r="A534" s="1">
        <v>10780</v>
      </c>
      <c r="B534" s="1" t="s">
        <v>385</v>
      </c>
      <c r="C534" s="1">
        <v>2</v>
      </c>
      <c r="D534" s="7">
        <v>35780</v>
      </c>
      <c r="E534" s="7">
        <v>35794</v>
      </c>
      <c r="F534" s="7">
        <v>35789</v>
      </c>
      <c r="G534" s="1">
        <v>1</v>
      </c>
      <c r="H534" s="1">
        <v>42.13</v>
      </c>
      <c r="I534" s="1" t="s">
        <v>386</v>
      </c>
      <c r="J534" s="1" t="s">
        <v>388</v>
      </c>
      <c r="K534" s="1" t="s">
        <v>389</v>
      </c>
      <c r="L534" s="1" t="s">
        <v>390</v>
      </c>
      <c r="M534" s="1" t="s">
        <v>391</v>
      </c>
      <c r="N534" s="1" t="s">
        <v>283</v>
      </c>
    </row>
    <row r="535" spans="1:14" x14ac:dyDescent="0.25">
      <c r="A535" s="2">
        <v>10781</v>
      </c>
      <c r="B535" s="2" t="s">
        <v>699</v>
      </c>
      <c r="C535" s="2">
        <v>2</v>
      </c>
      <c r="D535" s="8">
        <v>35781</v>
      </c>
      <c r="E535" s="8">
        <v>35809</v>
      </c>
      <c r="F535" s="8">
        <v>35783</v>
      </c>
      <c r="G535" s="2">
        <v>3</v>
      </c>
      <c r="H535" s="2">
        <v>73.16</v>
      </c>
      <c r="I535" s="2" t="s">
        <v>700</v>
      </c>
      <c r="J535" s="2" t="s">
        <v>702</v>
      </c>
      <c r="K535" s="2" t="s">
        <v>703</v>
      </c>
      <c r="L535" s="2"/>
      <c r="M535" s="2" t="s">
        <v>704</v>
      </c>
      <c r="N535" s="2" t="s">
        <v>705</v>
      </c>
    </row>
    <row r="536" spans="1:14" x14ac:dyDescent="0.25">
      <c r="A536" s="1">
        <v>10782</v>
      </c>
      <c r="B536" s="1" t="s">
        <v>108</v>
      </c>
      <c r="C536" s="1">
        <v>9</v>
      </c>
      <c r="D536" s="7">
        <v>35781</v>
      </c>
      <c r="E536" s="7">
        <v>35809</v>
      </c>
      <c r="F536" s="7">
        <v>35786</v>
      </c>
      <c r="G536" s="1">
        <v>3</v>
      </c>
      <c r="H536" s="1">
        <v>1.1000000000000001</v>
      </c>
      <c r="I536" s="1" t="s">
        <v>109</v>
      </c>
      <c r="J536" s="1" t="s">
        <v>112</v>
      </c>
      <c r="K536" s="1" t="s">
        <v>113</v>
      </c>
      <c r="L536" s="1"/>
      <c r="M536" s="1" t="s">
        <v>114</v>
      </c>
      <c r="N536" s="1" t="s">
        <v>115</v>
      </c>
    </row>
    <row r="537" spans="1:14" x14ac:dyDescent="0.25">
      <c r="A537" s="2">
        <v>10783</v>
      </c>
      <c r="B537" s="2" t="s">
        <v>286</v>
      </c>
      <c r="C537" s="2">
        <v>4</v>
      </c>
      <c r="D537" s="8">
        <v>35782</v>
      </c>
      <c r="E537" s="8">
        <v>35810</v>
      </c>
      <c r="F537" s="8">
        <v>35783</v>
      </c>
      <c r="G537" s="2">
        <v>2</v>
      </c>
      <c r="H537" s="2">
        <v>124.98</v>
      </c>
      <c r="I537" s="2" t="s">
        <v>287</v>
      </c>
      <c r="J537" s="2" t="s">
        <v>289</v>
      </c>
      <c r="K537" s="2" t="s">
        <v>290</v>
      </c>
      <c r="L537" s="2" t="s">
        <v>291</v>
      </c>
      <c r="M537" s="2" t="s">
        <v>292</v>
      </c>
      <c r="N537" s="2" t="s">
        <v>141</v>
      </c>
    </row>
    <row r="538" spans="1:14" x14ac:dyDescent="0.25">
      <c r="A538" s="1">
        <v>10784</v>
      </c>
      <c r="B538" s="1" t="s">
        <v>411</v>
      </c>
      <c r="C538" s="1">
        <v>4</v>
      </c>
      <c r="D538" s="7">
        <v>35782</v>
      </c>
      <c r="E538" s="7">
        <v>35810</v>
      </c>
      <c r="F538" s="7">
        <v>35786</v>
      </c>
      <c r="G538" s="1">
        <v>3</v>
      </c>
      <c r="H538" s="1">
        <v>70.09</v>
      </c>
      <c r="I538" s="1" t="s">
        <v>412</v>
      </c>
      <c r="J538" s="1" t="s">
        <v>414</v>
      </c>
      <c r="K538" s="1" t="s">
        <v>415</v>
      </c>
      <c r="L538" s="1"/>
      <c r="M538" s="1" t="s">
        <v>416</v>
      </c>
      <c r="N538" s="1" t="s">
        <v>233</v>
      </c>
    </row>
    <row r="539" spans="1:14" x14ac:dyDescent="0.25">
      <c r="A539" s="2">
        <v>10785</v>
      </c>
      <c r="B539" s="2" t="s">
        <v>276</v>
      </c>
      <c r="C539" s="2">
        <v>1</v>
      </c>
      <c r="D539" s="8">
        <v>35782</v>
      </c>
      <c r="E539" s="8">
        <v>35810</v>
      </c>
      <c r="F539" s="8">
        <v>35788</v>
      </c>
      <c r="G539" s="2">
        <v>3</v>
      </c>
      <c r="H539" s="2">
        <v>1.51</v>
      </c>
      <c r="I539" s="2" t="s">
        <v>277</v>
      </c>
      <c r="J539" s="2" t="s">
        <v>279</v>
      </c>
      <c r="K539" s="2" t="s">
        <v>280</v>
      </c>
      <c r="L539" s="2" t="s">
        <v>281</v>
      </c>
      <c r="M539" s="2" t="s">
        <v>282</v>
      </c>
      <c r="N539" s="2" t="s">
        <v>283</v>
      </c>
    </row>
    <row r="540" spans="1:14" x14ac:dyDescent="0.25">
      <c r="A540" s="1">
        <v>10786</v>
      </c>
      <c r="B540" s="1" t="s">
        <v>510</v>
      </c>
      <c r="C540" s="1">
        <v>8</v>
      </c>
      <c r="D540" s="7">
        <v>35783</v>
      </c>
      <c r="E540" s="7">
        <v>35811</v>
      </c>
      <c r="F540" s="7">
        <v>35787</v>
      </c>
      <c r="G540" s="1">
        <v>1</v>
      </c>
      <c r="H540" s="1">
        <v>110.87</v>
      </c>
      <c r="I540" s="1" t="s">
        <v>511</v>
      </c>
      <c r="J540" s="1" t="s">
        <v>513</v>
      </c>
      <c r="K540" s="1" t="s">
        <v>138</v>
      </c>
      <c r="L540" s="1" t="s">
        <v>139</v>
      </c>
      <c r="M540" s="1" t="s">
        <v>514</v>
      </c>
      <c r="N540" s="1" t="s">
        <v>141</v>
      </c>
    </row>
    <row r="541" spans="1:14" x14ac:dyDescent="0.25">
      <c r="A541" s="2">
        <v>10787</v>
      </c>
      <c r="B541" s="2" t="s">
        <v>344</v>
      </c>
      <c r="C541" s="2">
        <v>2</v>
      </c>
      <c r="D541" s="8">
        <v>35783</v>
      </c>
      <c r="E541" s="8">
        <v>35797</v>
      </c>
      <c r="F541" s="8">
        <v>35790</v>
      </c>
      <c r="G541" s="2">
        <v>1</v>
      </c>
      <c r="H541" s="2">
        <v>249.93</v>
      </c>
      <c r="I541" s="2" t="s">
        <v>345</v>
      </c>
      <c r="J541" s="2" t="s">
        <v>347</v>
      </c>
      <c r="K541" s="2" t="s">
        <v>348</v>
      </c>
      <c r="L541" s="2"/>
      <c r="M541" s="2" t="s">
        <v>349</v>
      </c>
      <c r="N541" s="2" t="s">
        <v>71</v>
      </c>
    </row>
    <row r="542" spans="1:14" x14ac:dyDescent="0.25">
      <c r="A542" s="1">
        <v>10788</v>
      </c>
      <c r="B542" s="1" t="s">
        <v>516</v>
      </c>
      <c r="C542" s="1">
        <v>1</v>
      </c>
      <c r="D542" s="7">
        <v>35786</v>
      </c>
      <c r="E542" s="7">
        <v>35814</v>
      </c>
      <c r="F542" s="7">
        <v>35814</v>
      </c>
      <c r="G542" s="1">
        <v>2</v>
      </c>
      <c r="H542" s="1">
        <v>42.7</v>
      </c>
      <c r="I542" s="1" t="s">
        <v>517</v>
      </c>
      <c r="J542" s="1" t="s">
        <v>519</v>
      </c>
      <c r="K542" s="1" t="s">
        <v>520</v>
      </c>
      <c r="L542" s="1"/>
      <c r="M542" s="1" t="s">
        <v>521</v>
      </c>
      <c r="N542" s="1" t="s">
        <v>18</v>
      </c>
    </row>
    <row r="543" spans="1:14" x14ac:dyDescent="0.25">
      <c r="A543" s="2">
        <v>10789</v>
      </c>
      <c r="B543" s="2" t="s">
        <v>197</v>
      </c>
      <c r="C543" s="2">
        <v>1</v>
      </c>
      <c r="D543" s="8">
        <v>35786</v>
      </c>
      <c r="E543" s="8">
        <v>35814</v>
      </c>
      <c r="F543" s="8">
        <v>35795</v>
      </c>
      <c r="G543" s="2">
        <v>2</v>
      </c>
      <c r="H543" s="2">
        <v>100.6</v>
      </c>
      <c r="I543" s="2" t="s">
        <v>198</v>
      </c>
      <c r="J543" s="2" t="s">
        <v>201</v>
      </c>
      <c r="K543" s="2" t="s">
        <v>202</v>
      </c>
      <c r="L543" s="2"/>
      <c r="M543" s="2" t="s">
        <v>203</v>
      </c>
      <c r="N543" s="2" t="s">
        <v>71</v>
      </c>
    </row>
    <row r="544" spans="1:14" x14ac:dyDescent="0.25">
      <c r="A544" s="1">
        <v>10790</v>
      </c>
      <c r="B544" s="1" t="s">
        <v>260</v>
      </c>
      <c r="C544" s="1">
        <v>6</v>
      </c>
      <c r="D544" s="7">
        <v>35786</v>
      </c>
      <c r="E544" s="7">
        <v>35814</v>
      </c>
      <c r="F544" s="7">
        <v>35790</v>
      </c>
      <c r="G544" s="1">
        <v>1</v>
      </c>
      <c r="H544" s="1">
        <v>28.23</v>
      </c>
      <c r="I544" s="1" t="s">
        <v>261</v>
      </c>
      <c r="J544" s="1" t="s">
        <v>263</v>
      </c>
      <c r="K544" s="1" t="s">
        <v>264</v>
      </c>
      <c r="L544" s="1" t="s">
        <v>139</v>
      </c>
      <c r="M544" s="1" t="s">
        <v>265</v>
      </c>
      <c r="N544" s="1" t="s">
        <v>141</v>
      </c>
    </row>
    <row r="545" spans="1:14" x14ac:dyDescent="0.25">
      <c r="A545" s="2">
        <v>10791</v>
      </c>
      <c r="B545" s="2" t="s">
        <v>213</v>
      </c>
      <c r="C545" s="2">
        <v>6</v>
      </c>
      <c r="D545" s="8">
        <v>35787</v>
      </c>
      <c r="E545" s="8">
        <v>35815</v>
      </c>
      <c r="F545" s="8">
        <v>35796</v>
      </c>
      <c r="G545" s="2">
        <v>2</v>
      </c>
      <c r="H545" s="2">
        <v>16.850000000000001</v>
      </c>
      <c r="I545" s="2" t="s">
        <v>214</v>
      </c>
      <c r="J545" s="2" t="s">
        <v>216</v>
      </c>
      <c r="K545" s="2" t="s">
        <v>217</v>
      </c>
      <c r="L545" s="2"/>
      <c r="M545" s="2" t="s">
        <v>218</v>
      </c>
      <c r="N545" s="2" t="s">
        <v>18</v>
      </c>
    </row>
    <row r="546" spans="1:14" x14ac:dyDescent="0.25">
      <c r="A546" s="1">
        <v>10792</v>
      </c>
      <c r="B546" s="1" t="s">
        <v>730</v>
      </c>
      <c r="C546" s="1">
        <v>1</v>
      </c>
      <c r="D546" s="7">
        <v>35787</v>
      </c>
      <c r="E546" s="7">
        <v>35815</v>
      </c>
      <c r="F546" s="7">
        <v>35795</v>
      </c>
      <c r="G546" s="1">
        <v>3</v>
      </c>
      <c r="H546" s="1">
        <v>23.79</v>
      </c>
      <c r="I546" s="1" t="s">
        <v>858</v>
      </c>
      <c r="J546" s="1" t="s">
        <v>733</v>
      </c>
      <c r="K546" s="1" t="s">
        <v>734</v>
      </c>
      <c r="L546" s="1"/>
      <c r="M546" s="1" t="s">
        <v>735</v>
      </c>
      <c r="N546" s="1" t="s">
        <v>736</v>
      </c>
    </row>
    <row r="547" spans="1:14" x14ac:dyDescent="0.25">
      <c r="A547" s="2">
        <v>10793</v>
      </c>
      <c r="B547" s="2" t="s">
        <v>37</v>
      </c>
      <c r="C547" s="2">
        <v>3</v>
      </c>
      <c r="D547" s="8">
        <v>35788</v>
      </c>
      <c r="E547" s="8">
        <v>35816</v>
      </c>
      <c r="F547" s="8">
        <v>35803</v>
      </c>
      <c r="G547" s="2">
        <v>3</v>
      </c>
      <c r="H547" s="2">
        <v>4.5199999999999996</v>
      </c>
      <c r="I547" s="2" t="s">
        <v>38</v>
      </c>
      <c r="J547" s="2" t="s">
        <v>852</v>
      </c>
      <c r="K547" s="2" t="s">
        <v>853</v>
      </c>
      <c r="L547" s="2" t="s">
        <v>854</v>
      </c>
      <c r="M547" s="2" t="s">
        <v>855</v>
      </c>
      <c r="N547" s="2" t="s">
        <v>43</v>
      </c>
    </row>
    <row r="548" spans="1:14" x14ac:dyDescent="0.25">
      <c r="A548" s="1">
        <v>10794</v>
      </c>
      <c r="B548" s="1" t="s">
        <v>503</v>
      </c>
      <c r="C548" s="1">
        <v>6</v>
      </c>
      <c r="D548" s="7">
        <v>35788</v>
      </c>
      <c r="E548" s="7">
        <v>35816</v>
      </c>
      <c r="F548" s="7">
        <v>35797</v>
      </c>
      <c r="G548" s="1">
        <v>1</v>
      </c>
      <c r="H548" s="1">
        <v>21.49</v>
      </c>
      <c r="I548" s="1" t="s">
        <v>504</v>
      </c>
      <c r="J548" s="1" t="s">
        <v>506</v>
      </c>
      <c r="K548" s="1" t="s">
        <v>290</v>
      </c>
      <c r="L548" s="1" t="s">
        <v>291</v>
      </c>
      <c r="M548" s="1" t="s">
        <v>507</v>
      </c>
      <c r="N548" s="1" t="s">
        <v>141</v>
      </c>
    </row>
    <row r="549" spans="1:14" x14ac:dyDescent="0.25">
      <c r="A549" s="2">
        <v>10795</v>
      </c>
      <c r="B549" s="2" t="s">
        <v>173</v>
      </c>
      <c r="C549" s="2">
        <v>8</v>
      </c>
      <c r="D549" s="8">
        <v>35788</v>
      </c>
      <c r="E549" s="8">
        <v>35816</v>
      </c>
      <c r="F549" s="8">
        <v>35815</v>
      </c>
      <c r="G549" s="2">
        <v>2</v>
      </c>
      <c r="H549" s="2">
        <v>126.66</v>
      </c>
      <c r="I549" s="2" t="s">
        <v>174</v>
      </c>
      <c r="J549" s="2" t="s">
        <v>177</v>
      </c>
      <c r="K549" s="2" t="s">
        <v>178</v>
      </c>
      <c r="L549" s="2"/>
      <c r="M549" s="2" t="s">
        <v>179</v>
      </c>
      <c r="N549" s="2" t="s">
        <v>180</v>
      </c>
    </row>
    <row r="550" spans="1:14" x14ac:dyDescent="0.25">
      <c r="A550" s="1">
        <v>10796</v>
      </c>
      <c r="B550" s="1" t="s">
        <v>295</v>
      </c>
      <c r="C550" s="1">
        <v>3</v>
      </c>
      <c r="D550" s="7">
        <v>35789</v>
      </c>
      <c r="E550" s="7">
        <v>35817</v>
      </c>
      <c r="F550" s="7">
        <v>35809</v>
      </c>
      <c r="G550" s="1">
        <v>1</v>
      </c>
      <c r="H550" s="1">
        <v>26.52</v>
      </c>
      <c r="I550" s="1" t="s">
        <v>296</v>
      </c>
      <c r="J550" s="1" t="s">
        <v>298</v>
      </c>
      <c r="K550" s="1" t="s">
        <v>299</v>
      </c>
      <c r="L550" s="1" t="s">
        <v>300</v>
      </c>
      <c r="M550" s="1" t="s">
        <v>301</v>
      </c>
      <c r="N550" s="1" t="s">
        <v>283</v>
      </c>
    </row>
    <row r="551" spans="1:14" x14ac:dyDescent="0.25">
      <c r="A551" s="2">
        <v>10797</v>
      </c>
      <c r="B551" s="2" t="s">
        <v>150</v>
      </c>
      <c r="C551" s="2">
        <v>7</v>
      </c>
      <c r="D551" s="8">
        <v>35789</v>
      </c>
      <c r="E551" s="8">
        <v>35817</v>
      </c>
      <c r="F551" s="8">
        <v>35800</v>
      </c>
      <c r="G551" s="2">
        <v>2</v>
      </c>
      <c r="H551" s="2">
        <v>33.35</v>
      </c>
      <c r="I551" s="2" t="s">
        <v>151</v>
      </c>
      <c r="J551" s="2" t="s">
        <v>153</v>
      </c>
      <c r="K551" s="2" t="s">
        <v>154</v>
      </c>
      <c r="L551" s="2"/>
      <c r="M551" s="2" t="s">
        <v>155</v>
      </c>
      <c r="N551" s="2" t="s">
        <v>18</v>
      </c>
    </row>
    <row r="552" spans="1:14" x14ac:dyDescent="0.25">
      <c r="A552" s="1">
        <v>10798</v>
      </c>
      <c r="B552" s="1" t="s">
        <v>321</v>
      </c>
      <c r="C552" s="1">
        <v>2</v>
      </c>
      <c r="D552" s="7">
        <v>35790</v>
      </c>
      <c r="E552" s="7">
        <v>35818</v>
      </c>
      <c r="F552" s="7">
        <v>35800</v>
      </c>
      <c r="G552" s="1">
        <v>1</v>
      </c>
      <c r="H552" s="1">
        <v>2.33</v>
      </c>
      <c r="I552" s="1" t="s">
        <v>322</v>
      </c>
      <c r="J552" s="1" t="s">
        <v>324</v>
      </c>
      <c r="K552" s="1" t="s">
        <v>325</v>
      </c>
      <c r="L552" s="1" t="s">
        <v>326</v>
      </c>
      <c r="M552" s="1" t="s">
        <v>327</v>
      </c>
      <c r="N552" s="1" t="s">
        <v>43</v>
      </c>
    </row>
    <row r="553" spans="1:14" x14ac:dyDescent="0.25">
      <c r="A553" s="2">
        <v>10799</v>
      </c>
      <c r="B553" s="2" t="s">
        <v>329</v>
      </c>
      <c r="C553" s="2">
        <v>9</v>
      </c>
      <c r="D553" s="8">
        <v>35790</v>
      </c>
      <c r="E553" s="8">
        <v>35832</v>
      </c>
      <c r="F553" s="8">
        <v>35800</v>
      </c>
      <c r="G553" s="2">
        <v>3</v>
      </c>
      <c r="H553" s="2">
        <v>30.76</v>
      </c>
      <c r="I553" s="2" t="s">
        <v>330</v>
      </c>
      <c r="J553" s="2" t="s">
        <v>332</v>
      </c>
      <c r="K553" s="2" t="s">
        <v>333</v>
      </c>
      <c r="L553" s="2"/>
      <c r="M553" s="2" t="s">
        <v>334</v>
      </c>
      <c r="N553" s="2" t="s">
        <v>18</v>
      </c>
    </row>
    <row r="554" spans="1:14" x14ac:dyDescent="0.25">
      <c r="A554" s="1">
        <v>10800</v>
      </c>
      <c r="B554" s="1" t="s">
        <v>584</v>
      </c>
      <c r="C554" s="1">
        <v>1</v>
      </c>
      <c r="D554" s="7">
        <v>35790</v>
      </c>
      <c r="E554" s="7">
        <v>35818</v>
      </c>
      <c r="F554" s="7">
        <v>35800</v>
      </c>
      <c r="G554" s="1">
        <v>3</v>
      </c>
      <c r="H554" s="1">
        <v>137.44</v>
      </c>
      <c r="I554" s="1" t="s">
        <v>585</v>
      </c>
      <c r="J554" s="1" t="s">
        <v>587</v>
      </c>
      <c r="K554" s="1" t="s">
        <v>41</v>
      </c>
      <c r="L554" s="1"/>
      <c r="M554" s="1" t="s">
        <v>588</v>
      </c>
      <c r="N554" s="1" t="s">
        <v>43</v>
      </c>
    </row>
    <row r="555" spans="1:14" x14ac:dyDescent="0.25">
      <c r="A555" s="2">
        <v>10801</v>
      </c>
      <c r="B555" s="2" t="s">
        <v>74</v>
      </c>
      <c r="C555" s="2">
        <v>4</v>
      </c>
      <c r="D555" s="8">
        <v>35793</v>
      </c>
      <c r="E555" s="8">
        <v>35821</v>
      </c>
      <c r="F555" s="8">
        <v>35795</v>
      </c>
      <c r="G555" s="2">
        <v>2</v>
      </c>
      <c r="H555" s="2">
        <v>97.09</v>
      </c>
      <c r="I555" s="2" t="s">
        <v>75</v>
      </c>
      <c r="J555" s="2" t="s">
        <v>77</v>
      </c>
      <c r="K555" s="2" t="s">
        <v>78</v>
      </c>
      <c r="L555" s="2"/>
      <c r="M555" s="2" t="s">
        <v>79</v>
      </c>
      <c r="N555" s="2" t="s">
        <v>80</v>
      </c>
    </row>
    <row r="556" spans="1:14" x14ac:dyDescent="0.25">
      <c r="A556" s="1">
        <v>10802</v>
      </c>
      <c r="B556" s="1" t="s">
        <v>591</v>
      </c>
      <c r="C556" s="1">
        <v>4</v>
      </c>
      <c r="D556" s="7">
        <v>35793</v>
      </c>
      <c r="E556" s="7">
        <v>35821</v>
      </c>
      <c r="F556" s="7">
        <v>35797</v>
      </c>
      <c r="G556" s="1">
        <v>2</v>
      </c>
      <c r="H556" s="1">
        <v>257.26</v>
      </c>
      <c r="I556" s="1" t="s">
        <v>592</v>
      </c>
      <c r="J556" s="1" t="s">
        <v>594</v>
      </c>
      <c r="K556" s="1" t="s">
        <v>595</v>
      </c>
      <c r="L556" s="1"/>
      <c r="M556" s="1" t="s">
        <v>596</v>
      </c>
      <c r="N556" s="1" t="s">
        <v>597</v>
      </c>
    </row>
    <row r="557" spans="1:14" x14ac:dyDescent="0.25">
      <c r="A557" s="2">
        <v>10803</v>
      </c>
      <c r="B557" s="2" t="s">
        <v>707</v>
      </c>
      <c r="C557" s="2">
        <v>4</v>
      </c>
      <c r="D557" s="8">
        <v>35794</v>
      </c>
      <c r="E557" s="8">
        <v>35822</v>
      </c>
      <c r="F557" s="8">
        <v>35801</v>
      </c>
      <c r="G557" s="2">
        <v>1</v>
      </c>
      <c r="H557" s="2">
        <v>55.23</v>
      </c>
      <c r="I557" s="2" t="s">
        <v>708</v>
      </c>
      <c r="J557" s="2" t="s">
        <v>710</v>
      </c>
      <c r="K557" s="2" t="s">
        <v>711</v>
      </c>
      <c r="L557" s="2" t="s">
        <v>139</v>
      </c>
      <c r="M557" s="2" t="s">
        <v>712</v>
      </c>
      <c r="N557" s="2" t="s">
        <v>141</v>
      </c>
    </row>
    <row r="558" spans="1:14" x14ac:dyDescent="0.25">
      <c r="A558" s="1">
        <v>10804</v>
      </c>
      <c r="B558" s="1" t="s">
        <v>584</v>
      </c>
      <c r="C558" s="1">
        <v>6</v>
      </c>
      <c r="D558" s="7">
        <v>35794</v>
      </c>
      <c r="E558" s="7">
        <v>35822</v>
      </c>
      <c r="F558" s="7">
        <v>35802</v>
      </c>
      <c r="G558" s="1">
        <v>2</v>
      </c>
      <c r="H558" s="1">
        <v>27.33</v>
      </c>
      <c r="I558" s="1" t="s">
        <v>585</v>
      </c>
      <c r="J558" s="1" t="s">
        <v>587</v>
      </c>
      <c r="K558" s="1" t="s">
        <v>41</v>
      </c>
      <c r="L558" s="1"/>
      <c r="M558" s="1" t="s">
        <v>588</v>
      </c>
      <c r="N558" s="1" t="s">
        <v>43</v>
      </c>
    </row>
    <row r="559" spans="1:14" x14ac:dyDescent="0.25">
      <c r="A559" s="2">
        <v>10805</v>
      </c>
      <c r="B559" s="2" t="s">
        <v>624</v>
      </c>
      <c r="C559" s="2">
        <v>2</v>
      </c>
      <c r="D559" s="8">
        <v>35794</v>
      </c>
      <c r="E559" s="8">
        <v>35822</v>
      </c>
      <c r="F559" s="8">
        <v>35804</v>
      </c>
      <c r="G559" s="2">
        <v>3</v>
      </c>
      <c r="H559" s="2">
        <v>237.34</v>
      </c>
      <c r="I559" s="2" t="s">
        <v>625</v>
      </c>
      <c r="J559" s="2" t="s">
        <v>627</v>
      </c>
      <c r="K559" s="2" t="s">
        <v>407</v>
      </c>
      <c r="L559" s="2" t="s">
        <v>272</v>
      </c>
      <c r="M559" s="2" t="s">
        <v>628</v>
      </c>
      <c r="N559" s="2" t="s">
        <v>274</v>
      </c>
    </row>
    <row r="560" spans="1:14" x14ac:dyDescent="0.25">
      <c r="A560" s="1">
        <v>10806</v>
      </c>
      <c r="B560" s="1" t="s">
        <v>675</v>
      </c>
      <c r="C560" s="1">
        <v>3</v>
      </c>
      <c r="D560" s="7">
        <v>35795</v>
      </c>
      <c r="E560" s="7">
        <v>35823</v>
      </c>
      <c r="F560" s="7">
        <v>35800</v>
      </c>
      <c r="G560" s="1">
        <v>2</v>
      </c>
      <c r="H560" s="1">
        <v>22.11</v>
      </c>
      <c r="I560" s="1" t="s">
        <v>676</v>
      </c>
      <c r="J560" s="1" t="s">
        <v>678</v>
      </c>
      <c r="K560" s="1" t="s">
        <v>679</v>
      </c>
      <c r="L560" s="1"/>
      <c r="M560" s="1" t="s">
        <v>680</v>
      </c>
      <c r="N560" s="1" t="s">
        <v>71</v>
      </c>
    </row>
    <row r="561" spans="1:14" x14ac:dyDescent="0.25">
      <c r="A561" s="2">
        <v>10807</v>
      </c>
      <c r="B561" s="2" t="s">
        <v>227</v>
      </c>
      <c r="C561" s="2">
        <v>4</v>
      </c>
      <c r="D561" s="8">
        <v>35795</v>
      </c>
      <c r="E561" s="8">
        <v>35823</v>
      </c>
      <c r="F561" s="8">
        <v>35825</v>
      </c>
      <c r="G561" s="2">
        <v>1</v>
      </c>
      <c r="H561" s="2">
        <v>1.36</v>
      </c>
      <c r="I561" s="2" t="s">
        <v>228</v>
      </c>
      <c r="J561" s="2" t="s">
        <v>230</v>
      </c>
      <c r="K561" s="2" t="s">
        <v>231</v>
      </c>
      <c r="L561" s="2"/>
      <c r="M561" s="2" t="s">
        <v>232</v>
      </c>
      <c r="N561" s="2" t="s">
        <v>233</v>
      </c>
    </row>
    <row r="562" spans="1:14" x14ac:dyDescent="0.25">
      <c r="A562" s="1">
        <v>10808</v>
      </c>
      <c r="B562" s="1" t="s">
        <v>457</v>
      </c>
      <c r="C562" s="1">
        <v>2</v>
      </c>
      <c r="D562" s="7">
        <v>35796</v>
      </c>
      <c r="E562" s="7">
        <v>35824</v>
      </c>
      <c r="F562" s="7">
        <v>35804</v>
      </c>
      <c r="G562" s="1">
        <v>3</v>
      </c>
      <c r="H562" s="1">
        <v>45.53</v>
      </c>
      <c r="I562" s="1" t="s">
        <v>458</v>
      </c>
      <c r="J562" s="1" t="s">
        <v>460</v>
      </c>
      <c r="K562" s="1" t="s">
        <v>461</v>
      </c>
      <c r="L562" s="1" t="s">
        <v>462</v>
      </c>
      <c r="M562" s="1" t="s">
        <v>463</v>
      </c>
      <c r="N562" s="1" t="s">
        <v>274</v>
      </c>
    </row>
    <row r="563" spans="1:14" x14ac:dyDescent="0.25">
      <c r="A563" s="2">
        <v>10809</v>
      </c>
      <c r="B563" s="2" t="s">
        <v>707</v>
      </c>
      <c r="C563" s="2">
        <v>7</v>
      </c>
      <c r="D563" s="8">
        <v>35796</v>
      </c>
      <c r="E563" s="8">
        <v>35824</v>
      </c>
      <c r="F563" s="8">
        <v>35802</v>
      </c>
      <c r="G563" s="2">
        <v>1</v>
      </c>
      <c r="H563" s="2">
        <v>4.87</v>
      </c>
      <c r="I563" s="2" t="s">
        <v>708</v>
      </c>
      <c r="J563" s="2" t="s">
        <v>710</v>
      </c>
      <c r="K563" s="2" t="s">
        <v>711</v>
      </c>
      <c r="L563" s="2" t="s">
        <v>139</v>
      </c>
      <c r="M563" s="2" t="s">
        <v>712</v>
      </c>
      <c r="N563" s="2" t="s">
        <v>141</v>
      </c>
    </row>
    <row r="564" spans="1:14" x14ac:dyDescent="0.25">
      <c r="A564" s="1">
        <v>10810</v>
      </c>
      <c r="B564" s="1" t="s">
        <v>352</v>
      </c>
      <c r="C564" s="1">
        <v>2</v>
      </c>
      <c r="D564" s="7">
        <v>35796</v>
      </c>
      <c r="E564" s="7">
        <v>35824</v>
      </c>
      <c r="F564" s="7">
        <v>35802</v>
      </c>
      <c r="G564" s="1">
        <v>3</v>
      </c>
      <c r="H564" s="1">
        <v>4.33</v>
      </c>
      <c r="I564" s="1" t="s">
        <v>353</v>
      </c>
      <c r="J564" s="1" t="s">
        <v>859</v>
      </c>
      <c r="K564" s="1" t="s">
        <v>356</v>
      </c>
      <c r="L564" s="1" t="s">
        <v>97</v>
      </c>
      <c r="M564" s="1" t="s">
        <v>357</v>
      </c>
      <c r="N564" s="1" t="s">
        <v>99</v>
      </c>
    </row>
    <row r="565" spans="1:14" x14ac:dyDescent="0.25">
      <c r="A565" s="2">
        <v>10811</v>
      </c>
      <c r="B565" s="2" t="s">
        <v>394</v>
      </c>
      <c r="C565" s="2">
        <v>8</v>
      </c>
      <c r="D565" s="8">
        <v>35797</v>
      </c>
      <c r="E565" s="8">
        <v>35825</v>
      </c>
      <c r="F565" s="8">
        <v>35803</v>
      </c>
      <c r="G565" s="2">
        <v>1</v>
      </c>
      <c r="H565" s="2">
        <v>31.22</v>
      </c>
      <c r="I565" s="2" t="s">
        <v>395</v>
      </c>
      <c r="J565" s="2" t="s">
        <v>397</v>
      </c>
      <c r="K565" s="2" t="s">
        <v>398</v>
      </c>
      <c r="L565" s="2" t="s">
        <v>399</v>
      </c>
      <c r="M565" s="2" t="s">
        <v>400</v>
      </c>
      <c r="N565" s="2" t="s">
        <v>283</v>
      </c>
    </row>
    <row r="566" spans="1:14" x14ac:dyDescent="0.25">
      <c r="A566" s="1">
        <v>10812</v>
      </c>
      <c r="B566" s="1" t="s">
        <v>539</v>
      </c>
      <c r="C566" s="1">
        <v>5</v>
      </c>
      <c r="D566" s="7">
        <v>35797</v>
      </c>
      <c r="E566" s="7">
        <v>35825</v>
      </c>
      <c r="F566" s="7">
        <v>35807</v>
      </c>
      <c r="G566" s="1">
        <v>1</v>
      </c>
      <c r="H566" s="1">
        <v>59.78</v>
      </c>
      <c r="I566" s="1" t="s">
        <v>540</v>
      </c>
      <c r="J566" s="1" t="s">
        <v>542</v>
      </c>
      <c r="K566" s="1" t="s">
        <v>543</v>
      </c>
      <c r="L566" s="1"/>
      <c r="M566" s="1" t="s">
        <v>544</v>
      </c>
      <c r="N566" s="1" t="s">
        <v>233</v>
      </c>
    </row>
    <row r="567" spans="1:14" x14ac:dyDescent="0.25">
      <c r="A567" s="2">
        <v>10813</v>
      </c>
      <c r="B567" s="2" t="s">
        <v>547</v>
      </c>
      <c r="C567" s="2">
        <v>1</v>
      </c>
      <c r="D567" s="8">
        <v>35800</v>
      </c>
      <c r="E567" s="8">
        <v>35828</v>
      </c>
      <c r="F567" s="8">
        <v>35804</v>
      </c>
      <c r="G567" s="2">
        <v>1</v>
      </c>
      <c r="H567" s="2">
        <v>47.38</v>
      </c>
      <c r="I567" s="2" t="s">
        <v>548</v>
      </c>
      <c r="J567" s="2" t="s">
        <v>550</v>
      </c>
      <c r="K567" s="2" t="s">
        <v>290</v>
      </c>
      <c r="L567" s="2" t="s">
        <v>291</v>
      </c>
      <c r="M567" s="2" t="s">
        <v>551</v>
      </c>
      <c r="N567" s="2" t="s">
        <v>141</v>
      </c>
    </row>
    <row r="568" spans="1:14" x14ac:dyDescent="0.25">
      <c r="A568" s="1">
        <v>10814</v>
      </c>
      <c r="B568" s="1" t="s">
        <v>675</v>
      </c>
      <c r="C568" s="1">
        <v>3</v>
      </c>
      <c r="D568" s="7">
        <v>35800</v>
      </c>
      <c r="E568" s="7">
        <v>35828</v>
      </c>
      <c r="F568" s="7">
        <v>35809</v>
      </c>
      <c r="G568" s="1">
        <v>3</v>
      </c>
      <c r="H568" s="1">
        <v>130.94</v>
      </c>
      <c r="I568" s="1" t="s">
        <v>676</v>
      </c>
      <c r="J568" s="1" t="s">
        <v>678</v>
      </c>
      <c r="K568" s="1" t="s">
        <v>679</v>
      </c>
      <c r="L568" s="1"/>
      <c r="M568" s="1" t="s">
        <v>680</v>
      </c>
      <c r="N568" s="1" t="s">
        <v>71</v>
      </c>
    </row>
    <row r="569" spans="1:14" x14ac:dyDescent="0.25">
      <c r="A569" s="2">
        <v>10815</v>
      </c>
      <c r="B569" s="2" t="s">
        <v>576</v>
      </c>
      <c r="C569" s="2">
        <v>2</v>
      </c>
      <c r="D569" s="8">
        <v>35800</v>
      </c>
      <c r="E569" s="8">
        <v>35828</v>
      </c>
      <c r="F569" s="8">
        <v>35809</v>
      </c>
      <c r="G569" s="2">
        <v>3</v>
      </c>
      <c r="H569" s="2">
        <v>14.62</v>
      </c>
      <c r="I569" s="2" t="s">
        <v>577</v>
      </c>
      <c r="J569" s="2" t="s">
        <v>579</v>
      </c>
      <c r="K569" s="2" t="s">
        <v>580</v>
      </c>
      <c r="L569" s="2" t="s">
        <v>581</v>
      </c>
      <c r="M569" s="2" t="s">
        <v>582</v>
      </c>
      <c r="N569" s="2" t="s">
        <v>274</v>
      </c>
    </row>
    <row r="570" spans="1:14" x14ac:dyDescent="0.25">
      <c r="A570" s="1">
        <v>10816</v>
      </c>
      <c r="B570" s="1" t="s">
        <v>267</v>
      </c>
      <c r="C570" s="1">
        <v>4</v>
      </c>
      <c r="D570" s="7">
        <v>35801</v>
      </c>
      <c r="E570" s="7">
        <v>35829</v>
      </c>
      <c r="F570" s="7">
        <v>35830</v>
      </c>
      <c r="G570" s="1">
        <v>2</v>
      </c>
      <c r="H570" s="1">
        <v>719.78</v>
      </c>
      <c r="I570" s="1" t="s">
        <v>268</v>
      </c>
      <c r="J570" s="1" t="s">
        <v>270</v>
      </c>
      <c r="K570" s="1" t="s">
        <v>271</v>
      </c>
      <c r="L570" s="1" t="s">
        <v>272</v>
      </c>
      <c r="M570" s="1" t="s">
        <v>273</v>
      </c>
      <c r="N570" s="1" t="s">
        <v>274</v>
      </c>
    </row>
    <row r="571" spans="1:14" x14ac:dyDescent="0.25">
      <c r="A571" s="2">
        <v>10817</v>
      </c>
      <c r="B571" s="2" t="s">
        <v>329</v>
      </c>
      <c r="C571" s="2">
        <v>3</v>
      </c>
      <c r="D571" s="8">
        <v>35801</v>
      </c>
      <c r="E571" s="8">
        <v>35815</v>
      </c>
      <c r="F571" s="8">
        <v>35808</v>
      </c>
      <c r="G571" s="2">
        <v>2</v>
      </c>
      <c r="H571" s="2">
        <v>306.07</v>
      </c>
      <c r="I571" s="2" t="s">
        <v>330</v>
      </c>
      <c r="J571" s="2" t="s">
        <v>332</v>
      </c>
      <c r="K571" s="2" t="s">
        <v>333</v>
      </c>
      <c r="L571" s="2"/>
      <c r="M571" s="2" t="s">
        <v>334</v>
      </c>
      <c r="N571" s="2" t="s">
        <v>18</v>
      </c>
    </row>
    <row r="572" spans="1:14" x14ac:dyDescent="0.25">
      <c r="A572" s="1">
        <v>10818</v>
      </c>
      <c r="B572" s="1" t="s">
        <v>411</v>
      </c>
      <c r="C572" s="1">
        <v>7</v>
      </c>
      <c r="D572" s="7">
        <v>35802</v>
      </c>
      <c r="E572" s="7">
        <v>35830</v>
      </c>
      <c r="F572" s="7">
        <v>35807</v>
      </c>
      <c r="G572" s="1">
        <v>3</v>
      </c>
      <c r="H572" s="1">
        <v>65.48</v>
      </c>
      <c r="I572" s="1" t="s">
        <v>412</v>
      </c>
      <c r="J572" s="1" t="s">
        <v>414</v>
      </c>
      <c r="K572" s="1" t="s">
        <v>415</v>
      </c>
      <c r="L572" s="1"/>
      <c r="M572" s="1" t="s">
        <v>416</v>
      </c>
      <c r="N572" s="1" t="s">
        <v>233</v>
      </c>
    </row>
    <row r="573" spans="1:14" x14ac:dyDescent="0.25">
      <c r="A573" s="2">
        <v>10819</v>
      </c>
      <c r="B573" s="2" t="s">
        <v>108</v>
      </c>
      <c r="C573" s="2">
        <v>2</v>
      </c>
      <c r="D573" s="8">
        <v>35802</v>
      </c>
      <c r="E573" s="8">
        <v>35830</v>
      </c>
      <c r="F573" s="8">
        <v>35811</v>
      </c>
      <c r="G573" s="2">
        <v>3</v>
      </c>
      <c r="H573" s="2">
        <v>19.760000000000002</v>
      </c>
      <c r="I573" s="2" t="s">
        <v>109</v>
      </c>
      <c r="J573" s="2" t="s">
        <v>112</v>
      </c>
      <c r="K573" s="2" t="s">
        <v>113</v>
      </c>
      <c r="L573" s="2"/>
      <c r="M573" s="2" t="s">
        <v>114</v>
      </c>
      <c r="N573" s="2" t="s">
        <v>115</v>
      </c>
    </row>
    <row r="574" spans="1:14" x14ac:dyDescent="0.25">
      <c r="A574" s="1">
        <v>10820</v>
      </c>
      <c r="B574" s="1" t="s">
        <v>529</v>
      </c>
      <c r="C574" s="1">
        <v>3</v>
      </c>
      <c r="D574" s="7">
        <v>35802</v>
      </c>
      <c r="E574" s="7">
        <v>35830</v>
      </c>
      <c r="F574" s="7">
        <v>35808</v>
      </c>
      <c r="G574" s="1">
        <v>2</v>
      </c>
      <c r="H574" s="1">
        <v>37.520000000000003</v>
      </c>
      <c r="I574" s="1" t="s">
        <v>530</v>
      </c>
      <c r="J574" s="1" t="s">
        <v>533</v>
      </c>
      <c r="K574" s="1" t="s">
        <v>534</v>
      </c>
      <c r="L574" s="1" t="s">
        <v>535</v>
      </c>
      <c r="M574" s="1" t="s">
        <v>536</v>
      </c>
      <c r="N574" s="1" t="s">
        <v>274</v>
      </c>
    </row>
    <row r="575" spans="1:14" x14ac:dyDescent="0.25">
      <c r="A575" s="2">
        <v>10821</v>
      </c>
      <c r="B575" s="2" t="s">
        <v>607</v>
      </c>
      <c r="C575" s="2">
        <v>1</v>
      </c>
      <c r="D575" s="8">
        <v>35803</v>
      </c>
      <c r="E575" s="8">
        <v>35831</v>
      </c>
      <c r="F575" s="8">
        <v>35810</v>
      </c>
      <c r="G575" s="2">
        <v>1</v>
      </c>
      <c r="H575" s="2">
        <v>36.68</v>
      </c>
      <c r="I575" s="2" t="s">
        <v>608</v>
      </c>
      <c r="J575" s="2" t="s">
        <v>610</v>
      </c>
      <c r="K575" s="2" t="s">
        <v>611</v>
      </c>
      <c r="L575" s="2" t="s">
        <v>612</v>
      </c>
      <c r="M575" s="2" t="s">
        <v>613</v>
      </c>
      <c r="N575" s="2" t="s">
        <v>274</v>
      </c>
    </row>
    <row r="576" spans="1:14" x14ac:dyDescent="0.25">
      <c r="A576" s="1">
        <v>10822</v>
      </c>
      <c r="B576" s="1" t="s">
        <v>659</v>
      </c>
      <c r="C576" s="1">
        <v>6</v>
      </c>
      <c r="D576" s="7">
        <v>35803</v>
      </c>
      <c r="E576" s="7">
        <v>35831</v>
      </c>
      <c r="F576" s="7">
        <v>35811</v>
      </c>
      <c r="G576" s="1">
        <v>3</v>
      </c>
      <c r="H576" s="1">
        <v>7</v>
      </c>
      <c r="I576" s="1" t="s">
        <v>660</v>
      </c>
      <c r="J576" s="1" t="s">
        <v>662</v>
      </c>
      <c r="K576" s="1" t="s">
        <v>663</v>
      </c>
      <c r="L576" s="1" t="s">
        <v>365</v>
      </c>
      <c r="M576" s="1" t="s">
        <v>664</v>
      </c>
      <c r="N576" s="1" t="s">
        <v>274</v>
      </c>
    </row>
    <row r="577" spans="1:14" x14ac:dyDescent="0.25">
      <c r="A577" s="2">
        <v>10823</v>
      </c>
      <c r="B577" s="2" t="s">
        <v>385</v>
      </c>
      <c r="C577" s="2">
        <v>5</v>
      </c>
      <c r="D577" s="8">
        <v>35804</v>
      </c>
      <c r="E577" s="8">
        <v>35832</v>
      </c>
      <c r="F577" s="8">
        <v>35808</v>
      </c>
      <c r="G577" s="2">
        <v>2</v>
      </c>
      <c r="H577" s="2">
        <v>163.97</v>
      </c>
      <c r="I577" s="2" t="s">
        <v>386</v>
      </c>
      <c r="J577" s="2" t="s">
        <v>388</v>
      </c>
      <c r="K577" s="2" t="s">
        <v>389</v>
      </c>
      <c r="L577" s="2" t="s">
        <v>390</v>
      </c>
      <c r="M577" s="2" t="s">
        <v>391</v>
      </c>
      <c r="N577" s="2" t="s">
        <v>283</v>
      </c>
    </row>
    <row r="578" spans="1:14" x14ac:dyDescent="0.25">
      <c r="A578" s="1">
        <v>10824</v>
      </c>
      <c r="B578" s="1" t="s">
        <v>206</v>
      </c>
      <c r="C578" s="1">
        <v>8</v>
      </c>
      <c r="D578" s="7">
        <v>35804</v>
      </c>
      <c r="E578" s="7">
        <v>35832</v>
      </c>
      <c r="F578" s="7">
        <v>35825</v>
      </c>
      <c r="G578" s="1">
        <v>1</v>
      </c>
      <c r="H578" s="1">
        <v>1.23</v>
      </c>
      <c r="I578" s="1" t="s">
        <v>207</v>
      </c>
      <c r="J578" s="1" t="s">
        <v>209</v>
      </c>
      <c r="K578" s="1" t="s">
        <v>210</v>
      </c>
      <c r="L578" s="1"/>
      <c r="M578" s="1" t="s">
        <v>211</v>
      </c>
      <c r="N578" s="1" t="s">
        <v>53</v>
      </c>
    </row>
    <row r="579" spans="1:14" x14ac:dyDescent="0.25">
      <c r="A579" s="2">
        <v>10825</v>
      </c>
      <c r="B579" s="2" t="s">
        <v>150</v>
      </c>
      <c r="C579" s="2">
        <v>1</v>
      </c>
      <c r="D579" s="8">
        <v>35804</v>
      </c>
      <c r="E579" s="8">
        <v>35832</v>
      </c>
      <c r="F579" s="8">
        <v>35809</v>
      </c>
      <c r="G579" s="2">
        <v>1</v>
      </c>
      <c r="H579" s="2">
        <v>79.25</v>
      </c>
      <c r="I579" s="2" t="s">
        <v>151</v>
      </c>
      <c r="J579" s="2" t="s">
        <v>153</v>
      </c>
      <c r="K579" s="2" t="s">
        <v>154</v>
      </c>
      <c r="L579" s="2"/>
      <c r="M579" s="2" t="s">
        <v>155</v>
      </c>
      <c r="N579" s="2" t="s">
        <v>18</v>
      </c>
    </row>
    <row r="580" spans="1:14" x14ac:dyDescent="0.25">
      <c r="A580" s="1">
        <v>10826</v>
      </c>
      <c r="B580" s="1" t="s">
        <v>64</v>
      </c>
      <c r="C580" s="1">
        <v>6</v>
      </c>
      <c r="D580" s="7">
        <v>35807</v>
      </c>
      <c r="E580" s="7">
        <v>35835</v>
      </c>
      <c r="F580" s="7">
        <v>35832</v>
      </c>
      <c r="G580" s="1">
        <v>1</v>
      </c>
      <c r="H580" s="1">
        <v>7.09</v>
      </c>
      <c r="I580" s="1" t="s">
        <v>848</v>
      </c>
      <c r="J580" s="1" t="s">
        <v>68</v>
      </c>
      <c r="K580" s="1" t="s">
        <v>69</v>
      </c>
      <c r="L580" s="1"/>
      <c r="M580" s="1" t="s">
        <v>70</v>
      </c>
      <c r="N580" s="1" t="s">
        <v>71</v>
      </c>
    </row>
    <row r="581" spans="1:14" x14ac:dyDescent="0.25">
      <c r="A581" s="2">
        <v>10827</v>
      </c>
      <c r="B581" s="2" t="s">
        <v>83</v>
      </c>
      <c r="C581" s="2">
        <v>1</v>
      </c>
      <c r="D581" s="8">
        <v>35807</v>
      </c>
      <c r="E581" s="8">
        <v>35821</v>
      </c>
      <c r="F581" s="8">
        <v>35832</v>
      </c>
      <c r="G581" s="2">
        <v>2</v>
      </c>
      <c r="H581" s="2">
        <v>63.54</v>
      </c>
      <c r="I581" s="2" t="s">
        <v>84</v>
      </c>
      <c r="J581" s="2" t="s">
        <v>86</v>
      </c>
      <c r="K581" s="2" t="s">
        <v>87</v>
      </c>
      <c r="L581" s="2"/>
      <c r="M581" s="2" t="s">
        <v>88</v>
      </c>
      <c r="N581" s="2" t="s">
        <v>71</v>
      </c>
    </row>
    <row r="582" spans="1:14" x14ac:dyDescent="0.25">
      <c r="A582" s="1">
        <v>10828</v>
      </c>
      <c r="B582" s="1" t="s">
        <v>523</v>
      </c>
      <c r="C582" s="1">
        <v>9</v>
      </c>
      <c r="D582" s="7">
        <v>35808</v>
      </c>
      <c r="E582" s="7">
        <v>35822</v>
      </c>
      <c r="F582" s="7">
        <v>35830</v>
      </c>
      <c r="G582" s="1">
        <v>1</v>
      </c>
      <c r="H582" s="1">
        <v>90.85</v>
      </c>
      <c r="I582" s="1" t="s">
        <v>524</v>
      </c>
      <c r="J582" s="1" t="s">
        <v>526</v>
      </c>
      <c r="K582" s="1" t="s">
        <v>113</v>
      </c>
      <c r="L582" s="1"/>
      <c r="M582" s="1" t="s">
        <v>114</v>
      </c>
      <c r="N582" s="1" t="s">
        <v>115</v>
      </c>
    </row>
    <row r="583" spans="1:14" x14ac:dyDescent="0.25">
      <c r="A583" s="2">
        <v>10829</v>
      </c>
      <c r="B583" s="2" t="s">
        <v>321</v>
      </c>
      <c r="C583" s="2">
        <v>9</v>
      </c>
      <c r="D583" s="8">
        <v>35808</v>
      </c>
      <c r="E583" s="8">
        <v>35836</v>
      </c>
      <c r="F583" s="8">
        <v>35818</v>
      </c>
      <c r="G583" s="2">
        <v>1</v>
      </c>
      <c r="H583" s="2">
        <v>154.72</v>
      </c>
      <c r="I583" s="2" t="s">
        <v>322</v>
      </c>
      <c r="J583" s="2" t="s">
        <v>324</v>
      </c>
      <c r="K583" s="2" t="s">
        <v>325</v>
      </c>
      <c r="L583" s="2" t="s">
        <v>326</v>
      </c>
      <c r="M583" s="2" t="s">
        <v>327</v>
      </c>
      <c r="N583" s="2" t="s">
        <v>43</v>
      </c>
    </row>
    <row r="584" spans="1:14" x14ac:dyDescent="0.25">
      <c r="A584" s="1">
        <v>10830</v>
      </c>
      <c r="B584" s="1" t="s">
        <v>652</v>
      </c>
      <c r="C584" s="1">
        <v>4</v>
      </c>
      <c r="D584" s="7">
        <v>35808</v>
      </c>
      <c r="E584" s="7">
        <v>35850</v>
      </c>
      <c r="F584" s="7">
        <v>35816</v>
      </c>
      <c r="G584" s="1">
        <v>2</v>
      </c>
      <c r="H584" s="1">
        <v>81.83</v>
      </c>
      <c r="I584" s="1" t="s">
        <v>851</v>
      </c>
      <c r="J584" s="1" t="s">
        <v>655</v>
      </c>
      <c r="K584" s="1" t="s">
        <v>138</v>
      </c>
      <c r="L584" s="1" t="s">
        <v>139</v>
      </c>
      <c r="M584" s="1" t="s">
        <v>656</v>
      </c>
      <c r="N584" s="1" t="s">
        <v>141</v>
      </c>
    </row>
    <row r="585" spans="1:14" x14ac:dyDescent="0.25">
      <c r="A585" s="2">
        <v>10831</v>
      </c>
      <c r="B585" s="2" t="s">
        <v>567</v>
      </c>
      <c r="C585" s="2">
        <v>3</v>
      </c>
      <c r="D585" s="8">
        <v>35809</v>
      </c>
      <c r="E585" s="8">
        <v>35837</v>
      </c>
      <c r="F585" s="8">
        <v>35818</v>
      </c>
      <c r="G585" s="2">
        <v>2</v>
      </c>
      <c r="H585" s="2">
        <v>72.19</v>
      </c>
      <c r="I585" s="2" t="s">
        <v>568</v>
      </c>
      <c r="J585" s="2" t="s">
        <v>570</v>
      </c>
      <c r="K585" s="2" t="s">
        <v>571</v>
      </c>
      <c r="L585" s="2"/>
      <c r="M585" s="2" t="s">
        <v>572</v>
      </c>
      <c r="N585" s="2" t="s">
        <v>573</v>
      </c>
    </row>
    <row r="586" spans="1:14" x14ac:dyDescent="0.25">
      <c r="A586" s="1">
        <v>10832</v>
      </c>
      <c r="B586" s="1" t="s">
        <v>344</v>
      </c>
      <c r="C586" s="1">
        <v>2</v>
      </c>
      <c r="D586" s="7">
        <v>35809</v>
      </c>
      <c r="E586" s="7">
        <v>35837</v>
      </c>
      <c r="F586" s="7">
        <v>35814</v>
      </c>
      <c r="G586" s="1">
        <v>2</v>
      </c>
      <c r="H586" s="1">
        <v>43.26</v>
      </c>
      <c r="I586" s="1" t="s">
        <v>345</v>
      </c>
      <c r="J586" s="1" t="s">
        <v>347</v>
      </c>
      <c r="K586" s="1" t="s">
        <v>348</v>
      </c>
      <c r="L586" s="1"/>
      <c r="M586" s="1" t="s">
        <v>349</v>
      </c>
      <c r="N586" s="1" t="s">
        <v>71</v>
      </c>
    </row>
    <row r="587" spans="1:14" x14ac:dyDescent="0.25">
      <c r="A587" s="2">
        <v>10833</v>
      </c>
      <c r="B587" s="2" t="s">
        <v>466</v>
      </c>
      <c r="C587" s="2">
        <v>6</v>
      </c>
      <c r="D587" s="8">
        <v>35810</v>
      </c>
      <c r="E587" s="8">
        <v>35838</v>
      </c>
      <c r="F587" s="8">
        <v>35818</v>
      </c>
      <c r="G587" s="2">
        <v>2</v>
      </c>
      <c r="H587" s="2">
        <v>71.489999999999995</v>
      </c>
      <c r="I587" s="2" t="s">
        <v>467</v>
      </c>
      <c r="J587" s="2" t="s">
        <v>469</v>
      </c>
      <c r="K587" s="2" t="s">
        <v>470</v>
      </c>
      <c r="L587" s="2"/>
      <c r="M587" s="2" t="s">
        <v>471</v>
      </c>
      <c r="N587" s="2" t="s">
        <v>18</v>
      </c>
    </row>
    <row r="588" spans="1:14" x14ac:dyDescent="0.25">
      <c r="A588" s="1">
        <v>10834</v>
      </c>
      <c r="B588" s="1" t="s">
        <v>652</v>
      </c>
      <c r="C588" s="1">
        <v>1</v>
      </c>
      <c r="D588" s="7">
        <v>35810</v>
      </c>
      <c r="E588" s="7">
        <v>35838</v>
      </c>
      <c r="F588" s="7">
        <v>35814</v>
      </c>
      <c r="G588" s="1">
        <v>3</v>
      </c>
      <c r="H588" s="1">
        <v>29.78</v>
      </c>
      <c r="I588" s="1" t="s">
        <v>851</v>
      </c>
      <c r="J588" s="1" t="s">
        <v>655</v>
      </c>
      <c r="K588" s="1" t="s">
        <v>138</v>
      </c>
      <c r="L588" s="1" t="s">
        <v>139</v>
      </c>
      <c r="M588" s="1" t="s">
        <v>656</v>
      </c>
      <c r="N588" s="1" t="s">
        <v>141</v>
      </c>
    </row>
    <row r="589" spans="1:14" x14ac:dyDescent="0.25">
      <c r="A589" s="2">
        <v>10835</v>
      </c>
      <c r="B589" s="2" t="s">
        <v>11</v>
      </c>
      <c r="C589" s="2">
        <v>1</v>
      </c>
      <c r="D589" s="8">
        <v>35810</v>
      </c>
      <c r="E589" s="8">
        <v>35838</v>
      </c>
      <c r="F589" s="8">
        <v>35816</v>
      </c>
      <c r="G589" s="2">
        <v>3</v>
      </c>
      <c r="H589" s="2">
        <v>69.53</v>
      </c>
      <c r="I589" s="2" t="s">
        <v>861</v>
      </c>
      <c r="J589" s="2" t="s">
        <v>15</v>
      </c>
      <c r="K589" s="2" t="s">
        <v>16</v>
      </c>
      <c r="L589" s="2"/>
      <c r="M589" s="2" t="s">
        <v>17</v>
      </c>
      <c r="N589" s="2" t="s">
        <v>18</v>
      </c>
    </row>
    <row r="590" spans="1:14" x14ac:dyDescent="0.25">
      <c r="A590" s="1">
        <v>10836</v>
      </c>
      <c r="B590" s="1" t="s">
        <v>173</v>
      </c>
      <c r="C590" s="1">
        <v>7</v>
      </c>
      <c r="D590" s="7">
        <v>35811</v>
      </c>
      <c r="E590" s="7">
        <v>35839</v>
      </c>
      <c r="F590" s="7">
        <v>35816</v>
      </c>
      <c r="G590" s="1">
        <v>1</v>
      </c>
      <c r="H590" s="1">
        <v>411.88</v>
      </c>
      <c r="I590" s="1" t="s">
        <v>174</v>
      </c>
      <c r="J590" s="1" t="s">
        <v>177</v>
      </c>
      <c r="K590" s="1" t="s">
        <v>178</v>
      </c>
      <c r="L590" s="1"/>
      <c r="M590" s="1" t="s">
        <v>179</v>
      </c>
      <c r="N590" s="1" t="s">
        <v>180</v>
      </c>
    </row>
    <row r="591" spans="1:14" x14ac:dyDescent="0.25">
      <c r="A591" s="2">
        <v>10837</v>
      </c>
      <c r="B591" s="2" t="s">
        <v>46</v>
      </c>
      <c r="C591" s="2">
        <v>9</v>
      </c>
      <c r="D591" s="8">
        <v>35811</v>
      </c>
      <c r="E591" s="8">
        <v>35839</v>
      </c>
      <c r="F591" s="8">
        <v>35818</v>
      </c>
      <c r="G591" s="2">
        <v>3</v>
      </c>
      <c r="H591" s="2">
        <v>13.32</v>
      </c>
      <c r="I591" s="2" t="s">
        <v>47</v>
      </c>
      <c r="J591" s="2" t="s">
        <v>50</v>
      </c>
      <c r="K591" s="2" t="s">
        <v>51</v>
      </c>
      <c r="L591" s="2"/>
      <c r="M591" s="2" t="s">
        <v>52</v>
      </c>
      <c r="N591" s="2" t="s">
        <v>53</v>
      </c>
    </row>
    <row r="592" spans="1:14" x14ac:dyDescent="0.25">
      <c r="A592" s="1">
        <v>10838</v>
      </c>
      <c r="B592" s="1" t="s">
        <v>394</v>
      </c>
      <c r="C592" s="1">
        <v>3</v>
      </c>
      <c r="D592" s="7">
        <v>35814</v>
      </c>
      <c r="E592" s="7">
        <v>35842</v>
      </c>
      <c r="F592" s="7">
        <v>35818</v>
      </c>
      <c r="G592" s="1">
        <v>3</v>
      </c>
      <c r="H592" s="1">
        <v>59.28</v>
      </c>
      <c r="I592" s="1" t="s">
        <v>395</v>
      </c>
      <c r="J592" s="1" t="s">
        <v>397</v>
      </c>
      <c r="K592" s="1" t="s">
        <v>398</v>
      </c>
      <c r="L592" s="1" t="s">
        <v>399</v>
      </c>
      <c r="M592" s="1" t="s">
        <v>400</v>
      </c>
      <c r="N592" s="1" t="s">
        <v>283</v>
      </c>
    </row>
    <row r="593" spans="1:14" x14ac:dyDescent="0.25">
      <c r="A593" s="2">
        <v>10839</v>
      </c>
      <c r="B593" s="2" t="s">
        <v>652</v>
      </c>
      <c r="C593" s="2">
        <v>3</v>
      </c>
      <c r="D593" s="8">
        <v>35814</v>
      </c>
      <c r="E593" s="8">
        <v>35842</v>
      </c>
      <c r="F593" s="8">
        <v>35817</v>
      </c>
      <c r="G593" s="2">
        <v>3</v>
      </c>
      <c r="H593" s="2">
        <v>35.43</v>
      </c>
      <c r="I593" s="2" t="s">
        <v>851</v>
      </c>
      <c r="J593" s="2" t="s">
        <v>655</v>
      </c>
      <c r="K593" s="2" t="s">
        <v>138</v>
      </c>
      <c r="L593" s="2" t="s">
        <v>139</v>
      </c>
      <c r="M593" s="2" t="s">
        <v>656</v>
      </c>
      <c r="N593" s="2" t="s">
        <v>141</v>
      </c>
    </row>
    <row r="594" spans="1:14" x14ac:dyDescent="0.25">
      <c r="A594" s="1">
        <v>10840</v>
      </c>
      <c r="B594" s="1" t="s">
        <v>394</v>
      </c>
      <c r="C594" s="1">
        <v>4</v>
      </c>
      <c r="D594" s="7">
        <v>35814</v>
      </c>
      <c r="E594" s="7">
        <v>35856</v>
      </c>
      <c r="F594" s="7">
        <v>35842</v>
      </c>
      <c r="G594" s="1">
        <v>2</v>
      </c>
      <c r="H594" s="1">
        <v>2.71</v>
      </c>
      <c r="I594" s="1" t="s">
        <v>395</v>
      </c>
      <c r="J594" s="1" t="s">
        <v>397</v>
      </c>
      <c r="K594" s="1" t="s">
        <v>398</v>
      </c>
      <c r="L594" s="1" t="s">
        <v>399</v>
      </c>
      <c r="M594" s="1" t="s">
        <v>400</v>
      </c>
      <c r="N594" s="1" t="s">
        <v>283</v>
      </c>
    </row>
    <row r="595" spans="1:14" x14ac:dyDescent="0.25">
      <c r="A595" s="2">
        <v>10841</v>
      </c>
      <c r="B595" s="2" t="s">
        <v>616</v>
      </c>
      <c r="C595" s="2">
        <v>5</v>
      </c>
      <c r="D595" s="8">
        <v>35815</v>
      </c>
      <c r="E595" s="8">
        <v>35843</v>
      </c>
      <c r="F595" s="8">
        <v>35824</v>
      </c>
      <c r="G595" s="2">
        <v>2</v>
      </c>
      <c r="H595" s="2">
        <v>424.3</v>
      </c>
      <c r="I595" s="2" t="s">
        <v>617</v>
      </c>
      <c r="J595" s="2" t="s">
        <v>619</v>
      </c>
      <c r="K595" s="2" t="s">
        <v>620</v>
      </c>
      <c r="L595" s="2"/>
      <c r="M595" s="2" t="s">
        <v>621</v>
      </c>
      <c r="N595" s="2" t="s">
        <v>425</v>
      </c>
    </row>
    <row r="596" spans="1:14" x14ac:dyDescent="0.25">
      <c r="A596" s="1">
        <v>10842</v>
      </c>
      <c r="B596" s="1" t="s">
        <v>647</v>
      </c>
      <c r="C596" s="1">
        <v>1</v>
      </c>
      <c r="D596" s="7">
        <v>35815</v>
      </c>
      <c r="E596" s="7">
        <v>35843</v>
      </c>
      <c r="F596" s="7">
        <v>35824</v>
      </c>
      <c r="G596" s="1">
        <v>3</v>
      </c>
      <c r="H596" s="1">
        <v>54.42</v>
      </c>
      <c r="I596" s="1" t="s">
        <v>648</v>
      </c>
      <c r="J596" s="1" t="s">
        <v>650</v>
      </c>
      <c r="K596" s="1" t="s">
        <v>26</v>
      </c>
      <c r="L596" s="1"/>
      <c r="M596" s="1" t="s">
        <v>486</v>
      </c>
      <c r="N596" s="1" t="s">
        <v>28</v>
      </c>
    </row>
    <row r="597" spans="1:14" x14ac:dyDescent="0.25">
      <c r="A597" s="2">
        <v>10843</v>
      </c>
      <c r="B597" s="2" t="s">
        <v>675</v>
      </c>
      <c r="C597" s="2">
        <v>4</v>
      </c>
      <c r="D597" s="8">
        <v>35816</v>
      </c>
      <c r="E597" s="8">
        <v>35844</v>
      </c>
      <c r="F597" s="8">
        <v>35821</v>
      </c>
      <c r="G597" s="2">
        <v>2</v>
      </c>
      <c r="H597" s="2">
        <v>9.26</v>
      </c>
      <c r="I597" s="2" t="s">
        <v>676</v>
      </c>
      <c r="J597" s="2" t="s">
        <v>678</v>
      </c>
      <c r="K597" s="2" t="s">
        <v>679</v>
      </c>
      <c r="L597" s="2"/>
      <c r="M597" s="2" t="s">
        <v>680</v>
      </c>
      <c r="N597" s="2" t="s">
        <v>71</v>
      </c>
    </row>
    <row r="598" spans="1:14" x14ac:dyDescent="0.25">
      <c r="A598" s="1">
        <v>10844</v>
      </c>
      <c r="B598" s="1" t="s">
        <v>489</v>
      </c>
      <c r="C598" s="1">
        <v>8</v>
      </c>
      <c r="D598" s="7">
        <v>35816</v>
      </c>
      <c r="E598" s="7">
        <v>35844</v>
      </c>
      <c r="F598" s="7">
        <v>35821</v>
      </c>
      <c r="G598" s="1">
        <v>2</v>
      </c>
      <c r="H598" s="1">
        <v>25.22</v>
      </c>
      <c r="I598" s="1" t="s">
        <v>490</v>
      </c>
      <c r="J598" s="1" t="s">
        <v>492</v>
      </c>
      <c r="K598" s="1" t="s">
        <v>493</v>
      </c>
      <c r="L598" s="1"/>
      <c r="M598" s="1" t="s">
        <v>494</v>
      </c>
      <c r="N598" s="1" t="s">
        <v>180</v>
      </c>
    </row>
    <row r="599" spans="1:14" x14ac:dyDescent="0.25">
      <c r="A599" s="2">
        <v>10845</v>
      </c>
      <c r="B599" s="2" t="s">
        <v>516</v>
      </c>
      <c r="C599" s="2">
        <v>8</v>
      </c>
      <c r="D599" s="8">
        <v>35816</v>
      </c>
      <c r="E599" s="8">
        <v>35830</v>
      </c>
      <c r="F599" s="8">
        <v>35825</v>
      </c>
      <c r="G599" s="2">
        <v>1</v>
      </c>
      <c r="H599" s="2">
        <v>212.98</v>
      </c>
      <c r="I599" s="2" t="s">
        <v>517</v>
      </c>
      <c r="J599" s="2" t="s">
        <v>519</v>
      </c>
      <c r="K599" s="2" t="s">
        <v>520</v>
      </c>
      <c r="L599" s="2"/>
      <c r="M599" s="2" t="s">
        <v>521</v>
      </c>
      <c r="N599" s="2" t="s">
        <v>18</v>
      </c>
    </row>
    <row r="600" spans="1:14" x14ac:dyDescent="0.25">
      <c r="A600" s="1">
        <v>10846</v>
      </c>
      <c r="B600" s="1" t="s">
        <v>616</v>
      </c>
      <c r="C600" s="1">
        <v>2</v>
      </c>
      <c r="D600" s="7">
        <v>35817</v>
      </c>
      <c r="E600" s="7">
        <v>35859</v>
      </c>
      <c r="F600" s="7">
        <v>35818</v>
      </c>
      <c r="G600" s="1">
        <v>3</v>
      </c>
      <c r="H600" s="1">
        <v>56.46</v>
      </c>
      <c r="I600" s="1" t="s">
        <v>617</v>
      </c>
      <c r="J600" s="1" t="s">
        <v>619</v>
      </c>
      <c r="K600" s="1" t="s">
        <v>620</v>
      </c>
      <c r="L600" s="1"/>
      <c r="M600" s="1" t="s">
        <v>621</v>
      </c>
      <c r="N600" s="1" t="s">
        <v>425</v>
      </c>
    </row>
    <row r="601" spans="1:14" x14ac:dyDescent="0.25">
      <c r="A601" s="2">
        <v>10847</v>
      </c>
      <c r="B601" s="2" t="s">
        <v>576</v>
      </c>
      <c r="C601" s="2">
        <v>4</v>
      </c>
      <c r="D601" s="8">
        <v>35817</v>
      </c>
      <c r="E601" s="8">
        <v>35831</v>
      </c>
      <c r="F601" s="8">
        <v>35836</v>
      </c>
      <c r="G601" s="2">
        <v>3</v>
      </c>
      <c r="H601" s="2">
        <v>487.57</v>
      </c>
      <c r="I601" s="2" t="s">
        <v>577</v>
      </c>
      <c r="J601" s="2" t="s">
        <v>579</v>
      </c>
      <c r="K601" s="2" t="s">
        <v>580</v>
      </c>
      <c r="L601" s="2" t="s">
        <v>581</v>
      </c>
      <c r="M601" s="2" t="s">
        <v>582</v>
      </c>
      <c r="N601" s="2" t="s">
        <v>274</v>
      </c>
    </row>
    <row r="602" spans="1:14" x14ac:dyDescent="0.25">
      <c r="A602" s="1">
        <v>10848</v>
      </c>
      <c r="B602" s="1" t="s">
        <v>143</v>
      </c>
      <c r="C602" s="1">
        <v>7</v>
      </c>
      <c r="D602" s="7">
        <v>35818</v>
      </c>
      <c r="E602" s="7">
        <v>35846</v>
      </c>
      <c r="F602" s="7">
        <v>35824</v>
      </c>
      <c r="G602" s="1">
        <v>2</v>
      </c>
      <c r="H602" s="1">
        <v>38.24</v>
      </c>
      <c r="I602" s="1" t="s">
        <v>144</v>
      </c>
      <c r="J602" s="1" t="s">
        <v>146</v>
      </c>
      <c r="K602" s="1" t="s">
        <v>41</v>
      </c>
      <c r="L602" s="1"/>
      <c r="M602" s="1" t="s">
        <v>147</v>
      </c>
      <c r="N602" s="1" t="s">
        <v>43</v>
      </c>
    </row>
    <row r="603" spans="1:14" x14ac:dyDescent="0.25">
      <c r="A603" s="2">
        <v>10849</v>
      </c>
      <c r="B603" s="2" t="s">
        <v>329</v>
      </c>
      <c r="C603" s="2">
        <v>9</v>
      </c>
      <c r="D603" s="8">
        <v>35818</v>
      </c>
      <c r="E603" s="8">
        <v>35846</v>
      </c>
      <c r="F603" s="8">
        <v>35825</v>
      </c>
      <c r="G603" s="2">
        <v>2</v>
      </c>
      <c r="H603" s="2">
        <v>0.56000000000000005</v>
      </c>
      <c r="I603" s="2" t="s">
        <v>330</v>
      </c>
      <c r="J603" s="2" t="s">
        <v>332</v>
      </c>
      <c r="K603" s="2" t="s">
        <v>333</v>
      </c>
      <c r="L603" s="2"/>
      <c r="M603" s="2" t="s">
        <v>334</v>
      </c>
      <c r="N603" s="2" t="s">
        <v>18</v>
      </c>
    </row>
    <row r="604" spans="1:14" x14ac:dyDescent="0.25">
      <c r="A604" s="1">
        <v>10850</v>
      </c>
      <c r="B604" s="1" t="s">
        <v>675</v>
      </c>
      <c r="C604" s="1">
        <v>1</v>
      </c>
      <c r="D604" s="7">
        <v>35818</v>
      </c>
      <c r="E604" s="7">
        <v>35860</v>
      </c>
      <c r="F604" s="7">
        <v>35825</v>
      </c>
      <c r="G604" s="1">
        <v>1</v>
      </c>
      <c r="H604" s="1">
        <v>49.19</v>
      </c>
      <c r="I604" s="1" t="s">
        <v>676</v>
      </c>
      <c r="J604" s="1" t="s">
        <v>678</v>
      </c>
      <c r="K604" s="1" t="s">
        <v>679</v>
      </c>
      <c r="L604" s="1"/>
      <c r="M604" s="1" t="s">
        <v>680</v>
      </c>
      <c r="N604" s="1" t="s">
        <v>71</v>
      </c>
    </row>
    <row r="605" spans="1:14" x14ac:dyDescent="0.25">
      <c r="A605" s="2">
        <v>10851</v>
      </c>
      <c r="B605" s="2" t="s">
        <v>547</v>
      </c>
      <c r="C605" s="2">
        <v>5</v>
      </c>
      <c r="D605" s="8">
        <v>35821</v>
      </c>
      <c r="E605" s="8">
        <v>35849</v>
      </c>
      <c r="F605" s="8">
        <v>35828</v>
      </c>
      <c r="G605" s="2">
        <v>1</v>
      </c>
      <c r="H605" s="2">
        <v>160.55000000000001</v>
      </c>
      <c r="I605" s="2" t="s">
        <v>548</v>
      </c>
      <c r="J605" s="2" t="s">
        <v>550</v>
      </c>
      <c r="K605" s="2" t="s">
        <v>290</v>
      </c>
      <c r="L605" s="2" t="s">
        <v>291</v>
      </c>
      <c r="M605" s="2" t="s">
        <v>551</v>
      </c>
      <c r="N605" s="2" t="s">
        <v>141</v>
      </c>
    </row>
    <row r="606" spans="1:14" x14ac:dyDescent="0.25">
      <c r="A606" s="1">
        <v>10852</v>
      </c>
      <c r="B606" s="1" t="s">
        <v>529</v>
      </c>
      <c r="C606" s="1">
        <v>8</v>
      </c>
      <c r="D606" s="7">
        <v>35821</v>
      </c>
      <c r="E606" s="7">
        <v>35835</v>
      </c>
      <c r="F606" s="7">
        <v>35825</v>
      </c>
      <c r="G606" s="1">
        <v>1</v>
      </c>
      <c r="H606" s="1">
        <v>174.05</v>
      </c>
      <c r="I606" s="1" t="s">
        <v>530</v>
      </c>
      <c r="J606" s="1" t="s">
        <v>533</v>
      </c>
      <c r="K606" s="1" t="s">
        <v>534</v>
      </c>
      <c r="L606" s="1" t="s">
        <v>535</v>
      </c>
      <c r="M606" s="1" t="s">
        <v>536</v>
      </c>
      <c r="N606" s="1" t="s">
        <v>274</v>
      </c>
    </row>
    <row r="607" spans="1:14" x14ac:dyDescent="0.25">
      <c r="A607" s="2">
        <v>10853</v>
      </c>
      <c r="B607" s="2" t="s">
        <v>56</v>
      </c>
      <c r="C607" s="2">
        <v>9</v>
      </c>
      <c r="D607" s="8">
        <v>35822</v>
      </c>
      <c r="E607" s="8">
        <v>35850</v>
      </c>
      <c r="F607" s="8">
        <v>35829</v>
      </c>
      <c r="G607" s="2">
        <v>2</v>
      </c>
      <c r="H607" s="2">
        <v>53.83</v>
      </c>
      <c r="I607" s="2" t="s">
        <v>57</v>
      </c>
      <c r="J607" s="2" t="s">
        <v>59</v>
      </c>
      <c r="K607" s="2" t="s">
        <v>60</v>
      </c>
      <c r="L607" s="2"/>
      <c r="M607" s="2" t="s">
        <v>61</v>
      </c>
      <c r="N607" s="2" t="s">
        <v>18</v>
      </c>
    </row>
    <row r="608" spans="1:14" x14ac:dyDescent="0.25">
      <c r="A608" s="1">
        <v>10854</v>
      </c>
      <c r="B608" s="1" t="s">
        <v>173</v>
      </c>
      <c r="C608" s="1">
        <v>3</v>
      </c>
      <c r="D608" s="7">
        <v>35822</v>
      </c>
      <c r="E608" s="7">
        <v>35850</v>
      </c>
      <c r="F608" s="7">
        <v>35831</v>
      </c>
      <c r="G608" s="1">
        <v>2</v>
      </c>
      <c r="H608" s="1">
        <v>100.22</v>
      </c>
      <c r="I608" s="1" t="s">
        <v>174</v>
      </c>
      <c r="J608" s="1" t="s">
        <v>177</v>
      </c>
      <c r="K608" s="1" t="s">
        <v>178</v>
      </c>
      <c r="L608" s="1"/>
      <c r="M608" s="1" t="s">
        <v>179</v>
      </c>
      <c r="N608" s="1" t="s">
        <v>180</v>
      </c>
    </row>
    <row r="609" spans="1:14" x14ac:dyDescent="0.25">
      <c r="A609" s="2">
        <v>10855</v>
      </c>
      <c r="B609" s="2" t="s">
        <v>457</v>
      </c>
      <c r="C609" s="2">
        <v>3</v>
      </c>
      <c r="D609" s="8">
        <v>35822</v>
      </c>
      <c r="E609" s="8">
        <v>35850</v>
      </c>
      <c r="F609" s="8">
        <v>35830</v>
      </c>
      <c r="G609" s="2">
        <v>1</v>
      </c>
      <c r="H609" s="2">
        <v>170.97</v>
      </c>
      <c r="I609" s="2" t="s">
        <v>458</v>
      </c>
      <c r="J609" s="2" t="s">
        <v>460</v>
      </c>
      <c r="K609" s="2" t="s">
        <v>461</v>
      </c>
      <c r="L609" s="2" t="s">
        <v>462</v>
      </c>
      <c r="M609" s="2" t="s">
        <v>463</v>
      </c>
      <c r="N609" s="2" t="s">
        <v>274</v>
      </c>
    </row>
    <row r="610" spans="1:14" x14ac:dyDescent="0.25">
      <c r="A610" s="1">
        <v>10856</v>
      </c>
      <c r="B610" s="1" t="s">
        <v>31</v>
      </c>
      <c r="C610" s="1">
        <v>3</v>
      </c>
      <c r="D610" s="7">
        <v>35823</v>
      </c>
      <c r="E610" s="7">
        <v>35851</v>
      </c>
      <c r="F610" s="7">
        <v>35836</v>
      </c>
      <c r="G610" s="1">
        <v>2</v>
      </c>
      <c r="H610" s="1">
        <v>58.43</v>
      </c>
      <c r="I610" s="1" t="s">
        <v>32</v>
      </c>
      <c r="J610" s="1" t="s">
        <v>34</v>
      </c>
      <c r="K610" s="1" t="s">
        <v>26</v>
      </c>
      <c r="L610" s="1"/>
      <c r="M610" s="1" t="s">
        <v>35</v>
      </c>
      <c r="N610" s="1" t="s">
        <v>28</v>
      </c>
    </row>
    <row r="611" spans="1:14" x14ac:dyDescent="0.25">
      <c r="A611" s="2">
        <v>10857</v>
      </c>
      <c r="B611" s="2" t="s">
        <v>46</v>
      </c>
      <c r="C611" s="2">
        <v>8</v>
      </c>
      <c r="D611" s="8">
        <v>35823</v>
      </c>
      <c r="E611" s="8">
        <v>35851</v>
      </c>
      <c r="F611" s="8">
        <v>35832</v>
      </c>
      <c r="G611" s="2">
        <v>2</v>
      </c>
      <c r="H611" s="2">
        <v>188.85</v>
      </c>
      <c r="I611" s="2" t="s">
        <v>47</v>
      </c>
      <c r="J611" s="2" t="s">
        <v>50</v>
      </c>
      <c r="K611" s="2" t="s">
        <v>51</v>
      </c>
      <c r="L611" s="2"/>
      <c r="M611" s="2" t="s">
        <v>52</v>
      </c>
      <c r="N611" s="2" t="s">
        <v>53</v>
      </c>
    </row>
    <row r="612" spans="1:14" x14ac:dyDescent="0.25">
      <c r="A612" s="1">
        <v>10858</v>
      </c>
      <c r="B612" s="1" t="s">
        <v>336</v>
      </c>
      <c r="C612" s="1">
        <v>2</v>
      </c>
      <c r="D612" s="7">
        <v>35824</v>
      </c>
      <c r="E612" s="7">
        <v>35852</v>
      </c>
      <c r="F612" s="7">
        <v>35829</v>
      </c>
      <c r="G612" s="1">
        <v>1</v>
      </c>
      <c r="H612" s="1">
        <v>52.51</v>
      </c>
      <c r="I612" s="1" t="s">
        <v>337</v>
      </c>
      <c r="J612" s="1" t="s">
        <v>339</v>
      </c>
      <c r="K612" s="1" t="s">
        <v>340</v>
      </c>
      <c r="L612" s="1"/>
      <c r="M612" s="1" t="s">
        <v>341</v>
      </c>
      <c r="N612" s="1" t="s">
        <v>71</v>
      </c>
    </row>
    <row r="613" spans="1:14" x14ac:dyDescent="0.25">
      <c r="A613" s="2">
        <v>10859</v>
      </c>
      <c r="B613" s="2" t="s">
        <v>213</v>
      </c>
      <c r="C613" s="2">
        <v>1</v>
      </c>
      <c r="D613" s="8">
        <v>35824</v>
      </c>
      <c r="E613" s="8">
        <v>35852</v>
      </c>
      <c r="F613" s="8">
        <v>35828</v>
      </c>
      <c r="G613" s="2">
        <v>2</v>
      </c>
      <c r="H613" s="2">
        <v>76.099999999999994</v>
      </c>
      <c r="I613" s="2" t="s">
        <v>214</v>
      </c>
      <c r="J613" s="2" t="s">
        <v>216</v>
      </c>
      <c r="K613" s="2" t="s">
        <v>217</v>
      </c>
      <c r="L613" s="2"/>
      <c r="M613" s="2" t="s">
        <v>218</v>
      </c>
      <c r="N613" s="2" t="s">
        <v>18</v>
      </c>
    </row>
    <row r="614" spans="1:14" x14ac:dyDescent="0.25">
      <c r="A614" s="1">
        <v>10860</v>
      </c>
      <c r="B614" s="1" t="s">
        <v>221</v>
      </c>
      <c r="C614" s="1">
        <v>3</v>
      </c>
      <c r="D614" s="7">
        <v>35824</v>
      </c>
      <c r="E614" s="7">
        <v>35852</v>
      </c>
      <c r="F614" s="7">
        <v>35830</v>
      </c>
      <c r="G614" s="1">
        <v>3</v>
      </c>
      <c r="H614" s="1">
        <v>19.260000000000002</v>
      </c>
      <c r="I614" s="1" t="s">
        <v>222</v>
      </c>
      <c r="J614" s="1" t="s">
        <v>224</v>
      </c>
      <c r="K614" s="1" t="s">
        <v>162</v>
      </c>
      <c r="L614" s="1"/>
      <c r="M614" s="1" t="s">
        <v>163</v>
      </c>
      <c r="N614" s="1" t="s">
        <v>71</v>
      </c>
    </row>
    <row r="615" spans="1:14" x14ac:dyDescent="0.25">
      <c r="A615" s="2">
        <v>10861</v>
      </c>
      <c r="B615" s="2" t="s">
        <v>714</v>
      </c>
      <c r="C615" s="2">
        <v>4</v>
      </c>
      <c r="D615" s="8">
        <v>35825</v>
      </c>
      <c r="E615" s="8">
        <v>35853</v>
      </c>
      <c r="F615" s="8">
        <v>35843</v>
      </c>
      <c r="G615" s="2">
        <v>2</v>
      </c>
      <c r="H615" s="2">
        <v>14.93</v>
      </c>
      <c r="I615" s="2" t="s">
        <v>715</v>
      </c>
      <c r="J615" s="2" t="s">
        <v>849</v>
      </c>
      <c r="K615" s="2" t="s">
        <v>718</v>
      </c>
      <c r="L615" s="2" t="s">
        <v>365</v>
      </c>
      <c r="M615" s="2" t="s">
        <v>850</v>
      </c>
      <c r="N615" s="2" t="s">
        <v>274</v>
      </c>
    </row>
    <row r="616" spans="1:14" x14ac:dyDescent="0.25">
      <c r="A616" s="1">
        <v>10862</v>
      </c>
      <c r="B616" s="1" t="s">
        <v>369</v>
      </c>
      <c r="C616" s="1">
        <v>8</v>
      </c>
      <c r="D616" s="7">
        <v>35825</v>
      </c>
      <c r="E616" s="7">
        <v>35867</v>
      </c>
      <c r="F616" s="7">
        <v>35828</v>
      </c>
      <c r="G616" s="1">
        <v>2</v>
      </c>
      <c r="H616" s="1">
        <v>53.23</v>
      </c>
      <c r="I616" s="1" t="s">
        <v>370</v>
      </c>
      <c r="J616" s="1" t="s">
        <v>372</v>
      </c>
      <c r="K616" s="1" t="s">
        <v>373</v>
      </c>
      <c r="L616" s="1"/>
      <c r="M616" s="1" t="s">
        <v>374</v>
      </c>
      <c r="N616" s="1" t="s">
        <v>18</v>
      </c>
    </row>
    <row r="617" spans="1:14" x14ac:dyDescent="0.25">
      <c r="A617" s="2">
        <v>10863</v>
      </c>
      <c r="B617" s="2" t="s">
        <v>295</v>
      </c>
      <c r="C617" s="2">
        <v>4</v>
      </c>
      <c r="D617" s="8">
        <v>35828</v>
      </c>
      <c r="E617" s="8">
        <v>35856</v>
      </c>
      <c r="F617" s="8">
        <v>35843</v>
      </c>
      <c r="G617" s="2">
        <v>2</v>
      </c>
      <c r="H617" s="2">
        <v>30.26</v>
      </c>
      <c r="I617" s="2" t="s">
        <v>296</v>
      </c>
      <c r="J617" s="2" t="s">
        <v>298</v>
      </c>
      <c r="K617" s="2" t="s">
        <v>299</v>
      </c>
      <c r="L617" s="2" t="s">
        <v>300</v>
      </c>
      <c r="M617" s="2" t="s">
        <v>301</v>
      </c>
      <c r="N617" s="2" t="s">
        <v>283</v>
      </c>
    </row>
    <row r="618" spans="1:14" x14ac:dyDescent="0.25">
      <c r="A618" s="1">
        <v>10864</v>
      </c>
      <c r="B618" s="1" t="s">
        <v>37</v>
      </c>
      <c r="C618" s="1">
        <v>4</v>
      </c>
      <c r="D618" s="7">
        <v>35828</v>
      </c>
      <c r="E618" s="7">
        <v>35856</v>
      </c>
      <c r="F618" s="7">
        <v>35835</v>
      </c>
      <c r="G618" s="1">
        <v>2</v>
      </c>
      <c r="H618" s="1">
        <v>3.04</v>
      </c>
      <c r="I618" s="1" t="s">
        <v>38</v>
      </c>
      <c r="J618" s="1" t="s">
        <v>852</v>
      </c>
      <c r="K618" s="1" t="s">
        <v>853</v>
      </c>
      <c r="L618" s="1" t="s">
        <v>854</v>
      </c>
      <c r="M618" s="1" t="s">
        <v>855</v>
      </c>
      <c r="N618" s="1" t="s">
        <v>43</v>
      </c>
    </row>
    <row r="619" spans="1:14" x14ac:dyDescent="0.25">
      <c r="A619" s="2">
        <v>10865</v>
      </c>
      <c r="B619" s="2" t="s">
        <v>516</v>
      </c>
      <c r="C619" s="2">
        <v>2</v>
      </c>
      <c r="D619" s="8">
        <v>35828</v>
      </c>
      <c r="E619" s="8">
        <v>35842</v>
      </c>
      <c r="F619" s="8">
        <v>35838</v>
      </c>
      <c r="G619" s="2">
        <v>1</v>
      </c>
      <c r="H619" s="2">
        <v>348.14</v>
      </c>
      <c r="I619" s="2" t="s">
        <v>517</v>
      </c>
      <c r="J619" s="2" t="s">
        <v>519</v>
      </c>
      <c r="K619" s="2" t="s">
        <v>520</v>
      </c>
      <c r="L619" s="2"/>
      <c r="M619" s="2" t="s">
        <v>521</v>
      </c>
      <c r="N619" s="2" t="s">
        <v>18</v>
      </c>
    </row>
    <row r="620" spans="1:14" x14ac:dyDescent="0.25">
      <c r="A620" s="1">
        <v>10866</v>
      </c>
      <c r="B620" s="1" t="s">
        <v>46</v>
      </c>
      <c r="C620" s="1">
        <v>5</v>
      </c>
      <c r="D620" s="7">
        <v>35829</v>
      </c>
      <c r="E620" s="7">
        <v>35857</v>
      </c>
      <c r="F620" s="7">
        <v>35838</v>
      </c>
      <c r="G620" s="1">
        <v>1</v>
      </c>
      <c r="H620" s="1">
        <v>109.11</v>
      </c>
      <c r="I620" s="1" t="s">
        <v>47</v>
      </c>
      <c r="J620" s="1" t="s">
        <v>50</v>
      </c>
      <c r="K620" s="1" t="s">
        <v>51</v>
      </c>
      <c r="L620" s="1"/>
      <c r="M620" s="1" t="s">
        <v>52</v>
      </c>
      <c r="N620" s="1" t="s">
        <v>53</v>
      </c>
    </row>
    <row r="621" spans="1:14" x14ac:dyDescent="0.25">
      <c r="A621" s="2">
        <v>10867</v>
      </c>
      <c r="B621" s="2" t="s">
        <v>403</v>
      </c>
      <c r="C621" s="2">
        <v>6</v>
      </c>
      <c r="D621" s="8">
        <v>35829</v>
      </c>
      <c r="E621" s="8">
        <v>35871</v>
      </c>
      <c r="F621" s="8">
        <v>35837</v>
      </c>
      <c r="G621" s="2">
        <v>1</v>
      </c>
      <c r="H621" s="2">
        <v>1.93</v>
      </c>
      <c r="I621" s="2" t="s">
        <v>404</v>
      </c>
      <c r="J621" s="2" t="s">
        <v>406</v>
      </c>
      <c r="K621" s="2" t="s">
        <v>407</v>
      </c>
      <c r="L621" s="2" t="s">
        <v>272</v>
      </c>
      <c r="M621" s="2" t="s">
        <v>408</v>
      </c>
      <c r="N621" s="2" t="s">
        <v>274</v>
      </c>
    </row>
    <row r="622" spans="1:14" x14ac:dyDescent="0.25">
      <c r="A622" s="1">
        <v>10868</v>
      </c>
      <c r="B622" s="1" t="s">
        <v>510</v>
      </c>
      <c r="C622" s="1">
        <v>7</v>
      </c>
      <c r="D622" s="7">
        <v>35830</v>
      </c>
      <c r="E622" s="7">
        <v>35858</v>
      </c>
      <c r="F622" s="7">
        <v>35849</v>
      </c>
      <c r="G622" s="1">
        <v>2</v>
      </c>
      <c r="H622" s="1">
        <v>191.27</v>
      </c>
      <c r="I622" s="1" t="s">
        <v>511</v>
      </c>
      <c r="J622" s="1" t="s">
        <v>513</v>
      </c>
      <c r="K622" s="1" t="s">
        <v>138</v>
      </c>
      <c r="L622" s="1" t="s">
        <v>139</v>
      </c>
      <c r="M622" s="1" t="s">
        <v>514</v>
      </c>
      <c r="N622" s="1" t="s">
        <v>141</v>
      </c>
    </row>
    <row r="623" spans="1:14" x14ac:dyDescent="0.25">
      <c r="A623" s="2">
        <v>10869</v>
      </c>
      <c r="B623" s="2" t="s">
        <v>584</v>
      </c>
      <c r="C623" s="2">
        <v>5</v>
      </c>
      <c r="D623" s="8">
        <v>35830</v>
      </c>
      <c r="E623" s="8">
        <v>35858</v>
      </c>
      <c r="F623" s="8">
        <v>35835</v>
      </c>
      <c r="G623" s="2">
        <v>1</v>
      </c>
      <c r="H623" s="2">
        <v>143.28</v>
      </c>
      <c r="I623" s="2" t="s">
        <v>585</v>
      </c>
      <c r="J623" s="2" t="s">
        <v>587</v>
      </c>
      <c r="K623" s="2" t="s">
        <v>41</v>
      </c>
      <c r="L623" s="2"/>
      <c r="M623" s="2" t="s">
        <v>588</v>
      </c>
      <c r="N623" s="2" t="s">
        <v>43</v>
      </c>
    </row>
    <row r="624" spans="1:14" x14ac:dyDescent="0.25">
      <c r="A624" s="1">
        <v>10870</v>
      </c>
      <c r="B624" s="1" t="s">
        <v>730</v>
      </c>
      <c r="C624" s="1">
        <v>5</v>
      </c>
      <c r="D624" s="7">
        <v>35830</v>
      </c>
      <c r="E624" s="7">
        <v>35858</v>
      </c>
      <c r="F624" s="7">
        <v>35839</v>
      </c>
      <c r="G624" s="1">
        <v>3</v>
      </c>
      <c r="H624" s="1">
        <v>12.04</v>
      </c>
      <c r="I624" s="1" t="s">
        <v>858</v>
      </c>
      <c r="J624" s="1" t="s">
        <v>733</v>
      </c>
      <c r="K624" s="1" t="s">
        <v>734</v>
      </c>
      <c r="L624" s="1"/>
      <c r="M624" s="1" t="s">
        <v>735</v>
      </c>
      <c r="N624" s="1" t="s">
        <v>736</v>
      </c>
    </row>
    <row r="625" spans="1:14" x14ac:dyDescent="0.25">
      <c r="A625" s="2">
        <v>10871</v>
      </c>
      <c r="B625" s="2" t="s">
        <v>83</v>
      </c>
      <c r="C625" s="2">
        <v>9</v>
      </c>
      <c r="D625" s="8">
        <v>35831</v>
      </c>
      <c r="E625" s="8">
        <v>35859</v>
      </c>
      <c r="F625" s="8">
        <v>35836</v>
      </c>
      <c r="G625" s="2">
        <v>2</v>
      </c>
      <c r="H625" s="2">
        <v>112.27</v>
      </c>
      <c r="I625" s="2" t="s">
        <v>84</v>
      </c>
      <c r="J625" s="2" t="s">
        <v>86</v>
      </c>
      <c r="K625" s="2" t="s">
        <v>87</v>
      </c>
      <c r="L625" s="2"/>
      <c r="M625" s="2" t="s">
        <v>88</v>
      </c>
      <c r="N625" s="2" t="s">
        <v>71</v>
      </c>
    </row>
    <row r="626" spans="1:14" x14ac:dyDescent="0.25">
      <c r="A626" s="1">
        <v>10872</v>
      </c>
      <c r="B626" s="1" t="s">
        <v>253</v>
      </c>
      <c r="C626" s="1">
        <v>5</v>
      </c>
      <c r="D626" s="7">
        <v>35831</v>
      </c>
      <c r="E626" s="7">
        <v>35859</v>
      </c>
      <c r="F626" s="7">
        <v>35835</v>
      </c>
      <c r="G626" s="1">
        <v>2</v>
      </c>
      <c r="H626" s="1">
        <v>175.32</v>
      </c>
      <c r="I626" s="1" t="s">
        <v>254</v>
      </c>
      <c r="J626" s="1" t="s">
        <v>256</v>
      </c>
      <c r="K626" s="1" t="s">
        <v>257</v>
      </c>
      <c r="L626" s="1"/>
      <c r="M626" s="1" t="s">
        <v>258</v>
      </c>
      <c r="N626" s="1" t="s">
        <v>80</v>
      </c>
    </row>
    <row r="627" spans="1:14" x14ac:dyDescent="0.25">
      <c r="A627" s="2">
        <v>10873</v>
      </c>
      <c r="B627" s="2" t="s">
        <v>722</v>
      </c>
      <c r="C627" s="2">
        <v>4</v>
      </c>
      <c r="D627" s="8">
        <v>35832</v>
      </c>
      <c r="E627" s="8">
        <v>35860</v>
      </c>
      <c r="F627" s="8">
        <v>35835</v>
      </c>
      <c r="G627" s="2">
        <v>1</v>
      </c>
      <c r="H627" s="2">
        <v>0.82</v>
      </c>
      <c r="I627" s="2" t="s">
        <v>723</v>
      </c>
      <c r="J627" s="2" t="s">
        <v>726</v>
      </c>
      <c r="K627" s="2" t="s">
        <v>727</v>
      </c>
      <c r="L627" s="2"/>
      <c r="M627" s="2" t="s">
        <v>728</v>
      </c>
      <c r="N627" s="2" t="s">
        <v>705</v>
      </c>
    </row>
    <row r="628" spans="1:14" x14ac:dyDescent="0.25">
      <c r="A628" s="1">
        <v>10874</v>
      </c>
      <c r="B628" s="1" t="s">
        <v>253</v>
      </c>
      <c r="C628" s="1">
        <v>5</v>
      </c>
      <c r="D628" s="7">
        <v>35832</v>
      </c>
      <c r="E628" s="7">
        <v>35860</v>
      </c>
      <c r="F628" s="7">
        <v>35837</v>
      </c>
      <c r="G628" s="1">
        <v>2</v>
      </c>
      <c r="H628" s="1">
        <v>19.579999999999998</v>
      </c>
      <c r="I628" s="1" t="s">
        <v>254</v>
      </c>
      <c r="J628" s="1" t="s">
        <v>256</v>
      </c>
      <c r="K628" s="1" t="s">
        <v>257</v>
      </c>
      <c r="L628" s="1"/>
      <c r="M628" s="1" t="s">
        <v>258</v>
      </c>
      <c r="N628" s="1" t="s">
        <v>80</v>
      </c>
    </row>
    <row r="629" spans="1:14" x14ac:dyDescent="0.25">
      <c r="A629" s="2">
        <v>10875</v>
      </c>
      <c r="B629" s="2" t="s">
        <v>46</v>
      </c>
      <c r="C629" s="2">
        <v>4</v>
      </c>
      <c r="D629" s="8">
        <v>35832</v>
      </c>
      <c r="E629" s="8">
        <v>35860</v>
      </c>
      <c r="F629" s="8">
        <v>35857</v>
      </c>
      <c r="G629" s="2">
        <v>2</v>
      </c>
      <c r="H629" s="2">
        <v>32.369999999999997</v>
      </c>
      <c r="I629" s="2" t="s">
        <v>47</v>
      </c>
      <c r="J629" s="2" t="s">
        <v>50</v>
      </c>
      <c r="K629" s="2" t="s">
        <v>51</v>
      </c>
      <c r="L629" s="2"/>
      <c r="M629" s="2" t="s">
        <v>52</v>
      </c>
      <c r="N629" s="2" t="s">
        <v>53</v>
      </c>
    </row>
    <row r="630" spans="1:14" x14ac:dyDescent="0.25">
      <c r="A630" s="1">
        <v>10876</v>
      </c>
      <c r="B630" s="1" t="s">
        <v>83</v>
      </c>
      <c r="C630" s="1">
        <v>7</v>
      </c>
      <c r="D630" s="7">
        <v>35835</v>
      </c>
      <c r="E630" s="7">
        <v>35863</v>
      </c>
      <c r="F630" s="7">
        <v>35838</v>
      </c>
      <c r="G630" s="1">
        <v>3</v>
      </c>
      <c r="H630" s="1">
        <v>60.42</v>
      </c>
      <c r="I630" s="1" t="s">
        <v>84</v>
      </c>
      <c r="J630" s="1" t="s">
        <v>86</v>
      </c>
      <c r="K630" s="1" t="s">
        <v>87</v>
      </c>
      <c r="L630" s="1"/>
      <c r="M630" s="1" t="s">
        <v>88</v>
      </c>
      <c r="N630" s="1" t="s">
        <v>71</v>
      </c>
    </row>
    <row r="631" spans="1:14" x14ac:dyDescent="0.25">
      <c r="A631" s="2">
        <v>10877</v>
      </c>
      <c r="B631" s="2" t="s">
        <v>547</v>
      </c>
      <c r="C631" s="2">
        <v>1</v>
      </c>
      <c r="D631" s="8">
        <v>35835</v>
      </c>
      <c r="E631" s="8">
        <v>35863</v>
      </c>
      <c r="F631" s="8">
        <v>35845</v>
      </c>
      <c r="G631" s="2">
        <v>1</v>
      </c>
      <c r="H631" s="2">
        <v>38.06</v>
      </c>
      <c r="I631" s="2" t="s">
        <v>548</v>
      </c>
      <c r="J631" s="2" t="s">
        <v>550</v>
      </c>
      <c r="K631" s="2" t="s">
        <v>290</v>
      </c>
      <c r="L631" s="2" t="s">
        <v>291</v>
      </c>
      <c r="M631" s="2" t="s">
        <v>551</v>
      </c>
      <c r="N631" s="2" t="s">
        <v>141</v>
      </c>
    </row>
    <row r="632" spans="1:14" x14ac:dyDescent="0.25">
      <c r="A632" s="1">
        <v>10878</v>
      </c>
      <c r="B632" s="1" t="s">
        <v>516</v>
      </c>
      <c r="C632" s="1">
        <v>4</v>
      </c>
      <c r="D632" s="7">
        <v>35836</v>
      </c>
      <c r="E632" s="7">
        <v>35864</v>
      </c>
      <c r="F632" s="7">
        <v>35838</v>
      </c>
      <c r="G632" s="1">
        <v>1</v>
      </c>
      <c r="H632" s="1">
        <v>46.69</v>
      </c>
      <c r="I632" s="1" t="s">
        <v>517</v>
      </c>
      <c r="J632" s="1" t="s">
        <v>519</v>
      </c>
      <c r="K632" s="1" t="s">
        <v>520</v>
      </c>
      <c r="L632" s="1"/>
      <c r="M632" s="1" t="s">
        <v>521</v>
      </c>
      <c r="N632" s="1" t="s">
        <v>18</v>
      </c>
    </row>
    <row r="633" spans="1:14" x14ac:dyDescent="0.25">
      <c r="A633" s="2">
        <v>10879</v>
      </c>
      <c r="B633" s="2" t="s">
        <v>722</v>
      </c>
      <c r="C633" s="2">
        <v>3</v>
      </c>
      <c r="D633" s="8">
        <v>35836</v>
      </c>
      <c r="E633" s="8">
        <v>35864</v>
      </c>
      <c r="F633" s="8">
        <v>35838</v>
      </c>
      <c r="G633" s="2">
        <v>3</v>
      </c>
      <c r="H633" s="2">
        <v>8.5</v>
      </c>
      <c r="I633" s="2" t="s">
        <v>723</v>
      </c>
      <c r="J633" s="2" t="s">
        <v>726</v>
      </c>
      <c r="K633" s="2" t="s">
        <v>727</v>
      </c>
      <c r="L633" s="2"/>
      <c r="M633" s="2" t="s">
        <v>728</v>
      </c>
      <c r="N633" s="2" t="s">
        <v>705</v>
      </c>
    </row>
    <row r="634" spans="1:14" x14ac:dyDescent="0.25">
      <c r="A634" s="1">
        <v>10880</v>
      </c>
      <c r="B634" s="1" t="s">
        <v>206</v>
      </c>
      <c r="C634" s="1">
        <v>7</v>
      </c>
      <c r="D634" s="7">
        <v>35836</v>
      </c>
      <c r="E634" s="7">
        <v>35878</v>
      </c>
      <c r="F634" s="7">
        <v>35844</v>
      </c>
      <c r="G634" s="1">
        <v>1</v>
      </c>
      <c r="H634" s="1">
        <v>88.01</v>
      </c>
      <c r="I634" s="1" t="s">
        <v>207</v>
      </c>
      <c r="J634" s="1" t="s">
        <v>209</v>
      </c>
      <c r="K634" s="1" t="s">
        <v>210</v>
      </c>
      <c r="L634" s="1"/>
      <c r="M634" s="1" t="s">
        <v>211</v>
      </c>
      <c r="N634" s="1" t="s">
        <v>53</v>
      </c>
    </row>
    <row r="635" spans="1:14" x14ac:dyDescent="0.25">
      <c r="A635" s="2">
        <v>10881</v>
      </c>
      <c r="B635" s="2" t="s">
        <v>108</v>
      </c>
      <c r="C635" s="2">
        <v>4</v>
      </c>
      <c r="D635" s="8">
        <v>35837</v>
      </c>
      <c r="E635" s="8">
        <v>35865</v>
      </c>
      <c r="F635" s="8">
        <v>35844</v>
      </c>
      <c r="G635" s="2">
        <v>1</v>
      </c>
      <c r="H635" s="2">
        <v>2.84</v>
      </c>
      <c r="I635" s="2" t="s">
        <v>109</v>
      </c>
      <c r="J635" s="2" t="s">
        <v>112</v>
      </c>
      <c r="K635" s="2" t="s">
        <v>113</v>
      </c>
      <c r="L635" s="2"/>
      <c r="M635" s="2" t="s">
        <v>114</v>
      </c>
      <c r="N635" s="2" t="s">
        <v>115</v>
      </c>
    </row>
    <row r="636" spans="1:14" x14ac:dyDescent="0.25">
      <c r="A636" s="1">
        <v>10882</v>
      </c>
      <c r="B636" s="1" t="s">
        <v>576</v>
      </c>
      <c r="C636" s="1">
        <v>4</v>
      </c>
      <c r="D636" s="7">
        <v>35837</v>
      </c>
      <c r="E636" s="7">
        <v>35865</v>
      </c>
      <c r="F636" s="7">
        <v>35846</v>
      </c>
      <c r="G636" s="1">
        <v>3</v>
      </c>
      <c r="H636" s="1">
        <v>23.1</v>
      </c>
      <c r="I636" s="1" t="s">
        <v>577</v>
      </c>
      <c r="J636" s="1" t="s">
        <v>579</v>
      </c>
      <c r="K636" s="1" t="s">
        <v>580</v>
      </c>
      <c r="L636" s="1" t="s">
        <v>581</v>
      </c>
      <c r="M636" s="1" t="s">
        <v>582</v>
      </c>
      <c r="N636" s="1" t="s">
        <v>274</v>
      </c>
    </row>
    <row r="637" spans="1:14" x14ac:dyDescent="0.25">
      <c r="A637" s="2">
        <v>10883</v>
      </c>
      <c r="B637" s="2" t="s">
        <v>403</v>
      </c>
      <c r="C637" s="2">
        <v>8</v>
      </c>
      <c r="D637" s="8">
        <v>35838</v>
      </c>
      <c r="E637" s="8">
        <v>35866</v>
      </c>
      <c r="F637" s="8">
        <v>35846</v>
      </c>
      <c r="G637" s="2">
        <v>3</v>
      </c>
      <c r="H637" s="2">
        <v>0.53</v>
      </c>
      <c r="I637" s="2" t="s">
        <v>404</v>
      </c>
      <c r="J637" s="2" t="s">
        <v>406</v>
      </c>
      <c r="K637" s="2" t="s">
        <v>407</v>
      </c>
      <c r="L637" s="2" t="s">
        <v>272</v>
      </c>
      <c r="M637" s="2" t="s">
        <v>408</v>
      </c>
      <c r="N637" s="2" t="s">
        <v>274</v>
      </c>
    </row>
    <row r="638" spans="1:14" x14ac:dyDescent="0.25">
      <c r="A638" s="1">
        <v>10884</v>
      </c>
      <c r="B638" s="1" t="s">
        <v>377</v>
      </c>
      <c r="C638" s="1">
        <v>4</v>
      </c>
      <c r="D638" s="7">
        <v>35838</v>
      </c>
      <c r="E638" s="7">
        <v>35866</v>
      </c>
      <c r="F638" s="7">
        <v>35839</v>
      </c>
      <c r="G638" s="1">
        <v>2</v>
      </c>
      <c r="H638" s="1">
        <v>90.97</v>
      </c>
      <c r="I638" s="1" t="s">
        <v>378</v>
      </c>
      <c r="J638" s="1" t="s">
        <v>380</v>
      </c>
      <c r="K638" s="1" t="s">
        <v>381</v>
      </c>
      <c r="L638" s="1" t="s">
        <v>382</v>
      </c>
      <c r="M638" s="1" t="s">
        <v>383</v>
      </c>
      <c r="N638" s="1" t="s">
        <v>274</v>
      </c>
    </row>
    <row r="639" spans="1:14" x14ac:dyDescent="0.25">
      <c r="A639" s="2">
        <v>10885</v>
      </c>
      <c r="B639" s="2" t="s">
        <v>616</v>
      </c>
      <c r="C639" s="2">
        <v>6</v>
      </c>
      <c r="D639" s="8">
        <v>35838</v>
      </c>
      <c r="E639" s="8">
        <v>35866</v>
      </c>
      <c r="F639" s="8">
        <v>35844</v>
      </c>
      <c r="G639" s="2">
        <v>3</v>
      </c>
      <c r="H639" s="2">
        <v>5.64</v>
      </c>
      <c r="I639" s="2" t="s">
        <v>617</v>
      </c>
      <c r="J639" s="2" t="s">
        <v>619</v>
      </c>
      <c r="K639" s="2" t="s">
        <v>620</v>
      </c>
      <c r="L639" s="2"/>
      <c r="M639" s="2" t="s">
        <v>621</v>
      </c>
      <c r="N639" s="2" t="s">
        <v>425</v>
      </c>
    </row>
    <row r="640" spans="1:14" x14ac:dyDescent="0.25">
      <c r="A640" s="1">
        <v>10886</v>
      </c>
      <c r="B640" s="1" t="s">
        <v>286</v>
      </c>
      <c r="C640" s="1">
        <v>1</v>
      </c>
      <c r="D640" s="7">
        <v>35839</v>
      </c>
      <c r="E640" s="7">
        <v>35867</v>
      </c>
      <c r="F640" s="7">
        <v>35856</v>
      </c>
      <c r="G640" s="1">
        <v>1</v>
      </c>
      <c r="H640" s="1">
        <v>4.99</v>
      </c>
      <c r="I640" s="1" t="s">
        <v>287</v>
      </c>
      <c r="J640" s="1" t="s">
        <v>289</v>
      </c>
      <c r="K640" s="1" t="s">
        <v>290</v>
      </c>
      <c r="L640" s="1" t="s">
        <v>291</v>
      </c>
      <c r="M640" s="1" t="s">
        <v>292</v>
      </c>
      <c r="N640" s="1" t="s">
        <v>141</v>
      </c>
    </row>
    <row r="641" spans="1:14" x14ac:dyDescent="0.25">
      <c r="A641" s="2">
        <v>10887</v>
      </c>
      <c r="B641" s="2" t="s">
        <v>245</v>
      </c>
      <c r="C641" s="2">
        <v>8</v>
      </c>
      <c r="D641" s="8">
        <v>35839</v>
      </c>
      <c r="E641" s="8">
        <v>35867</v>
      </c>
      <c r="F641" s="8">
        <v>35842</v>
      </c>
      <c r="G641" s="2">
        <v>3</v>
      </c>
      <c r="H641" s="2">
        <v>1.25</v>
      </c>
      <c r="I641" s="2" t="s">
        <v>856</v>
      </c>
      <c r="J641" s="2" t="s">
        <v>248</v>
      </c>
      <c r="K641" s="2" t="s">
        <v>249</v>
      </c>
      <c r="L641" s="2"/>
      <c r="M641" s="2" t="s">
        <v>857</v>
      </c>
      <c r="N641" s="2" t="s">
        <v>80</v>
      </c>
    </row>
    <row r="642" spans="1:14" x14ac:dyDescent="0.25">
      <c r="A642" s="1">
        <v>10888</v>
      </c>
      <c r="B642" s="1" t="s">
        <v>253</v>
      </c>
      <c r="C642" s="1">
        <v>1</v>
      </c>
      <c r="D642" s="7">
        <v>35842</v>
      </c>
      <c r="E642" s="7">
        <v>35870</v>
      </c>
      <c r="F642" s="7">
        <v>35849</v>
      </c>
      <c r="G642" s="1">
        <v>2</v>
      </c>
      <c r="H642" s="1">
        <v>51.87</v>
      </c>
      <c r="I642" s="1" t="s">
        <v>254</v>
      </c>
      <c r="J642" s="1" t="s">
        <v>256</v>
      </c>
      <c r="K642" s="1" t="s">
        <v>257</v>
      </c>
      <c r="L642" s="1"/>
      <c r="M642" s="1" t="s">
        <v>258</v>
      </c>
      <c r="N642" s="1" t="s">
        <v>80</v>
      </c>
    </row>
    <row r="643" spans="1:14" x14ac:dyDescent="0.25">
      <c r="A643" s="2">
        <v>10889</v>
      </c>
      <c r="B643" s="2" t="s">
        <v>529</v>
      </c>
      <c r="C643" s="2">
        <v>9</v>
      </c>
      <c r="D643" s="8">
        <v>35842</v>
      </c>
      <c r="E643" s="8">
        <v>35870</v>
      </c>
      <c r="F643" s="8">
        <v>35849</v>
      </c>
      <c r="G643" s="2">
        <v>3</v>
      </c>
      <c r="H643" s="2">
        <v>280.61</v>
      </c>
      <c r="I643" s="2" t="s">
        <v>530</v>
      </c>
      <c r="J643" s="2" t="s">
        <v>533</v>
      </c>
      <c r="K643" s="2" t="s">
        <v>534</v>
      </c>
      <c r="L643" s="2" t="s">
        <v>535</v>
      </c>
      <c r="M643" s="2" t="s">
        <v>536</v>
      </c>
      <c r="N643" s="2" t="s">
        <v>274</v>
      </c>
    </row>
    <row r="644" spans="1:14" x14ac:dyDescent="0.25">
      <c r="A644" s="1">
        <v>10890</v>
      </c>
      <c r="B644" s="1" t="s">
        <v>158</v>
      </c>
      <c r="C644" s="1">
        <v>7</v>
      </c>
      <c r="D644" s="7">
        <v>35842</v>
      </c>
      <c r="E644" s="7">
        <v>35870</v>
      </c>
      <c r="F644" s="7">
        <v>35844</v>
      </c>
      <c r="G644" s="1">
        <v>1</v>
      </c>
      <c r="H644" s="1">
        <v>32.76</v>
      </c>
      <c r="I644" s="1" t="s">
        <v>159</v>
      </c>
      <c r="J644" s="1" t="s">
        <v>161</v>
      </c>
      <c r="K644" s="1" t="s">
        <v>162</v>
      </c>
      <c r="L644" s="1"/>
      <c r="M644" s="1" t="s">
        <v>163</v>
      </c>
      <c r="N644" s="1" t="s">
        <v>71</v>
      </c>
    </row>
    <row r="645" spans="1:14" x14ac:dyDescent="0.25">
      <c r="A645" s="2">
        <v>10891</v>
      </c>
      <c r="B645" s="2" t="s">
        <v>369</v>
      </c>
      <c r="C645" s="2">
        <v>7</v>
      </c>
      <c r="D645" s="8">
        <v>35843</v>
      </c>
      <c r="E645" s="8">
        <v>35871</v>
      </c>
      <c r="F645" s="8">
        <v>35845</v>
      </c>
      <c r="G645" s="2">
        <v>2</v>
      </c>
      <c r="H645" s="2">
        <v>20.37</v>
      </c>
      <c r="I645" s="2" t="s">
        <v>370</v>
      </c>
      <c r="J645" s="2" t="s">
        <v>372</v>
      </c>
      <c r="K645" s="2" t="s">
        <v>373</v>
      </c>
      <c r="L645" s="2"/>
      <c r="M645" s="2" t="s">
        <v>374</v>
      </c>
      <c r="N645" s="2" t="s">
        <v>18</v>
      </c>
    </row>
    <row r="646" spans="1:14" x14ac:dyDescent="0.25">
      <c r="A646" s="1">
        <v>10892</v>
      </c>
      <c r="B646" s="1" t="s">
        <v>419</v>
      </c>
      <c r="C646" s="1">
        <v>4</v>
      </c>
      <c r="D646" s="7">
        <v>35843</v>
      </c>
      <c r="E646" s="7">
        <v>35871</v>
      </c>
      <c r="F646" s="7">
        <v>35845</v>
      </c>
      <c r="G646" s="1">
        <v>2</v>
      </c>
      <c r="H646" s="1">
        <v>120.27</v>
      </c>
      <c r="I646" s="1" t="s">
        <v>420</v>
      </c>
      <c r="J646" s="1" t="s">
        <v>422</v>
      </c>
      <c r="K646" s="1" t="s">
        <v>423</v>
      </c>
      <c r="L646" s="1"/>
      <c r="M646" s="1" t="s">
        <v>424</v>
      </c>
      <c r="N646" s="1" t="s">
        <v>425</v>
      </c>
    </row>
    <row r="647" spans="1:14" x14ac:dyDescent="0.25">
      <c r="A647" s="2">
        <v>10893</v>
      </c>
      <c r="B647" s="2" t="s">
        <v>329</v>
      </c>
      <c r="C647" s="2">
        <v>9</v>
      </c>
      <c r="D647" s="8">
        <v>35844</v>
      </c>
      <c r="E647" s="8">
        <v>35872</v>
      </c>
      <c r="F647" s="8">
        <v>35846</v>
      </c>
      <c r="G647" s="2">
        <v>2</v>
      </c>
      <c r="H647" s="2">
        <v>77.78</v>
      </c>
      <c r="I647" s="2" t="s">
        <v>330</v>
      </c>
      <c r="J647" s="2" t="s">
        <v>332</v>
      </c>
      <c r="K647" s="2" t="s">
        <v>333</v>
      </c>
      <c r="L647" s="2"/>
      <c r="M647" s="2" t="s">
        <v>334</v>
      </c>
      <c r="N647" s="2" t="s">
        <v>18</v>
      </c>
    </row>
    <row r="648" spans="1:14" x14ac:dyDescent="0.25">
      <c r="A648" s="1">
        <v>10894</v>
      </c>
      <c r="B648" s="1" t="s">
        <v>576</v>
      </c>
      <c r="C648" s="1">
        <v>1</v>
      </c>
      <c r="D648" s="7">
        <v>35844</v>
      </c>
      <c r="E648" s="7">
        <v>35872</v>
      </c>
      <c r="F648" s="7">
        <v>35846</v>
      </c>
      <c r="G648" s="1">
        <v>1</v>
      </c>
      <c r="H648" s="1">
        <v>116.13</v>
      </c>
      <c r="I648" s="1" t="s">
        <v>577</v>
      </c>
      <c r="J648" s="1" t="s">
        <v>579</v>
      </c>
      <c r="K648" s="1" t="s">
        <v>580</v>
      </c>
      <c r="L648" s="1" t="s">
        <v>581</v>
      </c>
      <c r="M648" s="1" t="s">
        <v>582</v>
      </c>
      <c r="N648" s="1" t="s">
        <v>274</v>
      </c>
    </row>
    <row r="649" spans="1:14" x14ac:dyDescent="0.25">
      <c r="A649" s="2">
        <v>10895</v>
      </c>
      <c r="B649" s="2" t="s">
        <v>173</v>
      </c>
      <c r="C649" s="2">
        <v>3</v>
      </c>
      <c r="D649" s="8">
        <v>35844</v>
      </c>
      <c r="E649" s="8">
        <v>35872</v>
      </c>
      <c r="F649" s="8">
        <v>35849</v>
      </c>
      <c r="G649" s="2">
        <v>1</v>
      </c>
      <c r="H649" s="2">
        <v>162.75</v>
      </c>
      <c r="I649" s="2" t="s">
        <v>174</v>
      </c>
      <c r="J649" s="2" t="s">
        <v>177</v>
      </c>
      <c r="K649" s="2" t="s">
        <v>178</v>
      </c>
      <c r="L649" s="2"/>
      <c r="M649" s="2" t="s">
        <v>179</v>
      </c>
      <c r="N649" s="2" t="s">
        <v>180</v>
      </c>
    </row>
    <row r="650" spans="1:14" x14ac:dyDescent="0.25">
      <c r="A650" s="1">
        <v>10896</v>
      </c>
      <c r="B650" s="1" t="s">
        <v>419</v>
      </c>
      <c r="C650" s="1">
        <v>7</v>
      </c>
      <c r="D650" s="7">
        <v>35845</v>
      </c>
      <c r="E650" s="7">
        <v>35873</v>
      </c>
      <c r="F650" s="7">
        <v>35853</v>
      </c>
      <c r="G650" s="1">
        <v>3</v>
      </c>
      <c r="H650" s="1">
        <v>32.450000000000003</v>
      </c>
      <c r="I650" s="1" t="s">
        <v>420</v>
      </c>
      <c r="J650" s="1" t="s">
        <v>422</v>
      </c>
      <c r="K650" s="1" t="s">
        <v>423</v>
      </c>
      <c r="L650" s="1"/>
      <c r="M650" s="1" t="s">
        <v>424</v>
      </c>
      <c r="N650" s="1" t="s">
        <v>425</v>
      </c>
    </row>
    <row r="651" spans="1:14" x14ac:dyDescent="0.25">
      <c r="A651" s="2">
        <v>10897</v>
      </c>
      <c r="B651" s="2" t="s">
        <v>312</v>
      </c>
      <c r="C651" s="2">
        <v>3</v>
      </c>
      <c r="D651" s="8">
        <v>35845</v>
      </c>
      <c r="E651" s="8">
        <v>35873</v>
      </c>
      <c r="F651" s="8">
        <v>35851</v>
      </c>
      <c r="G651" s="2">
        <v>2</v>
      </c>
      <c r="H651" s="2">
        <v>603.54</v>
      </c>
      <c r="I651" s="2" t="s">
        <v>313</v>
      </c>
      <c r="J651" s="2" t="s">
        <v>315</v>
      </c>
      <c r="K651" s="2" t="s">
        <v>316</v>
      </c>
      <c r="L651" s="2" t="s">
        <v>317</v>
      </c>
      <c r="M651" s="2"/>
      <c r="N651" s="2" t="s">
        <v>318</v>
      </c>
    </row>
    <row r="652" spans="1:14" x14ac:dyDescent="0.25">
      <c r="A652" s="1">
        <v>10898</v>
      </c>
      <c r="B652" s="1" t="s">
        <v>451</v>
      </c>
      <c r="C652" s="1">
        <v>4</v>
      </c>
      <c r="D652" s="7">
        <v>35846</v>
      </c>
      <c r="E652" s="7">
        <v>35874</v>
      </c>
      <c r="F652" s="7">
        <v>35860</v>
      </c>
      <c r="G652" s="1">
        <v>2</v>
      </c>
      <c r="H652" s="1">
        <v>1.27</v>
      </c>
      <c r="I652" s="1" t="s">
        <v>452</v>
      </c>
      <c r="J652" s="1" t="s">
        <v>454</v>
      </c>
      <c r="K652" s="1" t="s">
        <v>113</v>
      </c>
      <c r="L652" s="1"/>
      <c r="M652" s="1" t="s">
        <v>114</v>
      </c>
      <c r="N652" s="1" t="s">
        <v>115</v>
      </c>
    </row>
    <row r="653" spans="1:14" x14ac:dyDescent="0.25">
      <c r="A653" s="2">
        <v>10899</v>
      </c>
      <c r="B653" s="2" t="s">
        <v>385</v>
      </c>
      <c r="C653" s="2">
        <v>5</v>
      </c>
      <c r="D653" s="8">
        <v>35846</v>
      </c>
      <c r="E653" s="8">
        <v>35874</v>
      </c>
      <c r="F653" s="8">
        <v>35852</v>
      </c>
      <c r="G653" s="2">
        <v>3</v>
      </c>
      <c r="H653" s="2">
        <v>1.21</v>
      </c>
      <c r="I653" s="2" t="s">
        <v>386</v>
      </c>
      <c r="J653" s="2" t="s">
        <v>388</v>
      </c>
      <c r="K653" s="2" t="s">
        <v>389</v>
      </c>
      <c r="L653" s="2" t="s">
        <v>390</v>
      </c>
      <c r="M653" s="2" t="s">
        <v>391</v>
      </c>
      <c r="N653" s="2" t="s">
        <v>283</v>
      </c>
    </row>
    <row r="654" spans="1:14" x14ac:dyDescent="0.25">
      <c r="A654" s="1">
        <v>10900</v>
      </c>
      <c r="B654" s="1" t="s">
        <v>707</v>
      </c>
      <c r="C654" s="1">
        <v>1</v>
      </c>
      <c r="D654" s="7">
        <v>35846</v>
      </c>
      <c r="E654" s="7">
        <v>35874</v>
      </c>
      <c r="F654" s="7">
        <v>35858</v>
      </c>
      <c r="G654" s="1">
        <v>2</v>
      </c>
      <c r="H654" s="1">
        <v>1.66</v>
      </c>
      <c r="I654" s="1" t="s">
        <v>708</v>
      </c>
      <c r="J654" s="1" t="s">
        <v>710</v>
      </c>
      <c r="K654" s="1" t="s">
        <v>711</v>
      </c>
      <c r="L654" s="1" t="s">
        <v>139</v>
      </c>
      <c r="M654" s="1" t="s">
        <v>712</v>
      </c>
      <c r="N654" s="1" t="s">
        <v>141</v>
      </c>
    </row>
    <row r="655" spans="1:14" x14ac:dyDescent="0.25">
      <c r="A655" s="2">
        <v>10901</v>
      </c>
      <c r="B655" s="2" t="s">
        <v>295</v>
      </c>
      <c r="C655" s="2">
        <v>4</v>
      </c>
      <c r="D655" s="8">
        <v>35849</v>
      </c>
      <c r="E655" s="8">
        <v>35877</v>
      </c>
      <c r="F655" s="8">
        <v>35852</v>
      </c>
      <c r="G655" s="2">
        <v>1</v>
      </c>
      <c r="H655" s="2">
        <v>62.09</v>
      </c>
      <c r="I655" s="2" t="s">
        <v>296</v>
      </c>
      <c r="J655" s="2" t="s">
        <v>298</v>
      </c>
      <c r="K655" s="2" t="s">
        <v>299</v>
      </c>
      <c r="L655" s="2" t="s">
        <v>300</v>
      </c>
      <c r="M655" s="2" t="s">
        <v>301</v>
      </c>
      <c r="N655" s="2" t="s">
        <v>283</v>
      </c>
    </row>
    <row r="656" spans="1:14" x14ac:dyDescent="0.25">
      <c r="A656" s="1">
        <v>10902</v>
      </c>
      <c r="B656" s="1" t="s">
        <v>206</v>
      </c>
      <c r="C656" s="1">
        <v>1</v>
      </c>
      <c r="D656" s="7">
        <v>35849</v>
      </c>
      <c r="E656" s="7">
        <v>35877</v>
      </c>
      <c r="F656" s="7">
        <v>35857</v>
      </c>
      <c r="G656" s="1">
        <v>1</v>
      </c>
      <c r="H656" s="1">
        <v>44.15</v>
      </c>
      <c r="I656" s="1" t="s">
        <v>207</v>
      </c>
      <c r="J656" s="1" t="s">
        <v>209</v>
      </c>
      <c r="K656" s="1" t="s">
        <v>210</v>
      </c>
      <c r="L656" s="1"/>
      <c r="M656" s="1" t="s">
        <v>211</v>
      </c>
      <c r="N656" s="1" t="s">
        <v>53</v>
      </c>
    </row>
    <row r="657" spans="1:14" x14ac:dyDescent="0.25">
      <c r="A657" s="2">
        <v>10903</v>
      </c>
      <c r="B657" s="2" t="s">
        <v>286</v>
      </c>
      <c r="C657" s="2">
        <v>3</v>
      </c>
      <c r="D657" s="8">
        <v>35850</v>
      </c>
      <c r="E657" s="8">
        <v>35878</v>
      </c>
      <c r="F657" s="8">
        <v>35858</v>
      </c>
      <c r="G657" s="2">
        <v>3</v>
      </c>
      <c r="H657" s="2">
        <v>36.71</v>
      </c>
      <c r="I657" s="2" t="s">
        <v>287</v>
      </c>
      <c r="J657" s="2" t="s">
        <v>289</v>
      </c>
      <c r="K657" s="2" t="s">
        <v>290</v>
      </c>
      <c r="L657" s="2" t="s">
        <v>291</v>
      </c>
      <c r="M657" s="2" t="s">
        <v>292</v>
      </c>
      <c r="N657" s="2" t="s">
        <v>141</v>
      </c>
    </row>
    <row r="658" spans="1:14" x14ac:dyDescent="0.25">
      <c r="A658" s="1">
        <v>10904</v>
      </c>
      <c r="B658" s="1" t="s">
        <v>714</v>
      </c>
      <c r="C658" s="1">
        <v>3</v>
      </c>
      <c r="D658" s="7">
        <v>35850</v>
      </c>
      <c r="E658" s="7">
        <v>35878</v>
      </c>
      <c r="F658" s="7">
        <v>35853</v>
      </c>
      <c r="G658" s="1">
        <v>3</v>
      </c>
      <c r="H658" s="1">
        <v>162.94999999999999</v>
      </c>
      <c r="I658" s="1" t="s">
        <v>715</v>
      </c>
      <c r="J658" s="1" t="s">
        <v>849</v>
      </c>
      <c r="K658" s="1" t="s">
        <v>718</v>
      </c>
      <c r="L658" s="1" t="s">
        <v>365</v>
      </c>
      <c r="M658" s="1" t="s">
        <v>850</v>
      </c>
      <c r="N658" s="1" t="s">
        <v>274</v>
      </c>
    </row>
    <row r="659" spans="1:14" x14ac:dyDescent="0.25">
      <c r="A659" s="2">
        <v>10905</v>
      </c>
      <c r="B659" s="2" t="s">
        <v>707</v>
      </c>
      <c r="C659" s="2">
        <v>9</v>
      </c>
      <c r="D659" s="8">
        <v>35850</v>
      </c>
      <c r="E659" s="8">
        <v>35878</v>
      </c>
      <c r="F659" s="8">
        <v>35860</v>
      </c>
      <c r="G659" s="2">
        <v>2</v>
      </c>
      <c r="H659" s="2">
        <v>13.72</v>
      </c>
      <c r="I659" s="2" t="s">
        <v>708</v>
      </c>
      <c r="J659" s="2" t="s">
        <v>710</v>
      </c>
      <c r="K659" s="2" t="s">
        <v>711</v>
      </c>
      <c r="L659" s="2" t="s">
        <v>139</v>
      </c>
      <c r="M659" s="2" t="s">
        <v>712</v>
      </c>
      <c r="N659" s="2" t="s">
        <v>141</v>
      </c>
    </row>
    <row r="660" spans="1:14" x14ac:dyDescent="0.25">
      <c r="A660" s="1">
        <v>10906</v>
      </c>
      <c r="B660" s="1" t="s">
        <v>730</v>
      </c>
      <c r="C660" s="1">
        <v>4</v>
      </c>
      <c r="D660" s="7">
        <v>35851</v>
      </c>
      <c r="E660" s="7">
        <v>35865</v>
      </c>
      <c r="F660" s="7">
        <v>35857</v>
      </c>
      <c r="G660" s="1">
        <v>3</v>
      </c>
      <c r="H660" s="1">
        <v>26.29</v>
      </c>
      <c r="I660" s="1" t="s">
        <v>858</v>
      </c>
      <c r="J660" s="1" t="s">
        <v>733</v>
      </c>
      <c r="K660" s="1" t="s">
        <v>734</v>
      </c>
      <c r="L660" s="1"/>
      <c r="M660" s="1" t="s">
        <v>735</v>
      </c>
      <c r="N660" s="1" t="s">
        <v>736</v>
      </c>
    </row>
    <row r="661" spans="1:14" x14ac:dyDescent="0.25">
      <c r="A661" s="2">
        <v>10907</v>
      </c>
      <c r="B661" s="2" t="s">
        <v>600</v>
      </c>
      <c r="C661" s="2">
        <v>6</v>
      </c>
      <c r="D661" s="8">
        <v>35851</v>
      </c>
      <c r="E661" s="8">
        <v>35879</v>
      </c>
      <c r="F661" s="8">
        <v>35853</v>
      </c>
      <c r="G661" s="2">
        <v>3</v>
      </c>
      <c r="H661" s="2">
        <v>9.19</v>
      </c>
      <c r="I661" s="2" t="s">
        <v>601</v>
      </c>
      <c r="J661" s="2" t="s">
        <v>603</v>
      </c>
      <c r="K661" s="2" t="s">
        <v>478</v>
      </c>
      <c r="L661" s="2"/>
      <c r="M661" s="2" t="s">
        <v>604</v>
      </c>
      <c r="N661" s="2" t="s">
        <v>71</v>
      </c>
    </row>
    <row r="662" spans="1:14" x14ac:dyDescent="0.25">
      <c r="A662" s="1">
        <v>10908</v>
      </c>
      <c r="B662" s="1" t="s">
        <v>539</v>
      </c>
      <c r="C662" s="1">
        <v>4</v>
      </c>
      <c r="D662" s="7">
        <v>35852</v>
      </c>
      <c r="E662" s="7">
        <v>35880</v>
      </c>
      <c r="F662" s="7">
        <v>35860</v>
      </c>
      <c r="G662" s="1">
        <v>2</v>
      </c>
      <c r="H662" s="1">
        <v>32.96</v>
      </c>
      <c r="I662" s="1" t="s">
        <v>540</v>
      </c>
      <c r="J662" s="1" t="s">
        <v>542</v>
      </c>
      <c r="K662" s="1" t="s">
        <v>543</v>
      </c>
      <c r="L662" s="1"/>
      <c r="M662" s="1" t="s">
        <v>544</v>
      </c>
      <c r="N662" s="1" t="s">
        <v>233</v>
      </c>
    </row>
    <row r="663" spans="1:14" x14ac:dyDescent="0.25">
      <c r="A663" s="2">
        <v>10909</v>
      </c>
      <c r="B663" s="2" t="s">
        <v>567</v>
      </c>
      <c r="C663" s="2">
        <v>1</v>
      </c>
      <c r="D663" s="8">
        <v>35852</v>
      </c>
      <c r="E663" s="8">
        <v>35880</v>
      </c>
      <c r="F663" s="8">
        <v>35864</v>
      </c>
      <c r="G663" s="2">
        <v>2</v>
      </c>
      <c r="H663" s="2">
        <v>53.05</v>
      </c>
      <c r="I663" s="2" t="s">
        <v>568</v>
      </c>
      <c r="J663" s="2" t="s">
        <v>570</v>
      </c>
      <c r="K663" s="2" t="s">
        <v>571</v>
      </c>
      <c r="L663" s="2"/>
      <c r="M663" s="2" t="s">
        <v>572</v>
      </c>
      <c r="N663" s="2" t="s">
        <v>573</v>
      </c>
    </row>
    <row r="664" spans="1:14" x14ac:dyDescent="0.25">
      <c r="A664" s="1">
        <v>10910</v>
      </c>
      <c r="B664" s="1" t="s">
        <v>722</v>
      </c>
      <c r="C664" s="1">
        <v>1</v>
      </c>
      <c r="D664" s="7">
        <v>35852</v>
      </c>
      <c r="E664" s="7">
        <v>35880</v>
      </c>
      <c r="F664" s="7">
        <v>35858</v>
      </c>
      <c r="G664" s="1">
        <v>3</v>
      </c>
      <c r="H664" s="1">
        <v>38.11</v>
      </c>
      <c r="I664" s="1" t="s">
        <v>723</v>
      </c>
      <c r="J664" s="1" t="s">
        <v>726</v>
      </c>
      <c r="K664" s="1" t="s">
        <v>727</v>
      </c>
      <c r="L664" s="1"/>
      <c r="M664" s="1" t="s">
        <v>728</v>
      </c>
      <c r="N664" s="1" t="s">
        <v>705</v>
      </c>
    </row>
    <row r="665" spans="1:14" x14ac:dyDescent="0.25">
      <c r="A665" s="2">
        <v>10911</v>
      </c>
      <c r="B665" s="2" t="s">
        <v>253</v>
      </c>
      <c r="C665" s="2">
        <v>3</v>
      </c>
      <c r="D665" s="8">
        <v>35852</v>
      </c>
      <c r="E665" s="8">
        <v>35880</v>
      </c>
      <c r="F665" s="8">
        <v>35859</v>
      </c>
      <c r="G665" s="2">
        <v>1</v>
      </c>
      <c r="H665" s="2">
        <v>38.19</v>
      </c>
      <c r="I665" s="2" t="s">
        <v>254</v>
      </c>
      <c r="J665" s="2" t="s">
        <v>256</v>
      </c>
      <c r="K665" s="2" t="s">
        <v>257</v>
      </c>
      <c r="L665" s="2"/>
      <c r="M665" s="2" t="s">
        <v>258</v>
      </c>
      <c r="N665" s="2" t="s">
        <v>80</v>
      </c>
    </row>
    <row r="666" spans="1:14" x14ac:dyDescent="0.25">
      <c r="A666" s="1">
        <v>10912</v>
      </c>
      <c r="B666" s="1" t="s">
        <v>312</v>
      </c>
      <c r="C666" s="1">
        <v>2</v>
      </c>
      <c r="D666" s="7">
        <v>35852</v>
      </c>
      <c r="E666" s="7">
        <v>35880</v>
      </c>
      <c r="F666" s="7">
        <v>35872</v>
      </c>
      <c r="G666" s="1">
        <v>2</v>
      </c>
      <c r="H666" s="1">
        <v>580.91</v>
      </c>
      <c r="I666" s="1" t="s">
        <v>313</v>
      </c>
      <c r="J666" s="1" t="s">
        <v>315</v>
      </c>
      <c r="K666" s="1" t="s">
        <v>316</v>
      </c>
      <c r="L666" s="1" t="s">
        <v>317</v>
      </c>
      <c r="M666" s="1"/>
      <c r="N666" s="1" t="s">
        <v>318</v>
      </c>
    </row>
    <row r="667" spans="1:14" x14ac:dyDescent="0.25">
      <c r="A667" s="2">
        <v>10913</v>
      </c>
      <c r="B667" s="2" t="s">
        <v>510</v>
      </c>
      <c r="C667" s="2">
        <v>4</v>
      </c>
      <c r="D667" s="8">
        <v>35852</v>
      </c>
      <c r="E667" s="8">
        <v>35880</v>
      </c>
      <c r="F667" s="8">
        <v>35858</v>
      </c>
      <c r="G667" s="2">
        <v>1</v>
      </c>
      <c r="H667" s="2">
        <v>33.049999999999997</v>
      </c>
      <c r="I667" s="2" t="s">
        <v>511</v>
      </c>
      <c r="J667" s="2" t="s">
        <v>513</v>
      </c>
      <c r="K667" s="2" t="s">
        <v>138</v>
      </c>
      <c r="L667" s="2" t="s">
        <v>139</v>
      </c>
      <c r="M667" s="2" t="s">
        <v>514</v>
      </c>
      <c r="N667" s="2" t="s">
        <v>141</v>
      </c>
    </row>
    <row r="668" spans="1:14" x14ac:dyDescent="0.25">
      <c r="A668" s="1">
        <v>10914</v>
      </c>
      <c r="B668" s="1" t="s">
        <v>510</v>
      </c>
      <c r="C668" s="1">
        <v>6</v>
      </c>
      <c r="D668" s="7">
        <v>35853</v>
      </c>
      <c r="E668" s="7">
        <v>35881</v>
      </c>
      <c r="F668" s="7">
        <v>35856</v>
      </c>
      <c r="G668" s="1">
        <v>1</v>
      </c>
      <c r="H668" s="1">
        <v>21.19</v>
      </c>
      <c r="I668" s="1" t="s">
        <v>511</v>
      </c>
      <c r="J668" s="1" t="s">
        <v>513</v>
      </c>
      <c r="K668" s="1" t="s">
        <v>138</v>
      </c>
      <c r="L668" s="1" t="s">
        <v>139</v>
      </c>
      <c r="M668" s="1" t="s">
        <v>514</v>
      </c>
      <c r="N668" s="1" t="s">
        <v>141</v>
      </c>
    </row>
    <row r="669" spans="1:14" x14ac:dyDescent="0.25">
      <c r="A669" s="2">
        <v>10915</v>
      </c>
      <c r="B669" s="2" t="s">
        <v>647</v>
      </c>
      <c r="C669" s="2">
        <v>2</v>
      </c>
      <c r="D669" s="8">
        <v>35853</v>
      </c>
      <c r="E669" s="8">
        <v>35881</v>
      </c>
      <c r="F669" s="8">
        <v>35856</v>
      </c>
      <c r="G669" s="2">
        <v>2</v>
      </c>
      <c r="H669" s="2">
        <v>3.51</v>
      </c>
      <c r="I669" s="2" t="s">
        <v>648</v>
      </c>
      <c r="J669" s="2" t="s">
        <v>650</v>
      </c>
      <c r="K669" s="2" t="s">
        <v>26</v>
      </c>
      <c r="L669" s="2"/>
      <c r="M669" s="2" t="s">
        <v>486</v>
      </c>
      <c r="N669" s="2" t="s">
        <v>28</v>
      </c>
    </row>
    <row r="670" spans="1:14" x14ac:dyDescent="0.25">
      <c r="A670" s="1">
        <v>10916</v>
      </c>
      <c r="B670" s="1" t="s">
        <v>523</v>
      </c>
      <c r="C670" s="1">
        <v>1</v>
      </c>
      <c r="D670" s="7">
        <v>35853</v>
      </c>
      <c r="E670" s="7">
        <v>35881</v>
      </c>
      <c r="F670" s="7">
        <v>35863</v>
      </c>
      <c r="G670" s="1">
        <v>2</v>
      </c>
      <c r="H670" s="1">
        <v>63.77</v>
      </c>
      <c r="I670" s="1" t="s">
        <v>524</v>
      </c>
      <c r="J670" s="1" t="s">
        <v>526</v>
      </c>
      <c r="K670" s="1" t="s">
        <v>113</v>
      </c>
      <c r="L670" s="1"/>
      <c r="M670" s="1" t="s">
        <v>114</v>
      </c>
      <c r="N670" s="1" t="s">
        <v>115</v>
      </c>
    </row>
    <row r="671" spans="1:14" x14ac:dyDescent="0.25">
      <c r="A671" s="2">
        <v>10917</v>
      </c>
      <c r="B671" s="2" t="s">
        <v>560</v>
      </c>
      <c r="C671" s="2">
        <v>4</v>
      </c>
      <c r="D671" s="8">
        <v>35856</v>
      </c>
      <c r="E671" s="8">
        <v>35884</v>
      </c>
      <c r="F671" s="8">
        <v>35865</v>
      </c>
      <c r="G671" s="2">
        <v>2</v>
      </c>
      <c r="H671" s="2">
        <v>8.2899999999999991</v>
      </c>
      <c r="I671" s="2" t="s">
        <v>561</v>
      </c>
      <c r="J671" s="2" t="s">
        <v>563</v>
      </c>
      <c r="K671" s="2" t="s">
        <v>78</v>
      </c>
      <c r="L671" s="2"/>
      <c r="M671" s="2" t="s">
        <v>564</v>
      </c>
      <c r="N671" s="2" t="s">
        <v>80</v>
      </c>
    </row>
    <row r="672" spans="1:14" x14ac:dyDescent="0.25">
      <c r="A672" s="1">
        <v>10918</v>
      </c>
      <c r="B672" s="1" t="s">
        <v>91</v>
      </c>
      <c r="C672" s="1">
        <v>3</v>
      </c>
      <c r="D672" s="7">
        <v>35856</v>
      </c>
      <c r="E672" s="7">
        <v>35884</v>
      </c>
      <c r="F672" s="7">
        <v>35865</v>
      </c>
      <c r="G672" s="1">
        <v>3</v>
      </c>
      <c r="H672" s="1">
        <v>48.83</v>
      </c>
      <c r="I672" s="1" t="s">
        <v>92</v>
      </c>
      <c r="J672" s="1" t="s">
        <v>95</v>
      </c>
      <c r="K672" s="1" t="s">
        <v>96</v>
      </c>
      <c r="L672" s="1" t="s">
        <v>97</v>
      </c>
      <c r="M672" s="1" t="s">
        <v>98</v>
      </c>
      <c r="N672" s="1" t="s">
        <v>99</v>
      </c>
    </row>
    <row r="673" spans="1:14" x14ac:dyDescent="0.25">
      <c r="A673" s="2">
        <v>10919</v>
      </c>
      <c r="B673" s="2" t="s">
        <v>394</v>
      </c>
      <c r="C673" s="2">
        <v>2</v>
      </c>
      <c r="D673" s="8">
        <v>35856</v>
      </c>
      <c r="E673" s="8">
        <v>35884</v>
      </c>
      <c r="F673" s="8">
        <v>35858</v>
      </c>
      <c r="G673" s="2">
        <v>2</v>
      </c>
      <c r="H673" s="2">
        <v>19.8</v>
      </c>
      <c r="I673" s="2" t="s">
        <v>395</v>
      </c>
      <c r="J673" s="2" t="s">
        <v>397</v>
      </c>
      <c r="K673" s="2" t="s">
        <v>398</v>
      </c>
      <c r="L673" s="2" t="s">
        <v>399</v>
      </c>
      <c r="M673" s="2" t="s">
        <v>400</v>
      </c>
      <c r="N673" s="2" t="s">
        <v>283</v>
      </c>
    </row>
    <row r="674" spans="1:14" x14ac:dyDescent="0.25">
      <c r="A674" s="1">
        <v>10920</v>
      </c>
      <c r="B674" s="1" t="s">
        <v>37</v>
      </c>
      <c r="C674" s="1">
        <v>4</v>
      </c>
      <c r="D674" s="7">
        <v>35857</v>
      </c>
      <c r="E674" s="7">
        <v>35885</v>
      </c>
      <c r="F674" s="7">
        <v>35863</v>
      </c>
      <c r="G674" s="1">
        <v>2</v>
      </c>
      <c r="H674" s="1">
        <v>29.61</v>
      </c>
      <c r="I674" s="1" t="s">
        <v>38</v>
      </c>
      <c r="J674" s="1" t="s">
        <v>852</v>
      </c>
      <c r="K674" s="1" t="s">
        <v>853</v>
      </c>
      <c r="L674" s="1" t="s">
        <v>854</v>
      </c>
      <c r="M674" s="1" t="s">
        <v>855</v>
      </c>
      <c r="N674" s="1" t="s">
        <v>43</v>
      </c>
    </row>
    <row r="675" spans="1:14" x14ac:dyDescent="0.25">
      <c r="A675" s="2">
        <v>10921</v>
      </c>
      <c r="B675" s="2" t="s">
        <v>667</v>
      </c>
      <c r="C675" s="2">
        <v>1</v>
      </c>
      <c r="D675" s="8">
        <v>35857</v>
      </c>
      <c r="E675" s="8">
        <v>35899</v>
      </c>
      <c r="F675" s="8">
        <v>35863</v>
      </c>
      <c r="G675" s="2">
        <v>1</v>
      </c>
      <c r="H675" s="2">
        <v>176.48</v>
      </c>
      <c r="I675" s="2" t="s">
        <v>668</v>
      </c>
      <c r="J675" s="2" t="s">
        <v>670</v>
      </c>
      <c r="K675" s="2" t="s">
        <v>671</v>
      </c>
      <c r="L675" s="2"/>
      <c r="M675" s="2" t="s">
        <v>672</v>
      </c>
      <c r="N675" s="2" t="s">
        <v>597</v>
      </c>
    </row>
    <row r="676" spans="1:14" x14ac:dyDescent="0.25">
      <c r="A676" s="1">
        <v>10922</v>
      </c>
      <c r="B676" s="1" t="s">
        <v>286</v>
      </c>
      <c r="C676" s="1">
        <v>5</v>
      </c>
      <c r="D676" s="7">
        <v>35857</v>
      </c>
      <c r="E676" s="7">
        <v>35885</v>
      </c>
      <c r="F676" s="7">
        <v>35859</v>
      </c>
      <c r="G676" s="1">
        <v>3</v>
      </c>
      <c r="H676" s="1">
        <v>62.74</v>
      </c>
      <c r="I676" s="1" t="s">
        <v>287</v>
      </c>
      <c r="J676" s="1" t="s">
        <v>289</v>
      </c>
      <c r="K676" s="1" t="s">
        <v>290</v>
      </c>
      <c r="L676" s="1" t="s">
        <v>291</v>
      </c>
      <c r="M676" s="1" t="s">
        <v>292</v>
      </c>
      <c r="N676" s="1" t="s">
        <v>141</v>
      </c>
    </row>
    <row r="677" spans="1:14" x14ac:dyDescent="0.25">
      <c r="A677" s="2">
        <v>10923</v>
      </c>
      <c r="B677" s="2" t="s">
        <v>344</v>
      </c>
      <c r="C677" s="2">
        <v>7</v>
      </c>
      <c r="D677" s="8">
        <v>35857</v>
      </c>
      <c r="E677" s="8">
        <v>35899</v>
      </c>
      <c r="F677" s="8">
        <v>35867</v>
      </c>
      <c r="G677" s="2">
        <v>3</v>
      </c>
      <c r="H677" s="2">
        <v>68.260000000000005</v>
      </c>
      <c r="I677" s="2" t="s">
        <v>345</v>
      </c>
      <c r="J677" s="2" t="s">
        <v>347</v>
      </c>
      <c r="K677" s="2" t="s">
        <v>348</v>
      </c>
      <c r="L677" s="2"/>
      <c r="M677" s="2" t="s">
        <v>349</v>
      </c>
      <c r="N677" s="2" t="s">
        <v>71</v>
      </c>
    </row>
    <row r="678" spans="1:14" x14ac:dyDescent="0.25">
      <c r="A678" s="1">
        <v>10924</v>
      </c>
      <c r="B678" s="1" t="s">
        <v>46</v>
      </c>
      <c r="C678" s="1">
        <v>3</v>
      </c>
      <c r="D678" s="7">
        <v>35858</v>
      </c>
      <c r="E678" s="7">
        <v>35886</v>
      </c>
      <c r="F678" s="7">
        <v>35893</v>
      </c>
      <c r="G678" s="1">
        <v>2</v>
      </c>
      <c r="H678" s="1">
        <v>151.52000000000001</v>
      </c>
      <c r="I678" s="1" t="s">
        <v>47</v>
      </c>
      <c r="J678" s="1" t="s">
        <v>50</v>
      </c>
      <c r="K678" s="1" t="s">
        <v>51</v>
      </c>
      <c r="L678" s="1"/>
      <c r="M678" s="1" t="s">
        <v>52</v>
      </c>
      <c r="N678" s="1" t="s">
        <v>53</v>
      </c>
    </row>
    <row r="679" spans="1:14" x14ac:dyDescent="0.25">
      <c r="A679" s="2">
        <v>10925</v>
      </c>
      <c r="B679" s="2" t="s">
        <v>286</v>
      </c>
      <c r="C679" s="2">
        <v>3</v>
      </c>
      <c r="D679" s="8">
        <v>35858</v>
      </c>
      <c r="E679" s="8">
        <v>35886</v>
      </c>
      <c r="F679" s="8">
        <v>35867</v>
      </c>
      <c r="G679" s="2">
        <v>1</v>
      </c>
      <c r="H679" s="2">
        <v>2.27</v>
      </c>
      <c r="I679" s="2" t="s">
        <v>287</v>
      </c>
      <c r="J679" s="2" t="s">
        <v>289</v>
      </c>
      <c r="K679" s="2" t="s">
        <v>290</v>
      </c>
      <c r="L679" s="2" t="s">
        <v>291</v>
      </c>
      <c r="M679" s="2" t="s">
        <v>292</v>
      </c>
      <c r="N679" s="2" t="s">
        <v>141</v>
      </c>
    </row>
    <row r="680" spans="1:14" x14ac:dyDescent="0.25">
      <c r="A680" s="1">
        <v>10926</v>
      </c>
      <c r="B680" s="1" t="s">
        <v>21</v>
      </c>
      <c r="C680" s="1">
        <v>4</v>
      </c>
      <c r="D680" s="7">
        <v>35858</v>
      </c>
      <c r="E680" s="7">
        <v>35886</v>
      </c>
      <c r="F680" s="7">
        <v>35865</v>
      </c>
      <c r="G680" s="1">
        <v>3</v>
      </c>
      <c r="H680" s="1">
        <v>39.92</v>
      </c>
      <c r="I680" s="1" t="s">
        <v>22</v>
      </c>
      <c r="J680" s="1" t="s">
        <v>25</v>
      </c>
      <c r="K680" s="1" t="s">
        <v>26</v>
      </c>
      <c r="L680" s="1"/>
      <c r="M680" s="1" t="s">
        <v>27</v>
      </c>
      <c r="N680" s="1" t="s">
        <v>28</v>
      </c>
    </row>
    <row r="681" spans="1:14" x14ac:dyDescent="0.25">
      <c r="A681" s="2">
        <v>10927</v>
      </c>
      <c r="B681" s="2" t="s">
        <v>336</v>
      </c>
      <c r="C681" s="2">
        <v>4</v>
      </c>
      <c r="D681" s="8">
        <v>35859</v>
      </c>
      <c r="E681" s="8">
        <v>35887</v>
      </c>
      <c r="F681" s="8">
        <v>35893</v>
      </c>
      <c r="G681" s="2">
        <v>1</v>
      </c>
      <c r="H681" s="2">
        <v>19.79</v>
      </c>
      <c r="I681" s="2" t="s">
        <v>337</v>
      </c>
      <c r="J681" s="2" t="s">
        <v>339</v>
      </c>
      <c r="K681" s="2" t="s">
        <v>340</v>
      </c>
      <c r="L681" s="2"/>
      <c r="M681" s="2" t="s">
        <v>341</v>
      </c>
      <c r="N681" s="2" t="s">
        <v>71</v>
      </c>
    </row>
    <row r="682" spans="1:14" x14ac:dyDescent="0.25">
      <c r="A682" s="1">
        <v>10928</v>
      </c>
      <c r="B682" s="1" t="s">
        <v>245</v>
      </c>
      <c r="C682" s="1">
        <v>1</v>
      </c>
      <c r="D682" s="7">
        <v>35859</v>
      </c>
      <c r="E682" s="7">
        <v>35887</v>
      </c>
      <c r="F682" s="7">
        <v>35872</v>
      </c>
      <c r="G682" s="1">
        <v>1</v>
      </c>
      <c r="H682" s="1">
        <v>1.36</v>
      </c>
      <c r="I682" s="1" t="s">
        <v>856</v>
      </c>
      <c r="J682" s="1" t="s">
        <v>248</v>
      </c>
      <c r="K682" s="1" t="s">
        <v>249</v>
      </c>
      <c r="L682" s="1"/>
      <c r="M682" s="1" t="s">
        <v>857</v>
      </c>
      <c r="N682" s="1" t="s">
        <v>80</v>
      </c>
    </row>
    <row r="683" spans="1:14" x14ac:dyDescent="0.25">
      <c r="A683" s="2">
        <v>10929</v>
      </c>
      <c r="B683" s="2" t="s">
        <v>213</v>
      </c>
      <c r="C683" s="2">
        <v>6</v>
      </c>
      <c r="D683" s="8">
        <v>35859</v>
      </c>
      <c r="E683" s="8">
        <v>35887</v>
      </c>
      <c r="F683" s="8">
        <v>35866</v>
      </c>
      <c r="G683" s="2">
        <v>1</v>
      </c>
      <c r="H683" s="2">
        <v>33.93</v>
      </c>
      <c r="I683" s="2" t="s">
        <v>214</v>
      </c>
      <c r="J683" s="2" t="s">
        <v>216</v>
      </c>
      <c r="K683" s="2" t="s">
        <v>217</v>
      </c>
      <c r="L683" s="2"/>
      <c r="M683" s="2" t="s">
        <v>218</v>
      </c>
      <c r="N683" s="2" t="s">
        <v>18</v>
      </c>
    </row>
    <row r="684" spans="1:14" x14ac:dyDescent="0.25">
      <c r="A684" s="1">
        <v>10930</v>
      </c>
      <c r="B684" s="1" t="s">
        <v>616</v>
      </c>
      <c r="C684" s="1">
        <v>4</v>
      </c>
      <c r="D684" s="7">
        <v>35860</v>
      </c>
      <c r="E684" s="7">
        <v>35902</v>
      </c>
      <c r="F684" s="7">
        <v>35872</v>
      </c>
      <c r="G684" s="1">
        <v>3</v>
      </c>
      <c r="H684" s="1">
        <v>15.55</v>
      </c>
      <c r="I684" s="1" t="s">
        <v>617</v>
      </c>
      <c r="J684" s="1" t="s">
        <v>619</v>
      </c>
      <c r="K684" s="1" t="s">
        <v>620</v>
      </c>
      <c r="L684" s="1"/>
      <c r="M684" s="1" t="s">
        <v>621</v>
      </c>
      <c r="N684" s="1" t="s">
        <v>425</v>
      </c>
    </row>
    <row r="685" spans="1:14" x14ac:dyDescent="0.25">
      <c r="A685" s="2">
        <v>10931</v>
      </c>
      <c r="B685" s="2" t="s">
        <v>553</v>
      </c>
      <c r="C685" s="2">
        <v>4</v>
      </c>
      <c r="D685" s="8">
        <v>35860</v>
      </c>
      <c r="E685" s="8">
        <v>35874</v>
      </c>
      <c r="F685" s="8">
        <v>35873</v>
      </c>
      <c r="G685" s="2">
        <v>2</v>
      </c>
      <c r="H685" s="2">
        <v>13.6</v>
      </c>
      <c r="I685" s="2" t="s">
        <v>554</v>
      </c>
      <c r="J685" s="2" t="s">
        <v>846</v>
      </c>
      <c r="K685" s="2" t="s">
        <v>557</v>
      </c>
      <c r="L685" s="2"/>
      <c r="M685" s="2" t="s">
        <v>847</v>
      </c>
      <c r="N685" s="2" t="s">
        <v>131</v>
      </c>
    </row>
    <row r="686" spans="1:14" x14ac:dyDescent="0.25">
      <c r="A686" s="1">
        <v>10932</v>
      </c>
      <c r="B686" s="1" t="s">
        <v>83</v>
      </c>
      <c r="C686" s="1">
        <v>8</v>
      </c>
      <c r="D686" s="7">
        <v>35860</v>
      </c>
      <c r="E686" s="7">
        <v>35888</v>
      </c>
      <c r="F686" s="7">
        <v>35878</v>
      </c>
      <c r="G686" s="1">
        <v>1</v>
      </c>
      <c r="H686" s="1">
        <v>134.63999999999999</v>
      </c>
      <c r="I686" s="1" t="s">
        <v>84</v>
      </c>
      <c r="J686" s="1" t="s">
        <v>86</v>
      </c>
      <c r="K686" s="1" t="s">
        <v>87</v>
      </c>
      <c r="L686" s="1"/>
      <c r="M686" s="1" t="s">
        <v>88</v>
      </c>
      <c r="N686" s="1" t="s">
        <v>71</v>
      </c>
    </row>
    <row r="687" spans="1:14" x14ac:dyDescent="0.25">
      <c r="A687" s="2">
        <v>10933</v>
      </c>
      <c r="B687" s="2" t="s">
        <v>321</v>
      </c>
      <c r="C687" s="2">
        <v>6</v>
      </c>
      <c r="D687" s="8">
        <v>35860</v>
      </c>
      <c r="E687" s="8">
        <v>35888</v>
      </c>
      <c r="F687" s="8">
        <v>35870</v>
      </c>
      <c r="G687" s="2">
        <v>3</v>
      </c>
      <c r="H687" s="2">
        <v>54.15</v>
      </c>
      <c r="I687" s="2" t="s">
        <v>322</v>
      </c>
      <c r="J687" s="2" t="s">
        <v>324</v>
      </c>
      <c r="K687" s="2" t="s">
        <v>325</v>
      </c>
      <c r="L687" s="2" t="s">
        <v>326</v>
      </c>
      <c r="M687" s="2" t="s">
        <v>327</v>
      </c>
      <c r="N687" s="2" t="s">
        <v>43</v>
      </c>
    </row>
    <row r="688" spans="1:14" x14ac:dyDescent="0.25">
      <c r="A688" s="1">
        <v>10934</v>
      </c>
      <c r="B688" s="1" t="s">
        <v>369</v>
      </c>
      <c r="C688" s="1">
        <v>3</v>
      </c>
      <c r="D688" s="7">
        <v>35863</v>
      </c>
      <c r="E688" s="7">
        <v>35891</v>
      </c>
      <c r="F688" s="7">
        <v>35866</v>
      </c>
      <c r="G688" s="1">
        <v>3</v>
      </c>
      <c r="H688" s="1">
        <v>32.01</v>
      </c>
      <c r="I688" s="1" t="s">
        <v>370</v>
      </c>
      <c r="J688" s="1" t="s">
        <v>372</v>
      </c>
      <c r="K688" s="1" t="s">
        <v>373</v>
      </c>
      <c r="L688" s="1"/>
      <c r="M688" s="1" t="s">
        <v>374</v>
      </c>
      <c r="N688" s="1" t="s">
        <v>18</v>
      </c>
    </row>
    <row r="689" spans="1:14" x14ac:dyDescent="0.25">
      <c r="A689" s="2">
        <v>10935</v>
      </c>
      <c r="B689" s="2" t="s">
        <v>707</v>
      </c>
      <c r="C689" s="2">
        <v>4</v>
      </c>
      <c r="D689" s="8">
        <v>35863</v>
      </c>
      <c r="E689" s="8">
        <v>35891</v>
      </c>
      <c r="F689" s="8">
        <v>35872</v>
      </c>
      <c r="G689" s="2">
        <v>3</v>
      </c>
      <c r="H689" s="2">
        <v>47.59</v>
      </c>
      <c r="I689" s="2" t="s">
        <v>708</v>
      </c>
      <c r="J689" s="2" t="s">
        <v>710</v>
      </c>
      <c r="K689" s="2" t="s">
        <v>711</v>
      </c>
      <c r="L689" s="2" t="s">
        <v>139</v>
      </c>
      <c r="M689" s="2" t="s">
        <v>712</v>
      </c>
      <c r="N689" s="2" t="s">
        <v>141</v>
      </c>
    </row>
    <row r="690" spans="1:14" x14ac:dyDescent="0.25">
      <c r="A690" s="1">
        <v>10936</v>
      </c>
      <c r="B690" s="1" t="s">
        <v>267</v>
      </c>
      <c r="C690" s="1">
        <v>3</v>
      </c>
      <c r="D690" s="7">
        <v>35863</v>
      </c>
      <c r="E690" s="7">
        <v>35891</v>
      </c>
      <c r="F690" s="7">
        <v>35872</v>
      </c>
      <c r="G690" s="1">
        <v>2</v>
      </c>
      <c r="H690" s="1">
        <v>33.68</v>
      </c>
      <c r="I690" s="1" t="s">
        <v>268</v>
      </c>
      <c r="J690" s="1" t="s">
        <v>270</v>
      </c>
      <c r="K690" s="1" t="s">
        <v>271</v>
      </c>
      <c r="L690" s="1" t="s">
        <v>272</v>
      </c>
      <c r="M690" s="1" t="s">
        <v>273</v>
      </c>
      <c r="N690" s="1" t="s">
        <v>274</v>
      </c>
    </row>
    <row r="691" spans="1:14" x14ac:dyDescent="0.25">
      <c r="A691" s="2">
        <v>10937</v>
      </c>
      <c r="B691" s="2" t="s">
        <v>108</v>
      </c>
      <c r="C691" s="2">
        <v>7</v>
      </c>
      <c r="D691" s="8">
        <v>35864</v>
      </c>
      <c r="E691" s="8">
        <v>35878</v>
      </c>
      <c r="F691" s="8">
        <v>35867</v>
      </c>
      <c r="G691" s="2">
        <v>3</v>
      </c>
      <c r="H691" s="2">
        <v>31.51</v>
      </c>
      <c r="I691" s="2" t="s">
        <v>109</v>
      </c>
      <c r="J691" s="2" t="s">
        <v>112</v>
      </c>
      <c r="K691" s="2" t="s">
        <v>113</v>
      </c>
      <c r="L691" s="2"/>
      <c r="M691" s="2" t="s">
        <v>114</v>
      </c>
      <c r="N691" s="2" t="s">
        <v>115</v>
      </c>
    </row>
    <row r="692" spans="1:14" x14ac:dyDescent="0.25">
      <c r="A692" s="1">
        <v>10938</v>
      </c>
      <c r="B692" s="1" t="s">
        <v>516</v>
      </c>
      <c r="C692" s="1">
        <v>3</v>
      </c>
      <c r="D692" s="7">
        <v>35864</v>
      </c>
      <c r="E692" s="7">
        <v>35892</v>
      </c>
      <c r="F692" s="7">
        <v>35870</v>
      </c>
      <c r="G692" s="1">
        <v>2</v>
      </c>
      <c r="H692" s="1">
        <v>31.89</v>
      </c>
      <c r="I692" s="1" t="s">
        <v>517</v>
      </c>
      <c r="J692" s="1" t="s">
        <v>519</v>
      </c>
      <c r="K692" s="1" t="s">
        <v>520</v>
      </c>
      <c r="L692" s="1"/>
      <c r="M692" s="1" t="s">
        <v>521</v>
      </c>
      <c r="N692" s="1" t="s">
        <v>18</v>
      </c>
    </row>
    <row r="693" spans="1:14" x14ac:dyDescent="0.25">
      <c r="A693" s="2">
        <v>10939</v>
      </c>
      <c r="B693" s="2" t="s">
        <v>411</v>
      </c>
      <c r="C693" s="2">
        <v>2</v>
      </c>
      <c r="D693" s="8">
        <v>35864</v>
      </c>
      <c r="E693" s="8">
        <v>35892</v>
      </c>
      <c r="F693" s="8">
        <v>35867</v>
      </c>
      <c r="G693" s="2">
        <v>2</v>
      </c>
      <c r="H693" s="2">
        <v>76.33</v>
      </c>
      <c r="I693" s="2" t="s">
        <v>412</v>
      </c>
      <c r="J693" s="2" t="s">
        <v>414</v>
      </c>
      <c r="K693" s="2" t="s">
        <v>415</v>
      </c>
      <c r="L693" s="2"/>
      <c r="M693" s="2" t="s">
        <v>416</v>
      </c>
      <c r="N693" s="2" t="s">
        <v>233</v>
      </c>
    </row>
    <row r="694" spans="1:14" x14ac:dyDescent="0.25">
      <c r="A694" s="1">
        <v>10940</v>
      </c>
      <c r="B694" s="1" t="s">
        <v>83</v>
      </c>
      <c r="C694" s="1">
        <v>8</v>
      </c>
      <c r="D694" s="7">
        <v>35865</v>
      </c>
      <c r="E694" s="7">
        <v>35893</v>
      </c>
      <c r="F694" s="7">
        <v>35877</v>
      </c>
      <c r="G694" s="1">
        <v>3</v>
      </c>
      <c r="H694" s="1">
        <v>19.77</v>
      </c>
      <c r="I694" s="1" t="s">
        <v>84</v>
      </c>
      <c r="J694" s="1" t="s">
        <v>86</v>
      </c>
      <c r="K694" s="1" t="s">
        <v>87</v>
      </c>
      <c r="L694" s="1"/>
      <c r="M694" s="1" t="s">
        <v>88</v>
      </c>
      <c r="N694" s="1" t="s">
        <v>71</v>
      </c>
    </row>
    <row r="695" spans="1:14" x14ac:dyDescent="0.25">
      <c r="A695" s="2">
        <v>10941</v>
      </c>
      <c r="B695" s="2" t="s">
        <v>576</v>
      </c>
      <c r="C695" s="2">
        <v>7</v>
      </c>
      <c r="D695" s="8">
        <v>35865</v>
      </c>
      <c r="E695" s="8">
        <v>35893</v>
      </c>
      <c r="F695" s="8">
        <v>35874</v>
      </c>
      <c r="G695" s="2">
        <v>2</v>
      </c>
      <c r="H695" s="2">
        <v>400.81</v>
      </c>
      <c r="I695" s="2" t="s">
        <v>577</v>
      </c>
      <c r="J695" s="2" t="s">
        <v>579</v>
      </c>
      <c r="K695" s="2" t="s">
        <v>580</v>
      </c>
      <c r="L695" s="2" t="s">
        <v>581</v>
      </c>
      <c r="M695" s="2" t="s">
        <v>582</v>
      </c>
      <c r="N695" s="2" t="s">
        <v>274</v>
      </c>
    </row>
    <row r="696" spans="1:14" x14ac:dyDescent="0.25">
      <c r="A696" s="1">
        <v>10942</v>
      </c>
      <c r="B696" s="1" t="s">
        <v>539</v>
      </c>
      <c r="C696" s="1">
        <v>9</v>
      </c>
      <c r="D696" s="7">
        <v>35865</v>
      </c>
      <c r="E696" s="7">
        <v>35893</v>
      </c>
      <c r="F696" s="7">
        <v>35872</v>
      </c>
      <c r="G696" s="1">
        <v>3</v>
      </c>
      <c r="H696" s="1">
        <v>17.95</v>
      </c>
      <c r="I696" s="1" t="s">
        <v>540</v>
      </c>
      <c r="J696" s="1" t="s">
        <v>542</v>
      </c>
      <c r="K696" s="1" t="s">
        <v>543</v>
      </c>
      <c r="L696" s="1"/>
      <c r="M696" s="1" t="s">
        <v>544</v>
      </c>
      <c r="N696" s="1" t="s">
        <v>233</v>
      </c>
    </row>
    <row r="697" spans="1:14" x14ac:dyDescent="0.25">
      <c r="A697" s="2">
        <v>10943</v>
      </c>
      <c r="B697" s="2" t="s">
        <v>102</v>
      </c>
      <c r="C697" s="2">
        <v>4</v>
      </c>
      <c r="D697" s="8">
        <v>35865</v>
      </c>
      <c r="E697" s="8">
        <v>35893</v>
      </c>
      <c r="F697" s="8">
        <v>35873</v>
      </c>
      <c r="G697" s="2">
        <v>2</v>
      </c>
      <c r="H697" s="2">
        <v>2.17</v>
      </c>
      <c r="I697" s="2" t="s">
        <v>103</v>
      </c>
      <c r="J697" s="2" t="s">
        <v>105</v>
      </c>
      <c r="K697" s="2" t="s">
        <v>41</v>
      </c>
      <c r="L697" s="2"/>
      <c r="M697" s="2" t="s">
        <v>106</v>
      </c>
      <c r="N697" s="2" t="s">
        <v>43</v>
      </c>
    </row>
    <row r="698" spans="1:14" x14ac:dyDescent="0.25">
      <c r="A698" s="1">
        <v>10944</v>
      </c>
      <c r="B698" s="1" t="s">
        <v>91</v>
      </c>
      <c r="C698" s="1">
        <v>6</v>
      </c>
      <c r="D698" s="7">
        <v>35866</v>
      </c>
      <c r="E698" s="7">
        <v>35880</v>
      </c>
      <c r="F698" s="7">
        <v>35867</v>
      </c>
      <c r="G698" s="1">
        <v>3</v>
      </c>
      <c r="H698" s="1">
        <v>52.92</v>
      </c>
      <c r="I698" s="1" t="s">
        <v>92</v>
      </c>
      <c r="J698" s="1" t="s">
        <v>95</v>
      </c>
      <c r="K698" s="1" t="s">
        <v>96</v>
      </c>
      <c r="L698" s="1" t="s">
        <v>97</v>
      </c>
      <c r="M698" s="1" t="s">
        <v>98</v>
      </c>
      <c r="N698" s="1" t="s">
        <v>99</v>
      </c>
    </row>
    <row r="699" spans="1:14" x14ac:dyDescent="0.25">
      <c r="A699" s="2">
        <v>10945</v>
      </c>
      <c r="B699" s="2" t="s">
        <v>437</v>
      </c>
      <c r="C699" s="2">
        <v>4</v>
      </c>
      <c r="D699" s="8">
        <v>35866</v>
      </c>
      <c r="E699" s="8">
        <v>35894</v>
      </c>
      <c r="F699" s="8">
        <v>35872</v>
      </c>
      <c r="G699" s="2">
        <v>1</v>
      </c>
      <c r="H699" s="2">
        <v>10.220000000000001</v>
      </c>
      <c r="I699" s="2" t="s">
        <v>438</v>
      </c>
      <c r="J699" s="2" t="s">
        <v>440</v>
      </c>
      <c r="K699" s="2" t="s">
        <v>441</v>
      </c>
      <c r="L699" s="2"/>
      <c r="M699" s="2" t="s">
        <v>442</v>
      </c>
      <c r="N699" s="2" t="s">
        <v>18</v>
      </c>
    </row>
    <row r="700" spans="1:14" x14ac:dyDescent="0.25">
      <c r="A700" s="1">
        <v>10946</v>
      </c>
      <c r="B700" s="1" t="s">
        <v>667</v>
      </c>
      <c r="C700" s="1">
        <v>1</v>
      </c>
      <c r="D700" s="7">
        <v>35866</v>
      </c>
      <c r="E700" s="7">
        <v>35894</v>
      </c>
      <c r="F700" s="7">
        <v>35873</v>
      </c>
      <c r="G700" s="1">
        <v>2</v>
      </c>
      <c r="H700" s="1">
        <v>27.2</v>
      </c>
      <c r="I700" s="1" t="s">
        <v>668</v>
      </c>
      <c r="J700" s="1" t="s">
        <v>670</v>
      </c>
      <c r="K700" s="1" t="s">
        <v>671</v>
      </c>
      <c r="L700" s="1"/>
      <c r="M700" s="1" t="s">
        <v>672</v>
      </c>
      <c r="N700" s="1" t="s">
        <v>597</v>
      </c>
    </row>
    <row r="701" spans="1:14" x14ac:dyDescent="0.25">
      <c r="A701" s="2">
        <v>10947</v>
      </c>
      <c r="B701" s="2" t="s">
        <v>102</v>
      </c>
      <c r="C701" s="2">
        <v>3</v>
      </c>
      <c r="D701" s="8">
        <v>35867</v>
      </c>
      <c r="E701" s="8">
        <v>35895</v>
      </c>
      <c r="F701" s="8">
        <v>35870</v>
      </c>
      <c r="G701" s="2">
        <v>2</v>
      </c>
      <c r="H701" s="2">
        <v>3.26</v>
      </c>
      <c r="I701" s="2" t="s">
        <v>103</v>
      </c>
      <c r="J701" s="2" t="s">
        <v>105</v>
      </c>
      <c r="K701" s="2" t="s">
        <v>41</v>
      </c>
      <c r="L701" s="2"/>
      <c r="M701" s="2" t="s">
        <v>106</v>
      </c>
      <c r="N701" s="2" t="s">
        <v>43</v>
      </c>
    </row>
    <row r="702" spans="1:14" x14ac:dyDescent="0.25">
      <c r="A702" s="1">
        <v>10948</v>
      </c>
      <c r="B702" s="1" t="s">
        <v>253</v>
      </c>
      <c r="C702" s="1">
        <v>3</v>
      </c>
      <c r="D702" s="7">
        <v>35867</v>
      </c>
      <c r="E702" s="7">
        <v>35895</v>
      </c>
      <c r="F702" s="7">
        <v>35873</v>
      </c>
      <c r="G702" s="1">
        <v>3</v>
      </c>
      <c r="H702" s="1">
        <v>23.39</v>
      </c>
      <c r="I702" s="1" t="s">
        <v>254</v>
      </c>
      <c r="J702" s="1" t="s">
        <v>256</v>
      </c>
      <c r="K702" s="1" t="s">
        <v>257</v>
      </c>
      <c r="L702" s="1"/>
      <c r="M702" s="1" t="s">
        <v>258</v>
      </c>
      <c r="N702" s="1" t="s">
        <v>80</v>
      </c>
    </row>
    <row r="703" spans="1:14" x14ac:dyDescent="0.25">
      <c r="A703" s="2">
        <v>10949</v>
      </c>
      <c r="B703" s="2" t="s">
        <v>91</v>
      </c>
      <c r="C703" s="2">
        <v>2</v>
      </c>
      <c r="D703" s="8">
        <v>35867</v>
      </c>
      <c r="E703" s="8">
        <v>35895</v>
      </c>
      <c r="F703" s="8">
        <v>35871</v>
      </c>
      <c r="G703" s="2">
        <v>3</v>
      </c>
      <c r="H703" s="2">
        <v>74.44</v>
      </c>
      <c r="I703" s="2" t="s">
        <v>92</v>
      </c>
      <c r="J703" s="2" t="s">
        <v>95</v>
      </c>
      <c r="K703" s="2" t="s">
        <v>96</v>
      </c>
      <c r="L703" s="2" t="s">
        <v>97</v>
      </c>
      <c r="M703" s="2" t="s">
        <v>98</v>
      </c>
      <c r="N703" s="2" t="s">
        <v>99</v>
      </c>
    </row>
    <row r="704" spans="1:14" x14ac:dyDescent="0.25">
      <c r="A704" s="1">
        <v>10950</v>
      </c>
      <c r="B704" s="1" t="s">
        <v>411</v>
      </c>
      <c r="C704" s="1">
        <v>1</v>
      </c>
      <c r="D704" s="7">
        <v>35870</v>
      </c>
      <c r="E704" s="7">
        <v>35898</v>
      </c>
      <c r="F704" s="7">
        <v>35877</v>
      </c>
      <c r="G704" s="1">
        <v>2</v>
      </c>
      <c r="H704" s="1">
        <v>2.5</v>
      </c>
      <c r="I704" s="1" t="s">
        <v>412</v>
      </c>
      <c r="J704" s="1" t="s">
        <v>414</v>
      </c>
      <c r="K704" s="1" t="s">
        <v>415</v>
      </c>
      <c r="L704" s="1"/>
      <c r="M704" s="1" t="s">
        <v>416</v>
      </c>
      <c r="N704" s="1" t="s">
        <v>233</v>
      </c>
    </row>
    <row r="705" spans="1:14" x14ac:dyDescent="0.25">
      <c r="A705" s="2">
        <v>10951</v>
      </c>
      <c r="B705" s="2" t="s">
        <v>553</v>
      </c>
      <c r="C705" s="2">
        <v>9</v>
      </c>
      <c r="D705" s="8">
        <v>35870</v>
      </c>
      <c r="E705" s="8">
        <v>35912</v>
      </c>
      <c r="F705" s="8">
        <v>35892</v>
      </c>
      <c r="G705" s="2">
        <v>2</v>
      </c>
      <c r="H705" s="2">
        <v>30.85</v>
      </c>
      <c r="I705" s="2" t="s">
        <v>554</v>
      </c>
      <c r="J705" s="2" t="s">
        <v>846</v>
      </c>
      <c r="K705" s="2" t="s">
        <v>557</v>
      </c>
      <c r="L705" s="2"/>
      <c r="M705" s="2" t="s">
        <v>847</v>
      </c>
      <c r="N705" s="2" t="s">
        <v>131</v>
      </c>
    </row>
    <row r="706" spans="1:14" x14ac:dyDescent="0.25">
      <c r="A706" s="1">
        <v>10952</v>
      </c>
      <c r="B706" s="1" t="s">
        <v>11</v>
      </c>
      <c r="C706" s="1">
        <v>1</v>
      </c>
      <c r="D706" s="7">
        <v>35870</v>
      </c>
      <c r="E706" s="7">
        <v>35912</v>
      </c>
      <c r="F706" s="7">
        <v>35878</v>
      </c>
      <c r="G706" s="1">
        <v>1</v>
      </c>
      <c r="H706" s="1">
        <v>40.42</v>
      </c>
      <c r="I706" s="1" t="s">
        <v>861</v>
      </c>
      <c r="J706" s="1" t="s">
        <v>15</v>
      </c>
      <c r="K706" s="1" t="s">
        <v>16</v>
      </c>
      <c r="L706" s="1"/>
      <c r="M706" s="1" t="s">
        <v>17</v>
      </c>
      <c r="N706" s="1" t="s">
        <v>18</v>
      </c>
    </row>
    <row r="707" spans="1:14" x14ac:dyDescent="0.25">
      <c r="A707" s="2">
        <v>10953</v>
      </c>
      <c r="B707" s="2" t="s">
        <v>37</v>
      </c>
      <c r="C707" s="2">
        <v>9</v>
      </c>
      <c r="D707" s="8">
        <v>35870</v>
      </c>
      <c r="E707" s="8">
        <v>35884</v>
      </c>
      <c r="F707" s="8">
        <v>35879</v>
      </c>
      <c r="G707" s="2">
        <v>2</v>
      </c>
      <c r="H707" s="2">
        <v>23.72</v>
      </c>
      <c r="I707" s="2" t="s">
        <v>38</v>
      </c>
      <c r="J707" s="2" t="s">
        <v>852</v>
      </c>
      <c r="K707" s="2" t="s">
        <v>853</v>
      </c>
      <c r="L707" s="2" t="s">
        <v>854</v>
      </c>
      <c r="M707" s="2" t="s">
        <v>855</v>
      </c>
      <c r="N707" s="2" t="s">
        <v>43</v>
      </c>
    </row>
    <row r="708" spans="1:14" x14ac:dyDescent="0.25">
      <c r="A708" s="1">
        <v>10954</v>
      </c>
      <c r="B708" s="1" t="s">
        <v>394</v>
      </c>
      <c r="C708" s="1">
        <v>5</v>
      </c>
      <c r="D708" s="7">
        <v>35871</v>
      </c>
      <c r="E708" s="7">
        <v>35913</v>
      </c>
      <c r="F708" s="7">
        <v>35874</v>
      </c>
      <c r="G708" s="1">
        <v>1</v>
      </c>
      <c r="H708" s="1">
        <v>27.91</v>
      </c>
      <c r="I708" s="1" t="s">
        <v>395</v>
      </c>
      <c r="J708" s="1" t="s">
        <v>397</v>
      </c>
      <c r="K708" s="1" t="s">
        <v>398</v>
      </c>
      <c r="L708" s="1" t="s">
        <v>399</v>
      </c>
      <c r="M708" s="1" t="s">
        <v>400</v>
      </c>
      <c r="N708" s="1" t="s">
        <v>283</v>
      </c>
    </row>
    <row r="709" spans="1:14" x14ac:dyDescent="0.25">
      <c r="A709" s="2">
        <v>10955</v>
      </c>
      <c r="B709" s="2" t="s">
        <v>206</v>
      </c>
      <c r="C709" s="2">
        <v>8</v>
      </c>
      <c r="D709" s="8">
        <v>35871</v>
      </c>
      <c r="E709" s="8">
        <v>35899</v>
      </c>
      <c r="F709" s="8">
        <v>35874</v>
      </c>
      <c r="G709" s="2">
        <v>2</v>
      </c>
      <c r="H709" s="2">
        <v>3.26</v>
      </c>
      <c r="I709" s="2" t="s">
        <v>207</v>
      </c>
      <c r="J709" s="2" t="s">
        <v>209</v>
      </c>
      <c r="K709" s="2" t="s">
        <v>210</v>
      </c>
      <c r="L709" s="2"/>
      <c r="M709" s="2" t="s">
        <v>211</v>
      </c>
      <c r="N709" s="2" t="s">
        <v>53</v>
      </c>
    </row>
    <row r="710" spans="1:14" x14ac:dyDescent="0.25">
      <c r="A710" s="1">
        <v>10956</v>
      </c>
      <c r="B710" s="1" t="s">
        <v>56</v>
      </c>
      <c r="C710" s="1">
        <v>6</v>
      </c>
      <c r="D710" s="7">
        <v>35871</v>
      </c>
      <c r="E710" s="7">
        <v>35913</v>
      </c>
      <c r="F710" s="7">
        <v>35874</v>
      </c>
      <c r="G710" s="1">
        <v>2</v>
      </c>
      <c r="H710" s="1">
        <v>44.65</v>
      </c>
      <c r="I710" s="1" t="s">
        <v>57</v>
      </c>
      <c r="J710" s="1" t="s">
        <v>59</v>
      </c>
      <c r="K710" s="1" t="s">
        <v>60</v>
      </c>
      <c r="L710" s="1"/>
      <c r="M710" s="1" t="s">
        <v>61</v>
      </c>
      <c r="N710" s="1" t="s">
        <v>18</v>
      </c>
    </row>
    <row r="711" spans="1:14" x14ac:dyDescent="0.25">
      <c r="A711" s="2">
        <v>10957</v>
      </c>
      <c r="B711" s="2" t="s">
        <v>295</v>
      </c>
      <c r="C711" s="2">
        <v>8</v>
      </c>
      <c r="D711" s="8">
        <v>35872</v>
      </c>
      <c r="E711" s="8">
        <v>35900</v>
      </c>
      <c r="F711" s="8">
        <v>35881</v>
      </c>
      <c r="G711" s="2">
        <v>3</v>
      </c>
      <c r="H711" s="2">
        <v>105.36</v>
      </c>
      <c r="I711" s="2" t="s">
        <v>296</v>
      </c>
      <c r="J711" s="2" t="s">
        <v>298</v>
      </c>
      <c r="K711" s="2" t="s">
        <v>299</v>
      </c>
      <c r="L711" s="2" t="s">
        <v>300</v>
      </c>
      <c r="M711" s="2" t="s">
        <v>301</v>
      </c>
      <c r="N711" s="2" t="s">
        <v>283</v>
      </c>
    </row>
    <row r="712" spans="1:14" x14ac:dyDescent="0.25">
      <c r="A712" s="1">
        <v>10958</v>
      </c>
      <c r="B712" s="1" t="s">
        <v>451</v>
      </c>
      <c r="C712" s="1">
        <v>7</v>
      </c>
      <c r="D712" s="7">
        <v>35872</v>
      </c>
      <c r="E712" s="7">
        <v>35900</v>
      </c>
      <c r="F712" s="7">
        <v>35881</v>
      </c>
      <c r="G712" s="1">
        <v>2</v>
      </c>
      <c r="H712" s="1">
        <v>49.56</v>
      </c>
      <c r="I712" s="1" t="s">
        <v>452</v>
      </c>
      <c r="J712" s="1" t="s">
        <v>454</v>
      </c>
      <c r="K712" s="1" t="s">
        <v>113</v>
      </c>
      <c r="L712" s="1"/>
      <c r="M712" s="1" t="s">
        <v>114</v>
      </c>
      <c r="N712" s="1" t="s">
        <v>115</v>
      </c>
    </row>
    <row r="713" spans="1:14" x14ac:dyDescent="0.25">
      <c r="A713" s="2">
        <v>10959</v>
      </c>
      <c r="B713" s="2" t="s">
        <v>260</v>
      </c>
      <c r="C713" s="2">
        <v>6</v>
      </c>
      <c r="D713" s="8">
        <v>35872</v>
      </c>
      <c r="E713" s="8">
        <v>35914</v>
      </c>
      <c r="F713" s="8">
        <v>35877</v>
      </c>
      <c r="G713" s="2">
        <v>2</v>
      </c>
      <c r="H713" s="2">
        <v>4.9800000000000004</v>
      </c>
      <c r="I713" s="2" t="s">
        <v>261</v>
      </c>
      <c r="J713" s="2" t="s">
        <v>263</v>
      </c>
      <c r="K713" s="2" t="s">
        <v>264</v>
      </c>
      <c r="L713" s="2" t="s">
        <v>139</v>
      </c>
      <c r="M713" s="2" t="s">
        <v>265</v>
      </c>
      <c r="N713" s="2" t="s">
        <v>141</v>
      </c>
    </row>
    <row r="714" spans="1:14" x14ac:dyDescent="0.25">
      <c r="A714" s="1">
        <v>10960</v>
      </c>
      <c r="B714" s="1" t="s">
        <v>295</v>
      </c>
      <c r="C714" s="1">
        <v>3</v>
      </c>
      <c r="D714" s="7">
        <v>35873</v>
      </c>
      <c r="E714" s="7">
        <v>35887</v>
      </c>
      <c r="F714" s="7">
        <v>35893</v>
      </c>
      <c r="G714" s="1">
        <v>1</v>
      </c>
      <c r="H714" s="1">
        <v>2.08</v>
      </c>
      <c r="I714" s="1" t="s">
        <v>296</v>
      </c>
      <c r="J714" s="1" t="s">
        <v>298</v>
      </c>
      <c r="K714" s="1" t="s">
        <v>299</v>
      </c>
      <c r="L714" s="1" t="s">
        <v>300</v>
      </c>
      <c r="M714" s="1" t="s">
        <v>301</v>
      </c>
      <c r="N714" s="1" t="s">
        <v>283</v>
      </c>
    </row>
    <row r="715" spans="1:14" x14ac:dyDescent="0.25">
      <c r="A715" s="2">
        <v>10961</v>
      </c>
      <c r="B715" s="2" t="s">
        <v>510</v>
      </c>
      <c r="C715" s="2">
        <v>8</v>
      </c>
      <c r="D715" s="8">
        <v>35873</v>
      </c>
      <c r="E715" s="8">
        <v>35901</v>
      </c>
      <c r="F715" s="8">
        <v>35884</v>
      </c>
      <c r="G715" s="2">
        <v>1</v>
      </c>
      <c r="H715" s="2">
        <v>104.47</v>
      </c>
      <c r="I715" s="2" t="s">
        <v>511</v>
      </c>
      <c r="J715" s="2" t="s">
        <v>513</v>
      </c>
      <c r="K715" s="2" t="s">
        <v>138</v>
      </c>
      <c r="L715" s="2" t="s">
        <v>139</v>
      </c>
      <c r="M715" s="2" t="s">
        <v>514</v>
      </c>
      <c r="N715" s="2" t="s">
        <v>141</v>
      </c>
    </row>
    <row r="716" spans="1:14" x14ac:dyDescent="0.25">
      <c r="A716" s="1">
        <v>10962</v>
      </c>
      <c r="B716" s="1" t="s">
        <v>516</v>
      </c>
      <c r="C716" s="1">
        <v>8</v>
      </c>
      <c r="D716" s="7">
        <v>35873</v>
      </c>
      <c r="E716" s="7">
        <v>35901</v>
      </c>
      <c r="F716" s="7">
        <v>35877</v>
      </c>
      <c r="G716" s="1">
        <v>2</v>
      </c>
      <c r="H716" s="1">
        <v>275.79000000000002</v>
      </c>
      <c r="I716" s="1" t="s">
        <v>517</v>
      </c>
      <c r="J716" s="1" t="s">
        <v>519</v>
      </c>
      <c r="K716" s="1" t="s">
        <v>520</v>
      </c>
      <c r="L716" s="1"/>
      <c r="M716" s="1" t="s">
        <v>521</v>
      </c>
      <c r="N716" s="1" t="s">
        <v>18</v>
      </c>
    </row>
    <row r="717" spans="1:14" x14ac:dyDescent="0.25">
      <c r="A717" s="2">
        <v>10963</v>
      </c>
      <c r="B717" s="2" t="s">
        <v>236</v>
      </c>
      <c r="C717" s="2">
        <v>9</v>
      </c>
      <c r="D717" s="8">
        <v>35873</v>
      </c>
      <c r="E717" s="8">
        <v>35901</v>
      </c>
      <c r="F717" s="8">
        <v>35880</v>
      </c>
      <c r="G717" s="2">
        <v>3</v>
      </c>
      <c r="H717" s="2">
        <v>2.7</v>
      </c>
      <c r="I717" s="2" t="s">
        <v>237</v>
      </c>
      <c r="J717" s="2" t="s">
        <v>239</v>
      </c>
      <c r="K717" s="2" t="s">
        <v>240</v>
      </c>
      <c r="L717" s="2"/>
      <c r="M717" s="2" t="s">
        <v>241</v>
      </c>
      <c r="N717" s="2" t="s">
        <v>242</v>
      </c>
    </row>
    <row r="718" spans="1:14" x14ac:dyDescent="0.25">
      <c r="A718" s="1">
        <v>10964</v>
      </c>
      <c r="B718" s="1" t="s">
        <v>600</v>
      </c>
      <c r="C718" s="1">
        <v>3</v>
      </c>
      <c r="D718" s="7">
        <v>35874</v>
      </c>
      <c r="E718" s="7">
        <v>35902</v>
      </c>
      <c r="F718" s="7">
        <v>35878</v>
      </c>
      <c r="G718" s="1">
        <v>2</v>
      </c>
      <c r="H718" s="1">
        <v>87.38</v>
      </c>
      <c r="I718" s="1" t="s">
        <v>601</v>
      </c>
      <c r="J718" s="1" t="s">
        <v>603</v>
      </c>
      <c r="K718" s="1" t="s">
        <v>478</v>
      </c>
      <c r="L718" s="1"/>
      <c r="M718" s="1" t="s">
        <v>604</v>
      </c>
      <c r="N718" s="1" t="s">
        <v>71</v>
      </c>
    </row>
    <row r="719" spans="1:14" x14ac:dyDescent="0.25">
      <c r="A719" s="2">
        <v>10965</v>
      </c>
      <c r="B719" s="2" t="s">
        <v>457</v>
      </c>
      <c r="C719" s="2">
        <v>6</v>
      </c>
      <c r="D719" s="8">
        <v>35874</v>
      </c>
      <c r="E719" s="8">
        <v>35902</v>
      </c>
      <c r="F719" s="8">
        <v>35884</v>
      </c>
      <c r="G719" s="2">
        <v>3</v>
      </c>
      <c r="H719" s="2">
        <v>144.38</v>
      </c>
      <c r="I719" s="2" t="s">
        <v>458</v>
      </c>
      <c r="J719" s="2" t="s">
        <v>460</v>
      </c>
      <c r="K719" s="2" t="s">
        <v>461</v>
      </c>
      <c r="L719" s="2" t="s">
        <v>462</v>
      </c>
      <c r="M719" s="2" t="s">
        <v>463</v>
      </c>
      <c r="N719" s="2" t="s">
        <v>274</v>
      </c>
    </row>
    <row r="720" spans="1:14" x14ac:dyDescent="0.25">
      <c r="A720" s="1">
        <v>10966</v>
      </c>
      <c r="B720" s="1" t="s">
        <v>125</v>
      </c>
      <c r="C720" s="1">
        <v>4</v>
      </c>
      <c r="D720" s="7">
        <v>35874</v>
      </c>
      <c r="E720" s="7">
        <v>35902</v>
      </c>
      <c r="F720" s="7">
        <v>35893</v>
      </c>
      <c r="G720" s="1">
        <v>1</v>
      </c>
      <c r="H720" s="1">
        <v>27.19</v>
      </c>
      <c r="I720" s="1" t="s">
        <v>126</v>
      </c>
      <c r="J720" s="1" t="s">
        <v>845</v>
      </c>
      <c r="K720" s="1" t="s">
        <v>129</v>
      </c>
      <c r="L720" s="1"/>
      <c r="M720" s="1" t="s">
        <v>130</v>
      </c>
      <c r="N720" s="1" t="s">
        <v>131</v>
      </c>
    </row>
    <row r="721" spans="1:14" x14ac:dyDescent="0.25">
      <c r="A721" s="2">
        <v>10967</v>
      </c>
      <c r="B721" s="2" t="s">
        <v>639</v>
      </c>
      <c r="C721" s="2">
        <v>2</v>
      </c>
      <c r="D721" s="8">
        <v>35877</v>
      </c>
      <c r="E721" s="8">
        <v>35905</v>
      </c>
      <c r="F721" s="8">
        <v>35887</v>
      </c>
      <c r="G721" s="2">
        <v>2</v>
      </c>
      <c r="H721" s="2">
        <v>62.22</v>
      </c>
      <c r="I721" s="2" t="s">
        <v>640</v>
      </c>
      <c r="J721" s="2" t="s">
        <v>642</v>
      </c>
      <c r="K721" s="2" t="s">
        <v>643</v>
      </c>
      <c r="L721" s="2"/>
      <c r="M721" s="2" t="s">
        <v>644</v>
      </c>
      <c r="N721" s="2" t="s">
        <v>18</v>
      </c>
    </row>
    <row r="722" spans="1:14" x14ac:dyDescent="0.25">
      <c r="A722" s="1">
        <v>10968</v>
      </c>
      <c r="B722" s="1" t="s">
        <v>173</v>
      </c>
      <c r="C722" s="1">
        <v>1</v>
      </c>
      <c r="D722" s="7">
        <v>35877</v>
      </c>
      <c r="E722" s="7">
        <v>35905</v>
      </c>
      <c r="F722" s="7">
        <v>35886</v>
      </c>
      <c r="G722" s="1">
        <v>3</v>
      </c>
      <c r="H722" s="1">
        <v>74.599999999999994</v>
      </c>
      <c r="I722" s="1" t="s">
        <v>174</v>
      </c>
      <c r="J722" s="1" t="s">
        <v>177</v>
      </c>
      <c r="K722" s="1" t="s">
        <v>178</v>
      </c>
      <c r="L722" s="1"/>
      <c r="M722" s="1" t="s">
        <v>179</v>
      </c>
      <c r="N722" s="1" t="s">
        <v>180</v>
      </c>
    </row>
    <row r="723" spans="1:14" x14ac:dyDescent="0.25">
      <c r="A723" s="2">
        <v>10969</v>
      </c>
      <c r="B723" s="2" t="s">
        <v>133</v>
      </c>
      <c r="C723" s="2">
        <v>1</v>
      </c>
      <c r="D723" s="8">
        <v>35877</v>
      </c>
      <c r="E723" s="8">
        <v>35905</v>
      </c>
      <c r="F723" s="8">
        <v>35884</v>
      </c>
      <c r="G723" s="2">
        <v>2</v>
      </c>
      <c r="H723" s="2">
        <v>0.21</v>
      </c>
      <c r="I723" s="2" t="s">
        <v>134</v>
      </c>
      <c r="J723" s="2" t="s">
        <v>137</v>
      </c>
      <c r="K723" s="2" t="s">
        <v>138</v>
      </c>
      <c r="L723" s="2" t="s">
        <v>139</v>
      </c>
      <c r="M723" s="2" t="s">
        <v>140</v>
      </c>
      <c r="N723" s="2" t="s">
        <v>141</v>
      </c>
    </row>
    <row r="724" spans="1:14" x14ac:dyDescent="0.25">
      <c r="A724" s="1">
        <v>10970</v>
      </c>
      <c r="B724" s="1" t="s">
        <v>74</v>
      </c>
      <c r="C724" s="1">
        <v>9</v>
      </c>
      <c r="D724" s="7">
        <v>35878</v>
      </c>
      <c r="E724" s="7">
        <v>35892</v>
      </c>
      <c r="F724" s="7">
        <v>35909</v>
      </c>
      <c r="G724" s="1">
        <v>1</v>
      </c>
      <c r="H724" s="1">
        <v>16.16</v>
      </c>
      <c r="I724" s="1" t="s">
        <v>75</v>
      </c>
      <c r="J724" s="1" t="s">
        <v>77</v>
      </c>
      <c r="K724" s="1" t="s">
        <v>78</v>
      </c>
      <c r="L724" s="1"/>
      <c r="M724" s="1" t="s">
        <v>79</v>
      </c>
      <c r="N724" s="1" t="s">
        <v>80</v>
      </c>
    </row>
    <row r="725" spans="1:14" x14ac:dyDescent="0.25">
      <c r="A725" s="2">
        <v>10971</v>
      </c>
      <c r="B725" s="2" t="s">
        <v>221</v>
      </c>
      <c r="C725" s="2">
        <v>2</v>
      </c>
      <c r="D725" s="8">
        <v>35878</v>
      </c>
      <c r="E725" s="8">
        <v>35906</v>
      </c>
      <c r="F725" s="8">
        <v>35887</v>
      </c>
      <c r="G725" s="2">
        <v>2</v>
      </c>
      <c r="H725" s="2">
        <v>121.82</v>
      </c>
      <c r="I725" s="2" t="s">
        <v>222</v>
      </c>
      <c r="J725" s="2" t="s">
        <v>224</v>
      </c>
      <c r="K725" s="2" t="s">
        <v>162</v>
      </c>
      <c r="L725" s="2"/>
      <c r="M725" s="2" t="s">
        <v>163</v>
      </c>
      <c r="N725" s="2" t="s">
        <v>71</v>
      </c>
    </row>
    <row r="726" spans="1:14" x14ac:dyDescent="0.25">
      <c r="A726" s="1">
        <v>10972</v>
      </c>
      <c r="B726" s="1" t="s">
        <v>336</v>
      </c>
      <c r="C726" s="1">
        <v>4</v>
      </c>
      <c r="D726" s="7">
        <v>35878</v>
      </c>
      <c r="E726" s="7">
        <v>35906</v>
      </c>
      <c r="F726" s="7">
        <v>35880</v>
      </c>
      <c r="G726" s="1">
        <v>2</v>
      </c>
      <c r="H726" s="1">
        <v>0.02</v>
      </c>
      <c r="I726" s="1" t="s">
        <v>337</v>
      </c>
      <c r="J726" s="1" t="s">
        <v>339</v>
      </c>
      <c r="K726" s="1" t="s">
        <v>340</v>
      </c>
      <c r="L726" s="1"/>
      <c r="M726" s="1" t="s">
        <v>341</v>
      </c>
      <c r="N726" s="1" t="s">
        <v>71</v>
      </c>
    </row>
    <row r="727" spans="1:14" x14ac:dyDescent="0.25">
      <c r="A727" s="2">
        <v>10973</v>
      </c>
      <c r="B727" s="2" t="s">
        <v>336</v>
      </c>
      <c r="C727" s="2">
        <v>6</v>
      </c>
      <c r="D727" s="8">
        <v>35878</v>
      </c>
      <c r="E727" s="8">
        <v>35906</v>
      </c>
      <c r="F727" s="8">
        <v>35881</v>
      </c>
      <c r="G727" s="2">
        <v>2</v>
      </c>
      <c r="H727" s="2">
        <v>15.17</v>
      </c>
      <c r="I727" s="2" t="s">
        <v>337</v>
      </c>
      <c r="J727" s="2" t="s">
        <v>339</v>
      </c>
      <c r="K727" s="2" t="s">
        <v>340</v>
      </c>
      <c r="L727" s="2"/>
      <c r="M727" s="2" t="s">
        <v>341</v>
      </c>
      <c r="N727" s="2" t="s">
        <v>71</v>
      </c>
    </row>
    <row r="728" spans="1:14" x14ac:dyDescent="0.25">
      <c r="A728" s="1">
        <v>10974</v>
      </c>
      <c r="B728" s="1" t="s">
        <v>607</v>
      </c>
      <c r="C728" s="1">
        <v>3</v>
      </c>
      <c r="D728" s="7">
        <v>35879</v>
      </c>
      <c r="E728" s="7">
        <v>35893</v>
      </c>
      <c r="F728" s="7">
        <v>35888</v>
      </c>
      <c r="G728" s="1">
        <v>3</v>
      </c>
      <c r="H728" s="1">
        <v>12.96</v>
      </c>
      <c r="I728" s="1" t="s">
        <v>608</v>
      </c>
      <c r="J728" s="1" t="s">
        <v>610</v>
      </c>
      <c r="K728" s="1" t="s">
        <v>611</v>
      </c>
      <c r="L728" s="1" t="s">
        <v>612</v>
      </c>
      <c r="M728" s="1" t="s">
        <v>613</v>
      </c>
      <c r="N728" s="1" t="s">
        <v>274</v>
      </c>
    </row>
    <row r="729" spans="1:14" x14ac:dyDescent="0.25">
      <c r="A729" s="2">
        <v>10975</v>
      </c>
      <c r="B729" s="2" t="s">
        <v>91</v>
      </c>
      <c r="C729" s="2">
        <v>1</v>
      </c>
      <c r="D729" s="8">
        <v>35879</v>
      </c>
      <c r="E729" s="8">
        <v>35907</v>
      </c>
      <c r="F729" s="8">
        <v>35881</v>
      </c>
      <c r="G729" s="2">
        <v>3</v>
      </c>
      <c r="H729" s="2">
        <v>32.270000000000003</v>
      </c>
      <c r="I729" s="2" t="s">
        <v>92</v>
      </c>
      <c r="J729" s="2" t="s">
        <v>95</v>
      </c>
      <c r="K729" s="2" t="s">
        <v>96</v>
      </c>
      <c r="L729" s="2" t="s">
        <v>97</v>
      </c>
      <c r="M729" s="2" t="s">
        <v>98</v>
      </c>
      <c r="N729" s="2" t="s">
        <v>99</v>
      </c>
    </row>
    <row r="730" spans="1:14" x14ac:dyDescent="0.25">
      <c r="A730" s="1">
        <v>10976</v>
      </c>
      <c r="B730" s="1" t="s">
        <v>295</v>
      </c>
      <c r="C730" s="1">
        <v>1</v>
      </c>
      <c r="D730" s="7">
        <v>35879</v>
      </c>
      <c r="E730" s="7">
        <v>35921</v>
      </c>
      <c r="F730" s="7">
        <v>35888</v>
      </c>
      <c r="G730" s="1">
        <v>1</v>
      </c>
      <c r="H730" s="1">
        <v>37.97</v>
      </c>
      <c r="I730" s="1" t="s">
        <v>296</v>
      </c>
      <c r="J730" s="1" t="s">
        <v>298</v>
      </c>
      <c r="K730" s="1" t="s">
        <v>299</v>
      </c>
      <c r="L730" s="1" t="s">
        <v>300</v>
      </c>
      <c r="M730" s="1" t="s">
        <v>301</v>
      </c>
      <c r="N730" s="1" t="s">
        <v>283</v>
      </c>
    </row>
    <row r="731" spans="1:14" x14ac:dyDescent="0.25">
      <c r="A731" s="2">
        <v>10977</v>
      </c>
      <c r="B731" s="2" t="s">
        <v>206</v>
      </c>
      <c r="C731" s="2">
        <v>8</v>
      </c>
      <c r="D731" s="8">
        <v>35880</v>
      </c>
      <c r="E731" s="8">
        <v>35908</v>
      </c>
      <c r="F731" s="8">
        <v>35895</v>
      </c>
      <c r="G731" s="2">
        <v>3</v>
      </c>
      <c r="H731" s="2">
        <v>208.5</v>
      </c>
      <c r="I731" s="2" t="s">
        <v>207</v>
      </c>
      <c r="J731" s="2" t="s">
        <v>209</v>
      </c>
      <c r="K731" s="2" t="s">
        <v>210</v>
      </c>
      <c r="L731" s="2"/>
      <c r="M731" s="2" t="s">
        <v>211</v>
      </c>
      <c r="N731" s="2" t="s">
        <v>53</v>
      </c>
    </row>
    <row r="732" spans="1:14" x14ac:dyDescent="0.25">
      <c r="A732" s="1">
        <v>10978</v>
      </c>
      <c r="B732" s="1" t="s">
        <v>419</v>
      </c>
      <c r="C732" s="1">
        <v>9</v>
      </c>
      <c r="D732" s="7">
        <v>35880</v>
      </c>
      <c r="E732" s="7">
        <v>35908</v>
      </c>
      <c r="F732" s="7">
        <v>35908</v>
      </c>
      <c r="G732" s="1">
        <v>2</v>
      </c>
      <c r="H732" s="1">
        <v>32.82</v>
      </c>
      <c r="I732" s="1" t="s">
        <v>420</v>
      </c>
      <c r="J732" s="1" t="s">
        <v>422</v>
      </c>
      <c r="K732" s="1" t="s">
        <v>423</v>
      </c>
      <c r="L732" s="1"/>
      <c r="M732" s="1" t="s">
        <v>424</v>
      </c>
      <c r="N732" s="1" t="s">
        <v>425</v>
      </c>
    </row>
    <row r="733" spans="1:14" x14ac:dyDescent="0.25">
      <c r="A733" s="2">
        <v>10979</v>
      </c>
      <c r="B733" s="2" t="s">
        <v>173</v>
      </c>
      <c r="C733" s="2">
        <v>8</v>
      </c>
      <c r="D733" s="8">
        <v>35880</v>
      </c>
      <c r="E733" s="8">
        <v>35908</v>
      </c>
      <c r="F733" s="8">
        <v>35885</v>
      </c>
      <c r="G733" s="2">
        <v>2</v>
      </c>
      <c r="H733" s="2">
        <v>353.07</v>
      </c>
      <c r="I733" s="2" t="s">
        <v>174</v>
      </c>
      <c r="J733" s="2" t="s">
        <v>177</v>
      </c>
      <c r="K733" s="2" t="s">
        <v>178</v>
      </c>
      <c r="L733" s="2"/>
      <c r="M733" s="2" t="s">
        <v>179</v>
      </c>
      <c r="N733" s="2" t="s">
        <v>180</v>
      </c>
    </row>
    <row r="734" spans="1:14" x14ac:dyDescent="0.25">
      <c r="A734" s="1">
        <v>10980</v>
      </c>
      <c r="B734" s="1" t="s">
        <v>206</v>
      </c>
      <c r="C734" s="1">
        <v>4</v>
      </c>
      <c r="D734" s="7">
        <v>35881</v>
      </c>
      <c r="E734" s="7">
        <v>35923</v>
      </c>
      <c r="F734" s="7">
        <v>35902</v>
      </c>
      <c r="G734" s="1">
        <v>1</v>
      </c>
      <c r="H734" s="1">
        <v>1.26</v>
      </c>
      <c r="I734" s="1" t="s">
        <v>207</v>
      </c>
      <c r="J734" s="1" t="s">
        <v>209</v>
      </c>
      <c r="K734" s="1" t="s">
        <v>210</v>
      </c>
      <c r="L734" s="1"/>
      <c r="M734" s="1" t="s">
        <v>211</v>
      </c>
      <c r="N734" s="1" t="s">
        <v>53</v>
      </c>
    </row>
    <row r="735" spans="1:14" x14ac:dyDescent="0.25">
      <c r="A735" s="2">
        <v>10981</v>
      </c>
      <c r="B735" s="2" t="s">
        <v>286</v>
      </c>
      <c r="C735" s="2">
        <v>1</v>
      </c>
      <c r="D735" s="8">
        <v>35881</v>
      </c>
      <c r="E735" s="8">
        <v>35909</v>
      </c>
      <c r="F735" s="8">
        <v>35887</v>
      </c>
      <c r="G735" s="2">
        <v>2</v>
      </c>
      <c r="H735" s="2">
        <v>193.37</v>
      </c>
      <c r="I735" s="2" t="s">
        <v>287</v>
      </c>
      <c r="J735" s="2" t="s">
        <v>289</v>
      </c>
      <c r="K735" s="2" t="s">
        <v>290</v>
      </c>
      <c r="L735" s="2" t="s">
        <v>291</v>
      </c>
      <c r="M735" s="2" t="s">
        <v>292</v>
      </c>
      <c r="N735" s="2" t="s">
        <v>141</v>
      </c>
    </row>
    <row r="736" spans="1:14" x14ac:dyDescent="0.25">
      <c r="A736" s="1">
        <v>10982</v>
      </c>
      <c r="B736" s="1" t="s">
        <v>91</v>
      </c>
      <c r="C736" s="1">
        <v>2</v>
      </c>
      <c r="D736" s="7">
        <v>35881</v>
      </c>
      <c r="E736" s="7">
        <v>35909</v>
      </c>
      <c r="F736" s="7">
        <v>35893</v>
      </c>
      <c r="G736" s="1">
        <v>1</v>
      </c>
      <c r="H736" s="1">
        <v>14.01</v>
      </c>
      <c r="I736" s="1" t="s">
        <v>92</v>
      </c>
      <c r="J736" s="1" t="s">
        <v>95</v>
      </c>
      <c r="K736" s="1" t="s">
        <v>96</v>
      </c>
      <c r="L736" s="1" t="s">
        <v>97</v>
      </c>
      <c r="M736" s="1" t="s">
        <v>98</v>
      </c>
      <c r="N736" s="1" t="s">
        <v>99</v>
      </c>
    </row>
    <row r="737" spans="1:14" x14ac:dyDescent="0.25">
      <c r="A737" s="2">
        <v>10983</v>
      </c>
      <c r="B737" s="2" t="s">
        <v>576</v>
      </c>
      <c r="C737" s="2">
        <v>2</v>
      </c>
      <c r="D737" s="8">
        <v>35881</v>
      </c>
      <c r="E737" s="8">
        <v>35909</v>
      </c>
      <c r="F737" s="8">
        <v>35891</v>
      </c>
      <c r="G737" s="2">
        <v>2</v>
      </c>
      <c r="H737" s="2">
        <v>657.54</v>
      </c>
      <c r="I737" s="2" t="s">
        <v>577</v>
      </c>
      <c r="J737" s="2" t="s">
        <v>579</v>
      </c>
      <c r="K737" s="2" t="s">
        <v>580</v>
      </c>
      <c r="L737" s="2" t="s">
        <v>581</v>
      </c>
      <c r="M737" s="2" t="s">
        <v>582</v>
      </c>
      <c r="N737" s="2" t="s">
        <v>274</v>
      </c>
    </row>
    <row r="738" spans="1:14" x14ac:dyDescent="0.25">
      <c r="A738" s="1">
        <v>10984</v>
      </c>
      <c r="B738" s="1" t="s">
        <v>576</v>
      </c>
      <c r="C738" s="1">
        <v>1</v>
      </c>
      <c r="D738" s="7">
        <v>35884</v>
      </c>
      <c r="E738" s="7">
        <v>35912</v>
      </c>
      <c r="F738" s="7">
        <v>35888</v>
      </c>
      <c r="G738" s="1">
        <v>3</v>
      </c>
      <c r="H738" s="1">
        <v>211.22</v>
      </c>
      <c r="I738" s="1" t="s">
        <v>577</v>
      </c>
      <c r="J738" s="1" t="s">
        <v>579</v>
      </c>
      <c r="K738" s="1" t="s">
        <v>580</v>
      </c>
      <c r="L738" s="1" t="s">
        <v>581</v>
      </c>
      <c r="M738" s="1" t="s">
        <v>582</v>
      </c>
      <c r="N738" s="1" t="s">
        <v>274</v>
      </c>
    </row>
    <row r="739" spans="1:14" x14ac:dyDescent="0.25">
      <c r="A739" s="2">
        <v>10985</v>
      </c>
      <c r="B739" s="2" t="s">
        <v>312</v>
      </c>
      <c r="C739" s="2">
        <v>2</v>
      </c>
      <c r="D739" s="8">
        <v>35884</v>
      </c>
      <c r="E739" s="8">
        <v>35912</v>
      </c>
      <c r="F739" s="8">
        <v>35887</v>
      </c>
      <c r="G739" s="2">
        <v>1</v>
      </c>
      <c r="H739" s="2">
        <v>91.51</v>
      </c>
      <c r="I739" s="2" t="s">
        <v>313</v>
      </c>
      <c r="J739" s="2" t="s">
        <v>315</v>
      </c>
      <c r="K739" s="2" t="s">
        <v>316</v>
      </c>
      <c r="L739" s="2" t="s">
        <v>317</v>
      </c>
      <c r="M739" s="2"/>
      <c r="N739" s="2" t="s">
        <v>318</v>
      </c>
    </row>
    <row r="740" spans="1:14" x14ac:dyDescent="0.25">
      <c r="A740" s="1">
        <v>10986</v>
      </c>
      <c r="B740" s="1" t="s">
        <v>451</v>
      </c>
      <c r="C740" s="1">
        <v>8</v>
      </c>
      <c r="D740" s="7">
        <v>35884</v>
      </c>
      <c r="E740" s="7">
        <v>35912</v>
      </c>
      <c r="F740" s="7">
        <v>35906</v>
      </c>
      <c r="G740" s="1">
        <v>2</v>
      </c>
      <c r="H740" s="1">
        <v>217.86</v>
      </c>
      <c r="I740" s="1" t="s">
        <v>452</v>
      </c>
      <c r="J740" s="1" t="s">
        <v>454</v>
      </c>
      <c r="K740" s="1" t="s">
        <v>113</v>
      </c>
      <c r="L740" s="1"/>
      <c r="M740" s="1" t="s">
        <v>114</v>
      </c>
      <c r="N740" s="1" t="s">
        <v>115</v>
      </c>
    </row>
    <row r="741" spans="1:14" x14ac:dyDescent="0.25">
      <c r="A741" s="2">
        <v>10987</v>
      </c>
      <c r="B741" s="2" t="s">
        <v>166</v>
      </c>
      <c r="C741" s="2">
        <v>8</v>
      </c>
      <c r="D741" s="8">
        <v>35885</v>
      </c>
      <c r="E741" s="8">
        <v>35913</v>
      </c>
      <c r="F741" s="8">
        <v>35891</v>
      </c>
      <c r="G741" s="2">
        <v>1</v>
      </c>
      <c r="H741" s="2">
        <v>185.48</v>
      </c>
      <c r="I741" s="2" t="s">
        <v>167</v>
      </c>
      <c r="J741" s="2" t="s">
        <v>169</v>
      </c>
      <c r="K741" s="2" t="s">
        <v>41</v>
      </c>
      <c r="L741" s="2"/>
      <c r="M741" s="2" t="s">
        <v>170</v>
      </c>
      <c r="N741" s="2" t="s">
        <v>43</v>
      </c>
    </row>
    <row r="742" spans="1:14" x14ac:dyDescent="0.25">
      <c r="A742" s="1">
        <v>10988</v>
      </c>
      <c r="B742" s="1" t="s">
        <v>529</v>
      </c>
      <c r="C742" s="1">
        <v>3</v>
      </c>
      <c r="D742" s="7">
        <v>35885</v>
      </c>
      <c r="E742" s="7">
        <v>35913</v>
      </c>
      <c r="F742" s="7">
        <v>35895</v>
      </c>
      <c r="G742" s="1">
        <v>2</v>
      </c>
      <c r="H742" s="1">
        <v>61.14</v>
      </c>
      <c r="I742" s="1" t="s">
        <v>530</v>
      </c>
      <c r="J742" s="1" t="s">
        <v>533</v>
      </c>
      <c r="K742" s="1" t="s">
        <v>534</v>
      </c>
      <c r="L742" s="1" t="s">
        <v>535</v>
      </c>
      <c r="M742" s="1" t="s">
        <v>536</v>
      </c>
      <c r="N742" s="1" t="s">
        <v>274</v>
      </c>
    </row>
    <row r="743" spans="1:14" x14ac:dyDescent="0.25">
      <c r="A743" s="2">
        <v>10989</v>
      </c>
      <c r="B743" s="2" t="s">
        <v>503</v>
      </c>
      <c r="C743" s="2">
        <v>2</v>
      </c>
      <c r="D743" s="8">
        <v>35885</v>
      </c>
      <c r="E743" s="8">
        <v>35913</v>
      </c>
      <c r="F743" s="8">
        <v>35887</v>
      </c>
      <c r="G743" s="2">
        <v>1</v>
      </c>
      <c r="H743" s="2">
        <v>34.76</v>
      </c>
      <c r="I743" s="2" t="s">
        <v>504</v>
      </c>
      <c r="J743" s="2" t="s">
        <v>506</v>
      </c>
      <c r="K743" s="2" t="s">
        <v>290</v>
      </c>
      <c r="L743" s="2" t="s">
        <v>291</v>
      </c>
      <c r="M743" s="2" t="s">
        <v>507</v>
      </c>
      <c r="N743" s="2" t="s">
        <v>141</v>
      </c>
    </row>
    <row r="744" spans="1:14" x14ac:dyDescent="0.25">
      <c r="A744" s="1">
        <v>10990</v>
      </c>
      <c r="B744" s="1" t="s">
        <v>173</v>
      </c>
      <c r="C744" s="1">
        <v>2</v>
      </c>
      <c r="D744" s="7">
        <v>35886</v>
      </c>
      <c r="E744" s="7">
        <v>35928</v>
      </c>
      <c r="F744" s="7">
        <v>35892</v>
      </c>
      <c r="G744" s="1">
        <v>3</v>
      </c>
      <c r="H744" s="1">
        <v>117.61</v>
      </c>
      <c r="I744" s="1" t="s">
        <v>174</v>
      </c>
      <c r="J744" s="1" t="s">
        <v>177</v>
      </c>
      <c r="K744" s="1" t="s">
        <v>178</v>
      </c>
      <c r="L744" s="1"/>
      <c r="M744" s="1" t="s">
        <v>179</v>
      </c>
      <c r="N744" s="1" t="s">
        <v>180</v>
      </c>
    </row>
    <row r="745" spans="1:14" x14ac:dyDescent="0.25">
      <c r="A745" s="2">
        <v>10991</v>
      </c>
      <c r="B745" s="2" t="s">
        <v>516</v>
      </c>
      <c r="C745" s="2">
        <v>1</v>
      </c>
      <c r="D745" s="8">
        <v>35886</v>
      </c>
      <c r="E745" s="8">
        <v>35914</v>
      </c>
      <c r="F745" s="8">
        <v>35892</v>
      </c>
      <c r="G745" s="2">
        <v>1</v>
      </c>
      <c r="H745" s="2">
        <v>38.51</v>
      </c>
      <c r="I745" s="2" t="s">
        <v>517</v>
      </c>
      <c r="J745" s="2" t="s">
        <v>519</v>
      </c>
      <c r="K745" s="2" t="s">
        <v>520</v>
      </c>
      <c r="L745" s="2"/>
      <c r="M745" s="2" t="s">
        <v>521</v>
      </c>
      <c r="N745" s="2" t="s">
        <v>18</v>
      </c>
    </row>
    <row r="746" spans="1:14" x14ac:dyDescent="0.25">
      <c r="A746" s="1">
        <v>10992</v>
      </c>
      <c r="B746" s="1" t="s">
        <v>624</v>
      </c>
      <c r="C746" s="1">
        <v>1</v>
      </c>
      <c r="D746" s="7">
        <v>35886</v>
      </c>
      <c r="E746" s="7">
        <v>35914</v>
      </c>
      <c r="F746" s="7">
        <v>35888</v>
      </c>
      <c r="G746" s="1">
        <v>3</v>
      </c>
      <c r="H746" s="1">
        <v>4.2699999999999996</v>
      </c>
      <c r="I746" s="1" t="s">
        <v>625</v>
      </c>
      <c r="J746" s="1" t="s">
        <v>627</v>
      </c>
      <c r="K746" s="1" t="s">
        <v>407</v>
      </c>
      <c r="L746" s="1" t="s">
        <v>272</v>
      </c>
      <c r="M746" s="1" t="s">
        <v>628</v>
      </c>
      <c r="N746" s="1" t="s">
        <v>274</v>
      </c>
    </row>
    <row r="747" spans="1:14" x14ac:dyDescent="0.25">
      <c r="A747" s="2">
        <v>10993</v>
      </c>
      <c r="B747" s="2" t="s">
        <v>206</v>
      </c>
      <c r="C747" s="2">
        <v>7</v>
      </c>
      <c r="D747" s="8">
        <v>35886</v>
      </c>
      <c r="E747" s="8">
        <v>35914</v>
      </c>
      <c r="F747" s="8">
        <v>35895</v>
      </c>
      <c r="G747" s="2">
        <v>3</v>
      </c>
      <c r="H747" s="2">
        <v>8.81</v>
      </c>
      <c r="I747" s="2" t="s">
        <v>207</v>
      </c>
      <c r="J747" s="2" t="s">
        <v>209</v>
      </c>
      <c r="K747" s="2" t="s">
        <v>210</v>
      </c>
      <c r="L747" s="2"/>
      <c r="M747" s="2" t="s">
        <v>211</v>
      </c>
      <c r="N747" s="2" t="s">
        <v>53</v>
      </c>
    </row>
    <row r="748" spans="1:14" x14ac:dyDescent="0.25">
      <c r="A748" s="1">
        <v>10994</v>
      </c>
      <c r="B748" s="1" t="s">
        <v>667</v>
      </c>
      <c r="C748" s="1">
        <v>2</v>
      </c>
      <c r="D748" s="7">
        <v>35887</v>
      </c>
      <c r="E748" s="7">
        <v>35901</v>
      </c>
      <c r="F748" s="7">
        <v>35894</v>
      </c>
      <c r="G748" s="1">
        <v>3</v>
      </c>
      <c r="H748" s="1">
        <v>65.53</v>
      </c>
      <c r="I748" s="1" t="s">
        <v>668</v>
      </c>
      <c r="J748" s="1" t="s">
        <v>670</v>
      </c>
      <c r="K748" s="1" t="s">
        <v>671</v>
      </c>
      <c r="L748" s="1"/>
      <c r="M748" s="1" t="s">
        <v>672</v>
      </c>
      <c r="N748" s="1" t="s">
        <v>597</v>
      </c>
    </row>
    <row r="749" spans="1:14" x14ac:dyDescent="0.25">
      <c r="A749" s="2">
        <v>10995</v>
      </c>
      <c r="B749" s="2" t="s">
        <v>482</v>
      </c>
      <c r="C749" s="2">
        <v>1</v>
      </c>
      <c r="D749" s="8">
        <v>35887</v>
      </c>
      <c r="E749" s="8">
        <v>35915</v>
      </c>
      <c r="F749" s="8">
        <v>35891</v>
      </c>
      <c r="G749" s="2">
        <v>3</v>
      </c>
      <c r="H749" s="2">
        <v>46</v>
      </c>
      <c r="I749" s="2" t="s">
        <v>483</v>
      </c>
      <c r="J749" s="2" t="s">
        <v>485</v>
      </c>
      <c r="K749" s="2" t="s">
        <v>26</v>
      </c>
      <c r="L749" s="2"/>
      <c r="M749" s="2" t="s">
        <v>486</v>
      </c>
      <c r="N749" s="2" t="s">
        <v>28</v>
      </c>
    </row>
    <row r="750" spans="1:14" x14ac:dyDescent="0.25">
      <c r="A750" s="1">
        <v>10996</v>
      </c>
      <c r="B750" s="1" t="s">
        <v>516</v>
      </c>
      <c r="C750" s="1">
        <v>4</v>
      </c>
      <c r="D750" s="7">
        <v>35887</v>
      </c>
      <c r="E750" s="7">
        <v>35915</v>
      </c>
      <c r="F750" s="7">
        <v>35895</v>
      </c>
      <c r="G750" s="1">
        <v>2</v>
      </c>
      <c r="H750" s="1">
        <v>1.1200000000000001</v>
      </c>
      <c r="I750" s="1" t="s">
        <v>517</v>
      </c>
      <c r="J750" s="1" t="s">
        <v>519</v>
      </c>
      <c r="K750" s="1" t="s">
        <v>520</v>
      </c>
      <c r="L750" s="1"/>
      <c r="M750" s="1" t="s">
        <v>521</v>
      </c>
      <c r="N750" s="1" t="s">
        <v>18</v>
      </c>
    </row>
    <row r="751" spans="1:14" x14ac:dyDescent="0.25">
      <c r="A751" s="2">
        <v>10997</v>
      </c>
      <c r="B751" s="2" t="s">
        <v>385</v>
      </c>
      <c r="C751" s="2">
        <v>8</v>
      </c>
      <c r="D751" s="8">
        <v>35888</v>
      </c>
      <c r="E751" s="8">
        <v>35930</v>
      </c>
      <c r="F751" s="8">
        <v>35898</v>
      </c>
      <c r="G751" s="2">
        <v>2</v>
      </c>
      <c r="H751" s="2">
        <v>73.91</v>
      </c>
      <c r="I751" s="2" t="s">
        <v>386</v>
      </c>
      <c r="J751" s="2" t="s">
        <v>388</v>
      </c>
      <c r="K751" s="2" t="s">
        <v>389</v>
      </c>
      <c r="L751" s="2" t="s">
        <v>390</v>
      </c>
      <c r="M751" s="2" t="s">
        <v>391</v>
      </c>
      <c r="N751" s="2" t="s">
        <v>283</v>
      </c>
    </row>
    <row r="752" spans="1:14" x14ac:dyDescent="0.25">
      <c r="A752" s="1">
        <v>10998</v>
      </c>
      <c r="B752" s="1" t="s">
        <v>730</v>
      </c>
      <c r="C752" s="1">
        <v>8</v>
      </c>
      <c r="D752" s="7">
        <v>35888</v>
      </c>
      <c r="E752" s="7">
        <v>35902</v>
      </c>
      <c r="F752" s="7">
        <v>35902</v>
      </c>
      <c r="G752" s="1">
        <v>2</v>
      </c>
      <c r="H752" s="1">
        <v>20.309999999999999</v>
      </c>
      <c r="I752" s="1" t="s">
        <v>858</v>
      </c>
      <c r="J752" s="1" t="s">
        <v>733</v>
      </c>
      <c r="K752" s="1" t="s">
        <v>734</v>
      </c>
      <c r="L752" s="1"/>
      <c r="M752" s="1" t="s">
        <v>735</v>
      </c>
      <c r="N752" s="1" t="s">
        <v>736</v>
      </c>
    </row>
    <row r="753" spans="1:14" x14ac:dyDescent="0.25">
      <c r="A753" s="2">
        <v>10999</v>
      </c>
      <c r="B753" s="2" t="s">
        <v>466</v>
      </c>
      <c r="C753" s="2">
        <v>6</v>
      </c>
      <c r="D753" s="8">
        <v>35888</v>
      </c>
      <c r="E753" s="8">
        <v>35916</v>
      </c>
      <c r="F753" s="8">
        <v>35895</v>
      </c>
      <c r="G753" s="2">
        <v>2</v>
      </c>
      <c r="H753" s="2">
        <v>96.35</v>
      </c>
      <c r="I753" s="2" t="s">
        <v>467</v>
      </c>
      <c r="J753" s="2" t="s">
        <v>469</v>
      </c>
      <c r="K753" s="2" t="s">
        <v>470</v>
      </c>
      <c r="L753" s="2"/>
      <c r="M753" s="2" t="s">
        <v>471</v>
      </c>
      <c r="N753" s="2" t="s">
        <v>18</v>
      </c>
    </row>
    <row r="754" spans="1:14" x14ac:dyDescent="0.25">
      <c r="A754" s="1">
        <v>11000</v>
      </c>
      <c r="B754" s="1" t="s">
        <v>529</v>
      </c>
      <c r="C754" s="1">
        <v>2</v>
      </c>
      <c r="D754" s="7">
        <v>35891</v>
      </c>
      <c r="E754" s="7">
        <v>35919</v>
      </c>
      <c r="F754" s="7">
        <v>35899</v>
      </c>
      <c r="G754" s="1">
        <v>3</v>
      </c>
      <c r="H754" s="1">
        <v>55.12</v>
      </c>
      <c r="I754" s="1" t="s">
        <v>530</v>
      </c>
      <c r="J754" s="1" t="s">
        <v>533</v>
      </c>
      <c r="K754" s="1" t="s">
        <v>534</v>
      </c>
      <c r="L754" s="1" t="s">
        <v>535</v>
      </c>
      <c r="M754" s="1" t="s">
        <v>536</v>
      </c>
      <c r="N754" s="1" t="s">
        <v>274</v>
      </c>
    </row>
    <row r="755" spans="1:14" x14ac:dyDescent="0.25">
      <c r="A755" s="2">
        <v>11001</v>
      </c>
      <c r="B755" s="2" t="s">
        <v>206</v>
      </c>
      <c r="C755" s="2">
        <v>2</v>
      </c>
      <c r="D755" s="8">
        <v>35891</v>
      </c>
      <c r="E755" s="8">
        <v>35919</v>
      </c>
      <c r="F755" s="8">
        <v>35899</v>
      </c>
      <c r="G755" s="2">
        <v>2</v>
      </c>
      <c r="H755" s="2">
        <v>197.3</v>
      </c>
      <c r="I755" s="2" t="s">
        <v>207</v>
      </c>
      <c r="J755" s="2" t="s">
        <v>209</v>
      </c>
      <c r="K755" s="2" t="s">
        <v>210</v>
      </c>
      <c r="L755" s="2"/>
      <c r="M755" s="2" t="s">
        <v>211</v>
      </c>
      <c r="N755" s="2" t="s">
        <v>53</v>
      </c>
    </row>
    <row r="756" spans="1:14" x14ac:dyDescent="0.25">
      <c r="A756" s="1">
        <v>11002</v>
      </c>
      <c r="B756" s="1" t="s">
        <v>576</v>
      </c>
      <c r="C756" s="1">
        <v>4</v>
      </c>
      <c r="D756" s="7">
        <v>35891</v>
      </c>
      <c r="E756" s="7">
        <v>35919</v>
      </c>
      <c r="F756" s="7">
        <v>35901</v>
      </c>
      <c r="G756" s="1">
        <v>1</v>
      </c>
      <c r="H756" s="1">
        <v>141.16</v>
      </c>
      <c r="I756" s="1" t="s">
        <v>577</v>
      </c>
      <c r="J756" s="1" t="s">
        <v>579</v>
      </c>
      <c r="K756" s="1" t="s">
        <v>580</v>
      </c>
      <c r="L756" s="1" t="s">
        <v>581</v>
      </c>
      <c r="M756" s="1" t="s">
        <v>582</v>
      </c>
      <c r="N756" s="1" t="s">
        <v>274</v>
      </c>
    </row>
    <row r="757" spans="1:14" x14ac:dyDescent="0.25">
      <c r="A757" s="2">
        <v>11003</v>
      </c>
      <c r="B757" s="2" t="s">
        <v>630</v>
      </c>
      <c r="C757" s="2">
        <v>3</v>
      </c>
      <c r="D757" s="8">
        <v>35891</v>
      </c>
      <c r="E757" s="8">
        <v>35919</v>
      </c>
      <c r="F757" s="8">
        <v>35893</v>
      </c>
      <c r="G757" s="2">
        <v>3</v>
      </c>
      <c r="H757" s="2">
        <v>14.91</v>
      </c>
      <c r="I757" s="2" t="s">
        <v>631</v>
      </c>
      <c r="J757" s="2" t="s">
        <v>633</v>
      </c>
      <c r="K757" s="2" t="s">
        <v>634</v>
      </c>
      <c r="L757" s="2" t="s">
        <v>635</v>
      </c>
      <c r="M757" s="2" t="s">
        <v>636</v>
      </c>
      <c r="N757" s="2" t="s">
        <v>274</v>
      </c>
    </row>
    <row r="758" spans="1:14" x14ac:dyDescent="0.25">
      <c r="A758" s="1">
        <v>11004</v>
      </c>
      <c r="B758" s="1" t="s">
        <v>419</v>
      </c>
      <c r="C758" s="1">
        <v>3</v>
      </c>
      <c r="D758" s="7">
        <v>35892</v>
      </c>
      <c r="E758" s="7">
        <v>35920</v>
      </c>
      <c r="F758" s="7">
        <v>35905</v>
      </c>
      <c r="G758" s="1">
        <v>1</v>
      </c>
      <c r="H758" s="1">
        <v>44.84</v>
      </c>
      <c r="I758" s="1" t="s">
        <v>420</v>
      </c>
      <c r="J758" s="1" t="s">
        <v>422</v>
      </c>
      <c r="K758" s="1" t="s">
        <v>423</v>
      </c>
      <c r="L758" s="1"/>
      <c r="M758" s="1" t="s">
        <v>424</v>
      </c>
      <c r="N758" s="1" t="s">
        <v>425</v>
      </c>
    </row>
    <row r="759" spans="1:14" x14ac:dyDescent="0.25">
      <c r="A759" s="2">
        <v>11005</v>
      </c>
      <c r="B759" s="2" t="s">
        <v>722</v>
      </c>
      <c r="C759" s="2">
        <v>2</v>
      </c>
      <c r="D759" s="8">
        <v>35892</v>
      </c>
      <c r="E759" s="8">
        <v>35920</v>
      </c>
      <c r="F759" s="8">
        <v>35895</v>
      </c>
      <c r="G759" s="2">
        <v>1</v>
      </c>
      <c r="H759" s="2">
        <v>0.75</v>
      </c>
      <c r="I759" s="2" t="s">
        <v>723</v>
      </c>
      <c r="J759" s="2" t="s">
        <v>726</v>
      </c>
      <c r="K759" s="2" t="s">
        <v>727</v>
      </c>
      <c r="L759" s="2"/>
      <c r="M759" s="2" t="s">
        <v>728</v>
      </c>
      <c r="N759" s="2" t="s">
        <v>705</v>
      </c>
    </row>
    <row r="760" spans="1:14" x14ac:dyDescent="0.25">
      <c r="A760" s="1">
        <v>11006</v>
      </c>
      <c r="B760" s="1" t="s">
        <v>267</v>
      </c>
      <c r="C760" s="1">
        <v>3</v>
      </c>
      <c r="D760" s="7">
        <v>35892</v>
      </c>
      <c r="E760" s="7">
        <v>35920</v>
      </c>
      <c r="F760" s="7">
        <v>35900</v>
      </c>
      <c r="G760" s="1">
        <v>2</v>
      </c>
      <c r="H760" s="1">
        <v>25.19</v>
      </c>
      <c r="I760" s="1" t="s">
        <v>268</v>
      </c>
      <c r="J760" s="1" t="s">
        <v>270</v>
      </c>
      <c r="K760" s="1" t="s">
        <v>271</v>
      </c>
      <c r="L760" s="1" t="s">
        <v>272</v>
      </c>
      <c r="M760" s="1" t="s">
        <v>273</v>
      </c>
      <c r="N760" s="1" t="s">
        <v>274</v>
      </c>
    </row>
    <row r="761" spans="1:14" x14ac:dyDescent="0.25">
      <c r="A761" s="2">
        <v>11007</v>
      </c>
      <c r="B761" s="2" t="s">
        <v>497</v>
      </c>
      <c r="C761" s="2">
        <v>8</v>
      </c>
      <c r="D761" s="8">
        <v>35893</v>
      </c>
      <c r="E761" s="8">
        <v>35921</v>
      </c>
      <c r="F761" s="8">
        <v>35898</v>
      </c>
      <c r="G761" s="2">
        <v>2</v>
      </c>
      <c r="H761" s="2">
        <v>202.24</v>
      </c>
      <c r="I761" s="2" t="s">
        <v>498</v>
      </c>
      <c r="J761" s="2" t="s">
        <v>500</v>
      </c>
      <c r="K761" s="2" t="s">
        <v>240</v>
      </c>
      <c r="L761" s="2"/>
      <c r="M761" s="2" t="s">
        <v>501</v>
      </c>
      <c r="N761" s="2" t="s">
        <v>242</v>
      </c>
    </row>
    <row r="762" spans="1:14" x14ac:dyDescent="0.25">
      <c r="A762" s="1">
        <v>11008</v>
      </c>
      <c r="B762" s="1" t="s">
        <v>173</v>
      </c>
      <c r="C762" s="1">
        <v>7</v>
      </c>
      <c r="D762" s="7">
        <v>35893</v>
      </c>
      <c r="E762" s="7">
        <v>35921</v>
      </c>
      <c r="F762" s="7"/>
      <c r="G762" s="1">
        <v>3</v>
      </c>
      <c r="H762" s="1">
        <v>79.459999999999994</v>
      </c>
      <c r="I762" s="1" t="s">
        <v>174</v>
      </c>
      <c r="J762" s="1" t="s">
        <v>177</v>
      </c>
      <c r="K762" s="1" t="s">
        <v>178</v>
      </c>
      <c r="L762" s="1"/>
      <c r="M762" s="1" t="s">
        <v>179</v>
      </c>
      <c r="N762" s="1" t="s">
        <v>180</v>
      </c>
    </row>
    <row r="763" spans="1:14" x14ac:dyDescent="0.25">
      <c r="A763" s="2">
        <v>11009</v>
      </c>
      <c r="B763" s="2" t="s">
        <v>253</v>
      </c>
      <c r="C763" s="2">
        <v>2</v>
      </c>
      <c r="D763" s="8">
        <v>35893</v>
      </c>
      <c r="E763" s="8">
        <v>35921</v>
      </c>
      <c r="F763" s="8">
        <v>35895</v>
      </c>
      <c r="G763" s="2">
        <v>1</v>
      </c>
      <c r="H763" s="2">
        <v>59.11</v>
      </c>
      <c r="I763" s="2" t="s">
        <v>254</v>
      </c>
      <c r="J763" s="2" t="s">
        <v>256</v>
      </c>
      <c r="K763" s="2" t="s">
        <v>257</v>
      </c>
      <c r="L763" s="2"/>
      <c r="M763" s="2" t="s">
        <v>258</v>
      </c>
      <c r="N763" s="2" t="s">
        <v>80</v>
      </c>
    </row>
    <row r="764" spans="1:14" x14ac:dyDescent="0.25">
      <c r="A764" s="1">
        <v>11010</v>
      </c>
      <c r="B764" s="1" t="s">
        <v>539</v>
      </c>
      <c r="C764" s="1">
        <v>2</v>
      </c>
      <c r="D764" s="7">
        <v>35894</v>
      </c>
      <c r="E764" s="7">
        <v>35922</v>
      </c>
      <c r="F764" s="7">
        <v>35906</v>
      </c>
      <c r="G764" s="1">
        <v>2</v>
      </c>
      <c r="H764" s="1">
        <v>28.71</v>
      </c>
      <c r="I764" s="1" t="s">
        <v>540</v>
      </c>
      <c r="J764" s="1" t="s">
        <v>542</v>
      </c>
      <c r="K764" s="1" t="s">
        <v>543</v>
      </c>
      <c r="L764" s="1"/>
      <c r="M764" s="1" t="s">
        <v>544</v>
      </c>
      <c r="N764" s="1" t="s">
        <v>233</v>
      </c>
    </row>
    <row r="765" spans="1:14" x14ac:dyDescent="0.25">
      <c r="A765" s="2">
        <v>11011</v>
      </c>
      <c r="B765" s="2" t="s">
        <v>11</v>
      </c>
      <c r="C765" s="2">
        <v>3</v>
      </c>
      <c r="D765" s="8">
        <v>35894</v>
      </c>
      <c r="E765" s="8">
        <v>35922</v>
      </c>
      <c r="F765" s="8">
        <v>35898</v>
      </c>
      <c r="G765" s="2">
        <v>1</v>
      </c>
      <c r="H765" s="2">
        <v>1.21</v>
      </c>
      <c r="I765" s="2" t="s">
        <v>861</v>
      </c>
      <c r="J765" s="2" t="s">
        <v>15</v>
      </c>
      <c r="K765" s="2" t="s">
        <v>16</v>
      </c>
      <c r="L765" s="2"/>
      <c r="M765" s="2" t="s">
        <v>17</v>
      </c>
      <c r="N765" s="2" t="s">
        <v>18</v>
      </c>
    </row>
    <row r="766" spans="1:14" x14ac:dyDescent="0.25">
      <c r="A766" s="1">
        <v>11012</v>
      </c>
      <c r="B766" s="1" t="s">
        <v>213</v>
      </c>
      <c r="C766" s="1">
        <v>1</v>
      </c>
      <c r="D766" s="7">
        <v>35894</v>
      </c>
      <c r="E766" s="7">
        <v>35908</v>
      </c>
      <c r="F766" s="7">
        <v>35902</v>
      </c>
      <c r="G766" s="1">
        <v>3</v>
      </c>
      <c r="H766" s="1">
        <v>242.95</v>
      </c>
      <c r="I766" s="1" t="s">
        <v>214</v>
      </c>
      <c r="J766" s="1" t="s">
        <v>216</v>
      </c>
      <c r="K766" s="1" t="s">
        <v>217</v>
      </c>
      <c r="L766" s="1"/>
      <c r="M766" s="1" t="s">
        <v>218</v>
      </c>
      <c r="N766" s="1" t="s">
        <v>18</v>
      </c>
    </row>
    <row r="767" spans="1:14" x14ac:dyDescent="0.25">
      <c r="A767" s="2">
        <v>11013</v>
      </c>
      <c r="B767" s="2" t="s">
        <v>560</v>
      </c>
      <c r="C767" s="2">
        <v>2</v>
      </c>
      <c r="D767" s="8">
        <v>35894</v>
      </c>
      <c r="E767" s="8">
        <v>35922</v>
      </c>
      <c r="F767" s="8">
        <v>35895</v>
      </c>
      <c r="G767" s="2">
        <v>1</v>
      </c>
      <c r="H767" s="2">
        <v>32.99</v>
      </c>
      <c r="I767" s="2" t="s">
        <v>561</v>
      </c>
      <c r="J767" s="2" t="s">
        <v>563</v>
      </c>
      <c r="K767" s="2" t="s">
        <v>78</v>
      </c>
      <c r="L767" s="2"/>
      <c r="M767" s="2" t="s">
        <v>564</v>
      </c>
      <c r="N767" s="2" t="s">
        <v>80</v>
      </c>
    </row>
    <row r="768" spans="1:14" x14ac:dyDescent="0.25">
      <c r="A768" s="1">
        <v>11014</v>
      </c>
      <c r="B768" s="1" t="s">
        <v>394</v>
      </c>
      <c r="C768" s="1">
        <v>2</v>
      </c>
      <c r="D768" s="7">
        <v>35895</v>
      </c>
      <c r="E768" s="7">
        <v>35923</v>
      </c>
      <c r="F768" s="7">
        <v>35900</v>
      </c>
      <c r="G768" s="1">
        <v>3</v>
      </c>
      <c r="H768" s="1">
        <v>23.6</v>
      </c>
      <c r="I768" s="1" t="s">
        <v>395</v>
      </c>
      <c r="J768" s="1" t="s">
        <v>397</v>
      </c>
      <c r="K768" s="1" t="s">
        <v>398</v>
      </c>
      <c r="L768" s="1" t="s">
        <v>399</v>
      </c>
      <c r="M768" s="1" t="s">
        <v>400</v>
      </c>
      <c r="N768" s="1" t="s">
        <v>283</v>
      </c>
    </row>
    <row r="769" spans="1:14" x14ac:dyDescent="0.25">
      <c r="A769" s="2">
        <v>11015</v>
      </c>
      <c r="B769" s="2" t="s">
        <v>567</v>
      </c>
      <c r="C769" s="2">
        <v>2</v>
      </c>
      <c r="D769" s="8">
        <v>35895</v>
      </c>
      <c r="E769" s="8">
        <v>35909</v>
      </c>
      <c r="F769" s="8">
        <v>35905</v>
      </c>
      <c r="G769" s="2">
        <v>2</v>
      </c>
      <c r="H769" s="2">
        <v>4.62</v>
      </c>
      <c r="I769" s="2" t="s">
        <v>568</v>
      </c>
      <c r="J769" s="2" t="s">
        <v>570</v>
      </c>
      <c r="K769" s="2" t="s">
        <v>571</v>
      </c>
      <c r="L769" s="2"/>
      <c r="M769" s="2" t="s">
        <v>572</v>
      </c>
      <c r="N769" s="2" t="s">
        <v>573</v>
      </c>
    </row>
    <row r="770" spans="1:14" x14ac:dyDescent="0.25">
      <c r="A770" s="1">
        <v>11016</v>
      </c>
      <c r="B770" s="1" t="s">
        <v>37</v>
      </c>
      <c r="C770" s="1">
        <v>9</v>
      </c>
      <c r="D770" s="7">
        <v>35895</v>
      </c>
      <c r="E770" s="7">
        <v>35923</v>
      </c>
      <c r="F770" s="7">
        <v>35898</v>
      </c>
      <c r="G770" s="1">
        <v>2</v>
      </c>
      <c r="H770" s="1">
        <v>33.799999999999997</v>
      </c>
      <c r="I770" s="1" t="s">
        <v>38</v>
      </c>
      <c r="J770" s="1" t="s">
        <v>852</v>
      </c>
      <c r="K770" s="1" t="s">
        <v>853</v>
      </c>
      <c r="L770" s="1" t="s">
        <v>854</v>
      </c>
      <c r="M770" s="1" t="s">
        <v>855</v>
      </c>
      <c r="N770" s="1" t="s">
        <v>43</v>
      </c>
    </row>
    <row r="771" spans="1:14" x14ac:dyDescent="0.25">
      <c r="A771" s="2">
        <v>11017</v>
      </c>
      <c r="B771" s="2" t="s">
        <v>173</v>
      </c>
      <c r="C771" s="2">
        <v>9</v>
      </c>
      <c r="D771" s="8">
        <v>35898</v>
      </c>
      <c r="E771" s="8">
        <v>35926</v>
      </c>
      <c r="F771" s="8">
        <v>35905</v>
      </c>
      <c r="G771" s="2">
        <v>2</v>
      </c>
      <c r="H771" s="2">
        <v>754.26</v>
      </c>
      <c r="I771" s="2" t="s">
        <v>174</v>
      </c>
      <c r="J771" s="2" t="s">
        <v>177</v>
      </c>
      <c r="K771" s="2" t="s">
        <v>178</v>
      </c>
      <c r="L771" s="2"/>
      <c r="M771" s="2" t="s">
        <v>179</v>
      </c>
      <c r="N771" s="2" t="s">
        <v>180</v>
      </c>
    </row>
    <row r="772" spans="1:14" x14ac:dyDescent="0.25">
      <c r="A772" s="1">
        <v>11018</v>
      </c>
      <c r="B772" s="1" t="s">
        <v>403</v>
      </c>
      <c r="C772" s="1">
        <v>4</v>
      </c>
      <c r="D772" s="7">
        <v>35898</v>
      </c>
      <c r="E772" s="7">
        <v>35926</v>
      </c>
      <c r="F772" s="7">
        <v>35901</v>
      </c>
      <c r="G772" s="1">
        <v>2</v>
      </c>
      <c r="H772" s="1">
        <v>11.65</v>
      </c>
      <c r="I772" s="1" t="s">
        <v>404</v>
      </c>
      <c r="J772" s="1" t="s">
        <v>406</v>
      </c>
      <c r="K772" s="1" t="s">
        <v>407</v>
      </c>
      <c r="L772" s="1" t="s">
        <v>272</v>
      </c>
      <c r="M772" s="1" t="s">
        <v>408</v>
      </c>
      <c r="N772" s="1" t="s">
        <v>274</v>
      </c>
    </row>
    <row r="773" spans="1:14" x14ac:dyDescent="0.25">
      <c r="A773" s="2">
        <v>11019</v>
      </c>
      <c r="B773" s="2" t="s">
        <v>523</v>
      </c>
      <c r="C773" s="2">
        <v>6</v>
      </c>
      <c r="D773" s="8">
        <v>35898</v>
      </c>
      <c r="E773" s="8">
        <v>35926</v>
      </c>
      <c r="F773" s="8"/>
      <c r="G773" s="2">
        <v>3</v>
      </c>
      <c r="H773" s="2">
        <v>3.17</v>
      </c>
      <c r="I773" s="2" t="s">
        <v>524</v>
      </c>
      <c r="J773" s="2" t="s">
        <v>526</v>
      </c>
      <c r="K773" s="2" t="s">
        <v>113</v>
      </c>
      <c r="L773" s="2"/>
      <c r="M773" s="2" t="s">
        <v>114</v>
      </c>
      <c r="N773" s="2" t="s">
        <v>115</v>
      </c>
    </row>
    <row r="774" spans="1:14" x14ac:dyDescent="0.25">
      <c r="A774" s="1">
        <v>11020</v>
      </c>
      <c r="B774" s="1" t="s">
        <v>466</v>
      </c>
      <c r="C774" s="1">
        <v>2</v>
      </c>
      <c r="D774" s="7">
        <v>35899</v>
      </c>
      <c r="E774" s="7">
        <v>35927</v>
      </c>
      <c r="F774" s="7">
        <v>35901</v>
      </c>
      <c r="G774" s="1">
        <v>2</v>
      </c>
      <c r="H774" s="1">
        <v>43.3</v>
      </c>
      <c r="I774" s="1" t="s">
        <v>467</v>
      </c>
      <c r="J774" s="1" t="s">
        <v>469</v>
      </c>
      <c r="K774" s="1" t="s">
        <v>470</v>
      </c>
      <c r="L774" s="1"/>
      <c r="M774" s="1" t="s">
        <v>471</v>
      </c>
      <c r="N774" s="1" t="s">
        <v>18</v>
      </c>
    </row>
    <row r="775" spans="1:14" x14ac:dyDescent="0.25">
      <c r="A775" s="2">
        <v>11021</v>
      </c>
      <c r="B775" s="2" t="s">
        <v>516</v>
      </c>
      <c r="C775" s="2">
        <v>3</v>
      </c>
      <c r="D775" s="8">
        <v>35899</v>
      </c>
      <c r="E775" s="8">
        <v>35927</v>
      </c>
      <c r="F775" s="8">
        <v>35906</v>
      </c>
      <c r="G775" s="2">
        <v>1</v>
      </c>
      <c r="H775" s="2">
        <v>297.18</v>
      </c>
      <c r="I775" s="2" t="s">
        <v>517</v>
      </c>
      <c r="J775" s="2" t="s">
        <v>519</v>
      </c>
      <c r="K775" s="2" t="s">
        <v>520</v>
      </c>
      <c r="L775" s="2"/>
      <c r="M775" s="2" t="s">
        <v>521</v>
      </c>
      <c r="N775" s="2" t="s">
        <v>18</v>
      </c>
    </row>
    <row r="776" spans="1:14" x14ac:dyDescent="0.25">
      <c r="A776" s="1">
        <v>11022</v>
      </c>
      <c r="B776" s="1" t="s">
        <v>286</v>
      </c>
      <c r="C776" s="1">
        <v>9</v>
      </c>
      <c r="D776" s="7">
        <v>35899</v>
      </c>
      <c r="E776" s="7">
        <v>35927</v>
      </c>
      <c r="F776" s="7">
        <v>35919</v>
      </c>
      <c r="G776" s="1">
        <v>2</v>
      </c>
      <c r="H776" s="1">
        <v>6.27</v>
      </c>
      <c r="I776" s="1" t="s">
        <v>287</v>
      </c>
      <c r="J776" s="1" t="s">
        <v>289</v>
      </c>
      <c r="K776" s="1" t="s">
        <v>290</v>
      </c>
      <c r="L776" s="1" t="s">
        <v>291</v>
      </c>
      <c r="M776" s="1" t="s">
        <v>292</v>
      </c>
      <c r="N776" s="1" t="s">
        <v>141</v>
      </c>
    </row>
    <row r="777" spans="1:14" x14ac:dyDescent="0.25">
      <c r="A777" s="2">
        <v>11023</v>
      </c>
      <c r="B777" s="2" t="s">
        <v>102</v>
      </c>
      <c r="C777" s="2">
        <v>1</v>
      </c>
      <c r="D777" s="8">
        <v>35899</v>
      </c>
      <c r="E777" s="8">
        <v>35913</v>
      </c>
      <c r="F777" s="8">
        <v>35909</v>
      </c>
      <c r="G777" s="2">
        <v>2</v>
      </c>
      <c r="H777" s="2">
        <v>123.83</v>
      </c>
      <c r="I777" s="2" t="s">
        <v>103</v>
      </c>
      <c r="J777" s="2" t="s">
        <v>105</v>
      </c>
      <c r="K777" s="2" t="s">
        <v>41</v>
      </c>
      <c r="L777" s="2"/>
      <c r="M777" s="2" t="s">
        <v>106</v>
      </c>
      <c r="N777" s="2" t="s">
        <v>43</v>
      </c>
    </row>
    <row r="778" spans="1:14" x14ac:dyDescent="0.25">
      <c r="A778" s="1">
        <v>11024</v>
      </c>
      <c r="B778" s="1" t="s">
        <v>166</v>
      </c>
      <c r="C778" s="1">
        <v>4</v>
      </c>
      <c r="D778" s="7">
        <v>35900</v>
      </c>
      <c r="E778" s="7">
        <v>35928</v>
      </c>
      <c r="F778" s="7">
        <v>35905</v>
      </c>
      <c r="G778" s="1">
        <v>1</v>
      </c>
      <c r="H778" s="1">
        <v>74.36</v>
      </c>
      <c r="I778" s="1" t="s">
        <v>167</v>
      </c>
      <c r="J778" s="1" t="s">
        <v>169</v>
      </c>
      <c r="K778" s="1" t="s">
        <v>41</v>
      </c>
      <c r="L778" s="1"/>
      <c r="M778" s="1" t="s">
        <v>170</v>
      </c>
      <c r="N778" s="1" t="s">
        <v>43</v>
      </c>
    </row>
    <row r="779" spans="1:14" x14ac:dyDescent="0.25">
      <c r="A779" s="2">
        <v>11025</v>
      </c>
      <c r="B779" s="2" t="s">
        <v>699</v>
      </c>
      <c r="C779" s="2">
        <v>6</v>
      </c>
      <c r="D779" s="8">
        <v>35900</v>
      </c>
      <c r="E779" s="8">
        <v>35928</v>
      </c>
      <c r="F779" s="8">
        <v>35909</v>
      </c>
      <c r="G779" s="2">
        <v>3</v>
      </c>
      <c r="H779" s="2">
        <v>29.17</v>
      </c>
      <c r="I779" s="2" t="s">
        <v>700</v>
      </c>
      <c r="J779" s="2" t="s">
        <v>702</v>
      </c>
      <c r="K779" s="2" t="s">
        <v>703</v>
      </c>
      <c r="L779" s="2"/>
      <c r="M779" s="2" t="s">
        <v>704</v>
      </c>
      <c r="N779" s="2" t="s">
        <v>705</v>
      </c>
    </row>
    <row r="780" spans="1:14" x14ac:dyDescent="0.25">
      <c r="A780" s="1">
        <v>11026</v>
      </c>
      <c r="B780" s="1" t="s">
        <v>227</v>
      </c>
      <c r="C780" s="1">
        <v>4</v>
      </c>
      <c r="D780" s="7">
        <v>35900</v>
      </c>
      <c r="E780" s="7">
        <v>35928</v>
      </c>
      <c r="F780" s="7">
        <v>35913</v>
      </c>
      <c r="G780" s="1">
        <v>1</v>
      </c>
      <c r="H780" s="1">
        <v>47.09</v>
      </c>
      <c r="I780" s="1" t="s">
        <v>228</v>
      </c>
      <c r="J780" s="1" t="s">
        <v>230</v>
      </c>
      <c r="K780" s="1" t="s">
        <v>231</v>
      </c>
      <c r="L780" s="1"/>
      <c r="M780" s="1" t="s">
        <v>232</v>
      </c>
      <c r="N780" s="1" t="s">
        <v>233</v>
      </c>
    </row>
    <row r="781" spans="1:14" x14ac:dyDescent="0.25">
      <c r="A781" s="2">
        <v>11027</v>
      </c>
      <c r="B781" s="2" t="s">
        <v>91</v>
      </c>
      <c r="C781" s="2">
        <v>1</v>
      </c>
      <c r="D781" s="8">
        <v>35901</v>
      </c>
      <c r="E781" s="8">
        <v>35929</v>
      </c>
      <c r="F781" s="8">
        <v>35905</v>
      </c>
      <c r="G781" s="2">
        <v>1</v>
      </c>
      <c r="H781" s="2">
        <v>52.52</v>
      </c>
      <c r="I781" s="2" t="s">
        <v>92</v>
      </c>
      <c r="J781" s="2" t="s">
        <v>95</v>
      </c>
      <c r="K781" s="2" t="s">
        <v>96</v>
      </c>
      <c r="L781" s="2" t="s">
        <v>97</v>
      </c>
      <c r="M781" s="2" t="s">
        <v>98</v>
      </c>
      <c r="N781" s="2" t="s">
        <v>99</v>
      </c>
    </row>
    <row r="782" spans="1:14" x14ac:dyDescent="0.25">
      <c r="A782" s="1">
        <v>11028</v>
      </c>
      <c r="B782" s="1" t="s">
        <v>329</v>
      </c>
      <c r="C782" s="1">
        <v>2</v>
      </c>
      <c r="D782" s="7">
        <v>35901</v>
      </c>
      <c r="E782" s="7">
        <v>35929</v>
      </c>
      <c r="F782" s="7">
        <v>35907</v>
      </c>
      <c r="G782" s="1">
        <v>1</v>
      </c>
      <c r="H782" s="1">
        <v>29.59</v>
      </c>
      <c r="I782" s="1" t="s">
        <v>330</v>
      </c>
      <c r="J782" s="1" t="s">
        <v>332</v>
      </c>
      <c r="K782" s="1" t="s">
        <v>333</v>
      </c>
      <c r="L782" s="1"/>
      <c r="M782" s="1" t="s">
        <v>334</v>
      </c>
      <c r="N782" s="1" t="s">
        <v>18</v>
      </c>
    </row>
    <row r="783" spans="1:14" x14ac:dyDescent="0.25">
      <c r="A783" s="2">
        <v>11029</v>
      </c>
      <c r="B783" s="2" t="s">
        <v>125</v>
      </c>
      <c r="C783" s="2">
        <v>4</v>
      </c>
      <c r="D783" s="8">
        <v>35901</v>
      </c>
      <c r="E783" s="8">
        <v>35929</v>
      </c>
      <c r="F783" s="8">
        <v>35912</v>
      </c>
      <c r="G783" s="2">
        <v>1</v>
      </c>
      <c r="H783" s="2">
        <v>47.84</v>
      </c>
      <c r="I783" s="2" t="s">
        <v>126</v>
      </c>
      <c r="J783" s="2" t="s">
        <v>845</v>
      </c>
      <c r="K783" s="2" t="s">
        <v>129</v>
      </c>
      <c r="L783" s="2"/>
      <c r="M783" s="2" t="s">
        <v>130</v>
      </c>
      <c r="N783" s="2" t="s">
        <v>131</v>
      </c>
    </row>
    <row r="784" spans="1:14" x14ac:dyDescent="0.25">
      <c r="A784" s="1">
        <v>11030</v>
      </c>
      <c r="B784" s="1" t="s">
        <v>576</v>
      </c>
      <c r="C784" s="1">
        <v>7</v>
      </c>
      <c r="D784" s="7">
        <v>35902</v>
      </c>
      <c r="E784" s="7">
        <v>35930</v>
      </c>
      <c r="F784" s="7">
        <v>35912</v>
      </c>
      <c r="G784" s="1">
        <v>2</v>
      </c>
      <c r="H784" s="1">
        <v>830.75</v>
      </c>
      <c r="I784" s="1" t="s">
        <v>577</v>
      </c>
      <c r="J784" s="1" t="s">
        <v>579</v>
      </c>
      <c r="K784" s="1" t="s">
        <v>580</v>
      </c>
      <c r="L784" s="1" t="s">
        <v>581</v>
      </c>
      <c r="M784" s="1" t="s">
        <v>582</v>
      </c>
      <c r="N784" s="1" t="s">
        <v>274</v>
      </c>
    </row>
    <row r="785" spans="1:14" x14ac:dyDescent="0.25">
      <c r="A785" s="2">
        <v>11031</v>
      </c>
      <c r="B785" s="2" t="s">
        <v>576</v>
      </c>
      <c r="C785" s="2">
        <v>6</v>
      </c>
      <c r="D785" s="8">
        <v>35902</v>
      </c>
      <c r="E785" s="8">
        <v>35930</v>
      </c>
      <c r="F785" s="8">
        <v>35909</v>
      </c>
      <c r="G785" s="2">
        <v>2</v>
      </c>
      <c r="H785" s="2">
        <v>227.22</v>
      </c>
      <c r="I785" s="2" t="s">
        <v>577</v>
      </c>
      <c r="J785" s="2" t="s">
        <v>579</v>
      </c>
      <c r="K785" s="2" t="s">
        <v>580</v>
      </c>
      <c r="L785" s="2" t="s">
        <v>581</v>
      </c>
      <c r="M785" s="2" t="s">
        <v>582</v>
      </c>
      <c r="N785" s="2" t="s">
        <v>274</v>
      </c>
    </row>
    <row r="786" spans="1:14" x14ac:dyDescent="0.25">
      <c r="A786" s="1">
        <v>11032</v>
      </c>
      <c r="B786" s="1" t="s">
        <v>714</v>
      </c>
      <c r="C786" s="1">
        <v>2</v>
      </c>
      <c r="D786" s="7">
        <v>35902</v>
      </c>
      <c r="E786" s="7">
        <v>35930</v>
      </c>
      <c r="F786" s="7">
        <v>35908</v>
      </c>
      <c r="G786" s="1">
        <v>3</v>
      </c>
      <c r="H786" s="1">
        <v>606.19000000000005</v>
      </c>
      <c r="I786" s="1" t="s">
        <v>715</v>
      </c>
      <c r="J786" s="1" t="s">
        <v>849</v>
      </c>
      <c r="K786" s="1" t="s">
        <v>718</v>
      </c>
      <c r="L786" s="1" t="s">
        <v>365</v>
      </c>
      <c r="M786" s="1" t="s">
        <v>850</v>
      </c>
      <c r="N786" s="1" t="s">
        <v>274</v>
      </c>
    </row>
    <row r="787" spans="1:14" x14ac:dyDescent="0.25">
      <c r="A787" s="2">
        <v>11033</v>
      </c>
      <c r="B787" s="2" t="s">
        <v>553</v>
      </c>
      <c r="C787" s="2">
        <v>7</v>
      </c>
      <c r="D787" s="8">
        <v>35902</v>
      </c>
      <c r="E787" s="8">
        <v>35930</v>
      </c>
      <c r="F787" s="8">
        <v>35908</v>
      </c>
      <c r="G787" s="2">
        <v>3</v>
      </c>
      <c r="H787" s="2">
        <v>84.74</v>
      </c>
      <c r="I787" s="2" t="s">
        <v>554</v>
      </c>
      <c r="J787" s="2" t="s">
        <v>846</v>
      </c>
      <c r="K787" s="2" t="s">
        <v>557</v>
      </c>
      <c r="L787" s="2"/>
      <c r="M787" s="2" t="s">
        <v>847</v>
      </c>
      <c r="N787" s="2" t="s">
        <v>131</v>
      </c>
    </row>
    <row r="788" spans="1:14" x14ac:dyDescent="0.25">
      <c r="A788" s="1">
        <v>11034</v>
      </c>
      <c r="B788" s="1" t="s">
        <v>457</v>
      </c>
      <c r="C788" s="1">
        <v>8</v>
      </c>
      <c r="D788" s="7">
        <v>35905</v>
      </c>
      <c r="E788" s="7">
        <v>35947</v>
      </c>
      <c r="F788" s="7">
        <v>35912</v>
      </c>
      <c r="G788" s="1">
        <v>1</v>
      </c>
      <c r="H788" s="1">
        <v>40.32</v>
      </c>
      <c r="I788" s="1" t="s">
        <v>458</v>
      </c>
      <c r="J788" s="1" t="s">
        <v>460</v>
      </c>
      <c r="K788" s="1" t="s">
        <v>461</v>
      </c>
      <c r="L788" s="1" t="s">
        <v>462</v>
      </c>
      <c r="M788" s="1" t="s">
        <v>463</v>
      </c>
      <c r="N788" s="1" t="s">
        <v>274</v>
      </c>
    </row>
    <row r="789" spans="1:14" x14ac:dyDescent="0.25">
      <c r="A789" s="2">
        <v>11035</v>
      </c>
      <c r="B789" s="2" t="s">
        <v>616</v>
      </c>
      <c r="C789" s="2">
        <v>2</v>
      </c>
      <c r="D789" s="8">
        <v>35905</v>
      </c>
      <c r="E789" s="8">
        <v>35933</v>
      </c>
      <c r="F789" s="8">
        <v>35909</v>
      </c>
      <c r="G789" s="2">
        <v>2</v>
      </c>
      <c r="H789" s="2">
        <v>0.17</v>
      </c>
      <c r="I789" s="2" t="s">
        <v>617</v>
      </c>
      <c r="J789" s="2" t="s">
        <v>619</v>
      </c>
      <c r="K789" s="2" t="s">
        <v>620</v>
      </c>
      <c r="L789" s="2"/>
      <c r="M789" s="2" t="s">
        <v>621</v>
      </c>
      <c r="N789" s="2" t="s">
        <v>425</v>
      </c>
    </row>
    <row r="790" spans="1:14" x14ac:dyDescent="0.25">
      <c r="A790" s="1">
        <v>11036</v>
      </c>
      <c r="B790" s="1" t="s">
        <v>150</v>
      </c>
      <c r="C790" s="1">
        <v>8</v>
      </c>
      <c r="D790" s="7">
        <v>35905</v>
      </c>
      <c r="E790" s="7">
        <v>35933</v>
      </c>
      <c r="F790" s="7">
        <v>35907</v>
      </c>
      <c r="G790" s="1">
        <v>3</v>
      </c>
      <c r="H790" s="1">
        <v>149.47</v>
      </c>
      <c r="I790" s="1" t="s">
        <v>151</v>
      </c>
      <c r="J790" s="1" t="s">
        <v>153</v>
      </c>
      <c r="K790" s="1" t="s">
        <v>154</v>
      </c>
      <c r="L790" s="1"/>
      <c r="M790" s="1" t="s">
        <v>155</v>
      </c>
      <c r="N790" s="1" t="s">
        <v>18</v>
      </c>
    </row>
    <row r="791" spans="1:14" x14ac:dyDescent="0.25">
      <c r="A791" s="2">
        <v>11037</v>
      </c>
      <c r="B791" s="2" t="s">
        <v>253</v>
      </c>
      <c r="C791" s="2">
        <v>7</v>
      </c>
      <c r="D791" s="8">
        <v>35906</v>
      </c>
      <c r="E791" s="8">
        <v>35934</v>
      </c>
      <c r="F791" s="8">
        <v>35912</v>
      </c>
      <c r="G791" s="2">
        <v>1</v>
      </c>
      <c r="H791" s="2">
        <v>3.2</v>
      </c>
      <c r="I791" s="2" t="s">
        <v>254</v>
      </c>
      <c r="J791" s="2" t="s">
        <v>256</v>
      </c>
      <c r="K791" s="2" t="s">
        <v>257</v>
      </c>
      <c r="L791" s="2"/>
      <c r="M791" s="2" t="s">
        <v>258</v>
      </c>
      <c r="N791" s="2" t="s">
        <v>80</v>
      </c>
    </row>
    <row r="792" spans="1:14" x14ac:dyDescent="0.25">
      <c r="A792" s="1">
        <v>11038</v>
      </c>
      <c r="B792" s="1" t="s">
        <v>616</v>
      </c>
      <c r="C792" s="1">
        <v>1</v>
      </c>
      <c r="D792" s="7">
        <v>35906</v>
      </c>
      <c r="E792" s="7">
        <v>35934</v>
      </c>
      <c r="F792" s="7">
        <v>35915</v>
      </c>
      <c r="G792" s="1">
        <v>2</v>
      </c>
      <c r="H792" s="1">
        <v>29.59</v>
      </c>
      <c r="I792" s="1" t="s">
        <v>617</v>
      </c>
      <c r="J792" s="1" t="s">
        <v>619</v>
      </c>
      <c r="K792" s="1" t="s">
        <v>620</v>
      </c>
      <c r="L792" s="1"/>
      <c r="M792" s="1" t="s">
        <v>621</v>
      </c>
      <c r="N792" s="1" t="s">
        <v>425</v>
      </c>
    </row>
    <row r="793" spans="1:14" x14ac:dyDescent="0.25">
      <c r="A793" s="2">
        <v>11039</v>
      </c>
      <c r="B793" s="2" t="s">
        <v>394</v>
      </c>
      <c r="C793" s="2">
        <v>1</v>
      </c>
      <c r="D793" s="8">
        <v>35906</v>
      </c>
      <c r="E793" s="8">
        <v>35934</v>
      </c>
      <c r="F793" s="8"/>
      <c r="G793" s="2">
        <v>2</v>
      </c>
      <c r="H793" s="2">
        <v>65</v>
      </c>
      <c r="I793" s="2" t="s">
        <v>395</v>
      </c>
      <c r="J793" s="2" t="s">
        <v>397</v>
      </c>
      <c r="K793" s="2" t="s">
        <v>398</v>
      </c>
      <c r="L793" s="2" t="s">
        <v>399</v>
      </c>
      <c r="M793" s="2" t="s">
        <v>400</v>
      </c>
      <c r="N793" s="2" t="s">
        <v>283</v>
      </c>
    </row>
    <row r="794" spans="1:14" x14ac:dyDescent="0.25">
      <c r="A794" s="1">
        <v>11040</v>
      </c>
      <c r="B794" s="1" t="s">
        <v>267</v>
      </c>
      <c r="C794" s="1">
        <v>4</v>
      </c>
      <c r="D794" s="7">
        <v>35907</v>
      </c>
      <c r="E794" s="7">
        <v>35935</v>
      </c>
      <c r="F794" s="7"/>
      <c r="G794" s="1">
        <v>3</v>
      </c>
      <c r="H794" s="1">
        <v>18.84</v>
      </c>
      <c r="I794" s="1" t="s">
        <v>268</v>
      </c>
      <c r="J794" s="1" t="s">
        <v>270</v>
      </c>
      <c r="K794" s="1" t="s">
        <v>271</v>
      </c>
      <c r="L794" s="1" t="s">
        <v>272</v>
      </c>
      <c r="M794" s="1" t="s">
        <v>273</v>
      </c>
      <c r="N794" s="1" t="s">
        <v>274</v>
      </c>
    </row>
    <row r="795" spans="1:14" x14ac:dyDescent="0.25">
      <c r="A795" s="2">
        <v>11041</v>
      </c>
      <c r="B795" s="2" t="s">
        <v>125</v>
      </c>
      <c r="C795" s="2">
        <v>3</v>
      </c>
      <c r="D795" s="8">
        <v>35907</v>
      </c>
      <c r="E795" s="8">
        <v>35935</v>
      </c>
      <c r="F795" s="8">
        <v>35913</v>
      </c>
      <c r="G795" s="2">
        <v>2</v>
      </c>
      <c r="H795" s="2">
        <v>48.22</v>
      </c>
      <c r="I795" s="2" t="s">
        <v>126</v>
      </c>
      <c r="J795" s="2" t="s">
        <v>845</v>
      </c>
      <c r="K795" s="2" t="s">
        <v>129</v>
      </c>
      <c r="L795" s="2"/>
      <c r="M795" s="2" t="s">
        <v>130</v>
      </c>
      <c r="N795" s="2" t="s">
        <v>131</v>
      </c>
    </row>
    <row r="796" spans="1:14" x14ac:dyDescent="0.25">
      <c r="A796" s="1">
        <v>11042</v>
      </c>
      <c r="B796" s="1" t="s">
        <v>133</v>
      </c>
      <c r="C796" s="1">
        <v>2</v>
      </c>
      <c r="D796" s="7">
        <v>35907</v>
      </c>
      <c r="E796" s="7">
        <v>35921</v>
      </c>
      <c r="F796" s="7">
        <v>35916</v>
      </c>
      <c r="G796" s="1">
        <v>1</v>
      </c>
      <c r="H796" s="1">
        <v>29.99</v>
      </c>
      <c r="I796" s="1" t="s">
        <v>134</v>
      </c>
      <c r="J796" s="1" t="s">
        <v>137</v>
      </c>
      <c r="K796" s="1" t="s">
        <v>138</v>
      </c>
      <c r="L796" s="1" t="s">
        <v>139</v>
      </c>
      <c r="M796" s="1" t="s">
        <v>140</v>
      </c>
      <c r="N796" s="1" t="s">
        <v>141</v>
      </c>
    </row>
    <row r="797" spans="1:14" x14ac:dyDescent="0.25">
      <c r="A797" s="2">
        <v>11043</v>
      </c>
      <c r="B797" s="2" t="s">
        <v>600</v>
      </c>
      <c r="C797" s="2">
        <v>5</v>
      </c>
      <c r="D797" s="8">
        <v>35907</v>
      </c>
      <c r="E797" s="8">
        <v>35935</v>
      </c>
      <c r="F797" s="8">
        <v>35914</v>
      </c>
      <c r="G797" s="2">
        <v>2</v>
      </c>
      <c r="H797" s="2">
        <v>8.8000000000000007</v>
      </c>
      <c r="I797" s="2" t="s">
        <v>601</v>
      </c>
      <c r="J797" s="2" t="s">
        <v>603</v>
      </c>
      <c r="K797" s="2" t="s">
        <v>478</v>
      </c>
      <c r="L797" s="2"/>
      <c r="M797" s="2" t="s">
        <v>604</v>
      </c>
      <c r="N797" s="2" t="s">
        <v>71</v>
      </c>
    </row>
    <row r="798" spans="1:14" x14ac:dyDescent="0.25">
      <c r="A798" s="1">
        <v>11044</v>
      </c>
      <c r="B798" s="1" t="s">
        <v>730</v>
      </c>
      <c r="C798" s="1">
        <v>4</v>
      </c>
      <c r="D798" s="7">
        <v>35908</v>
      </c>
      <c r="E798" s="7">
        <v>35936</v>
      </c>
      <c r="F798" s="7">
        <v>35916</v>
      </c>
      <c r="G798" s="1">
        <v>1</v>
      </c>
      <c r="H798" s="1">
        <v>8.7200000000000006</v>
      </c>
      <c r="I798" s="1" t="s">
        <v>858</v>
      </c>
      <c r="J798" s="1" t="s">
        <v>733</v>
      </c>
      <c r="K798" s="1" t="s">
        <v>734</v>
      </c>
      <c r="L798" s="1"/>
      <c r="M798" s="1" t="s">
        <v>735</v>
      </c>
      <c r="N798" s="1" t="s">
        <v>736</v>
      </c>
    </row>
    <row r="799" spans="1:14" x14ac:dyDescent="0.25">
      <c r="A799" s="2">
        <v>11045</v>
      </c>
      <c r="B799" s="2" t="s">
        <v>91</v>
      </c>
      <c r="C799" s="2">
        <v>6</v>
      </c>
      <c r="D799" s="8">
        <v>35908</v>
      </c>
      <c r="E799" s="8">
        <v>35936</v>
      </c>
      <c r="F799" s="8"/>
      <c r="G799" s="2">
        <v>2</v>
      </c>
      <c r="H799" s="2">
        <v>70.58</v>
      </c>
      <c r="I799" s="2" t="s">
        <v>92</v>
      </c>
      <c r="J799" s="2" t="s">
        <v>95</v>
      </c>
      <c r="K799" s="2" t="s">
        <v>96</v>
      </c>
      <c r="L799" s="2" t="s">
        <v>97</v>
      </c>
      <c r="M799" s="2" t="s">
        <v>98</v>
      </c>
      <c r="N799" s="2" t="s">
        <v>99</v>
      </c>
    </row>
    <row r="800" spans="1:14" x14ac:dyDescent="0.25">
      <c r="A800" s="1">
        <v>11046</v>
      </c>
      <c r="B800" s="1" t="s">
        <v>691</v>
      </c>
      <c r="C800" s="1">
        <v>8</v>
      </c>
      <c r="D800" s="7">
        <v>35908</v>
      </c>
      <c r="E800" s="7">
        <v>35936</v>
      </c>
      <c r="F800" s="7">
        <v>35909</v>
      </c>
      <c r="G800" s="1">
        <v>2</v>
      </c>
      <c r="H800" s="1">
        <v>71.64</v>
      </c>
      <c r="I800" s="1" t="s">
        <v>692</v>
      </c>
      <c r="J800" s="1" t="s">
        <v>694</v>
      </c>
      <c r="K800" s="1" t="s">
        <v>695</v>
      </c>
      <c r="L800" s="1"/>
      <c r="M800" s="1" t="s">
        <v>696</v>
      </c>
      <c r="N800" s="1" t="s">
        <v>18</v>
      </c>
    </row>
    <row r="801" spans="1:14" x14ac:dyDescent="0.25">
      <c r="A801" s="2">
        <v>11047</v>
      </c>
      <c r="B801" s="2" t="s">
        <v>166</v>
      </c>
      <c r="C801" s="2">
        <v>7</v>
      </c>
      <c r="D801" s="8">
        <v>35909</v>
      </c>
      <c r="E801" s="8">
        <v>35937</v>
      </c>
      <c r="F801" s="8">
        <v>35916</v>
      </c>
      <c r="G801" s="2">
        <v>3</v>
      </c>
      <c r="H801" s="2">
        <v>46.62</v>
      </c>
      <c r="I801" s="2" t="s">
        <v>167</v>
      </c>
      <c r="J801" s="2" t="s">
        <v>169</v>
      </c>
      <c r="K801" s="2" t="s">
        <v>41</v>
      </c>
      <c r="L801" s="2"/>
      <c r="M801" s="2" t="s">
        <v>170</v>
      </c>
      <c r="N801" s="2" t="s">
        <v>43</v>
      </c>
    </row>
    <row r="802" spans="1:14" x14ac:dyDescent="0.25">
      <c r="A802" s="1">
        <v>11048</v>
      </c>
      <c r="B802" s="1" t="s">
        <v>91</v>
      </c>
      <c r="C802" s="1">
        <v>7</v>
      </c>
      <c r="D802" s="7">
        <v>35909</v>
      </c>
      <c r="E802" s="7">
        <v>35937</v>
      </c>
      <c r="F802" s="7">
        <v>35915</v>
      </c>
      <c r="G802" s="1">
        <v>3</v>
      </c>
      <c r="H802" s="1">
        <v>24.12</v>
      </c>
      <c r="I802" s="1" t="s">
        <v>92</v>
      </c>
      <c r="J802" s="1" t="s">
        <v>95</v>
      </c>
      <c r="K802" s="1" t="s">
        <v>96</v>
      </c>
      <c r="L802" s="1" t="s">
        <v>97</v>
      </c>
      <c r="M802" s="1" t="s">
        <v>98</v>
      </c>
      <c r="N802" s="1" t="s">
        <v>99</v>
      </c>
    </row>
    <row r="803" spans="1:14" x14ac:dyDescent="0.25">
      <c r="A803" s="2">
        <v>11049</v>
      </c>
      <c r="B803" s="2" t="s">
        <v>260</v>
      </c>
      <c r="C803" s="2">
        <v>3</v>
      </c>
      <c r="D803" s="8">
        <v>35909</v>
      </c>
      <c r="E803" s="8">
        <v>35937</v>
      </c>
      <c r="F803" s="8">
        <v>35919</v>
      </c>
      <c r="G803" s="2">
        <v>1</v>
      </c>
      <c r="H803" s="2">
        <v>8.34</v>
      </c>
      <c r="I803" s="2" t="s">
        <v>261</v>
      </c>
      <c r="J803" s="2" t="s">
        <v>263</v>
      </c>
      <c r="K803" s="2" t="s">
        <v>264</v>
      </c>
      <c r="L803" s="2" t="s">
        <v>139</v>
      </c>
      <c r="M803" s="2" t="s">
        <v>265</v>
      </c>
      <c r="N803" s="2" t="s">
        <v>141</v>
      </c>
    </row>
    <row r="804" spans="1:14" x14ac:dyDescent="0.25">
      <c r="A804" s="1">
        <v>11050</v>
      </c>
      <c r="B804" s="1" t="s">
        <v>206</v>
      </c>
      <c r="C804" s="1">
        <v>8</v>
      </c>
      <c r="D804" s="7">
        <v>35912</v>
      </c>
      <c r="E804" s="7">
        <v>35940</v>
      </c>
      <c r="F804" s="7">
        <v>35920</v>
      </c>
      <c r="G804" s="1">
        <v>2</v>
      </c>
      <c r="H804" s="1">
        <v>59.41</v>
      </c>
      <c r="I804" s="1" t="s">
        <v>207</v>
      </c>
      <c r="J804" s="1" t="s">
        <v>209</v>
      </c>
      <c r="K804" s="1" t="s">
        <v>210</v>
      </c>
      <c r="L804" s="1"/>
      <c r="M804" s="1" t="s">
        <v>211</v>
      </c>
      <c r="N804" s="1" t="s">
        <v>53</v>
      </c>
    </row>
    <row r="805" spans="1:14" x14ac:dyDescent="0.25">
      <c r="A805" s="2">
        <v>11051</v>
      </c>
      <c r="B805" s="2" t="s">
        <v>344</v>
      </c>
      <c r="C805" s="2">
        <v>7</v>
      </c>
      <c r="D805" s="8">
        <v>35912</v>
      </c>
      <c r="E805" s="8">
        <v>35940</v>
      </c>
      <c r="F805" s="8"/>
      <c r="G805" s="2">
        <v>3</v>
      </c>
      <c r="H805" s="2">
        <v>2.79</v>
      </c>
      <c r="I805" s="2" t="s">
        <v>345</v>
      </c>
      <c r="J805" s="2" t="s">
        <v>347</v>
      </c>
      <c r="K805" s="2" t="s">
        <v>348</v>
      </c>
      <c r="L805" s="2"/>
      <c r="M805" s="2" t="s">
        <v>349</v>
      </c>
      <c r="N805" s="2" t="s">
        <v>71</v>
      </c>
    </row>
    <row r="806" spans="1:14" x14ac:dyDescent="0.25">
      <c r="A806" s="1">
        <v>11052</v>
      </c>
      <c r="B806" s="1" t="s">
        <v>286</v>
      </c>
      <c r="C806" s="1">
        <v>3</v>
      </c>
      <c r="D806" s="7">
        <v>35912</v>
      </c>
      <c r="E806" s="7">
        <v>35940</v>
      </c>
      <c r="F806" s="7">
        <v>35916</v>
      </c>
      <c r="G806" s="1">
        <v>1</v>
      </c>
      <c r="H806" s="1">
        <v>67.260000000000005</v>
      </c>
      <c r="I806" s="1" t="s">
        <v>287</v>
      </c>
      <c r="J806" s="1" t="s">
        <v>289</v>
      </c>
      <c r="K806" s="1" t="s">
        <v>290</v>
      </c>
      <c r="L806" s="1" t="s">
        <v>291</v>
      </c>
      <c r="M806" s="1" t="s">
        <v>292</v>
      </c>
      <c r="N806" s="1" t="s">
        <v>141</v>
      </c>
    </row>
    <row r="807" spans="1:14" x14ac:dyDescent="0.25">
      <c r="A807" s="2">
        <v>11053</v>
      </c>
      <c r="B807" s="2" t="s">
        <v>489</v>
      </c>
      <c r="C807" s="2">
        <v>2</v>
      </c>
      <c r="D807" s="8">
        <v>35912</v>
      </c>
      <c r="E807" s="8">
        <v>35940</v>
      </c>
      <c r="F807" s="8">
        <v>35914</v>
      </c>
      <c r="G807" s="2">
        <v>2</v>
      </c>
      <c r="H807" s="2">
        <v>53.05</v>
      </c>
      <c r="I807" s="2" t="s">
        <v>490</v>
      </c>
      <c r="J807" s="2" t="s">
        <v>492</v>
      </c>
      <c r="K807" s="2" t="s">
        <v>493</v>
      </c>
      <c r="L807" s="2"/>
      <c r="M807" s="2" t="s">
        <v>494</v>
      </c>
      <c r="N807" s="2" t="s">
        <v>180</v>
      </c>
    </row>
    <row r="808" spans="1:14" x14ac:dyDescent="0.25">
      <c r="A808" s="1">
        <v>11054</v>
      </c>
      <c r="B808" s="1" t="s">
        <v>108</v>
      </c>
      <c r="C808" s="1">
        <v>8</v>
      </c>
      <c r="D808" s="7">
        <v>35913</v>
      </c>
      <c r="E808" s="7">
        <v>35941</v>
      </c>
      <c r="F808" s="7"/>
      <c r="G808" s="1">
        <v>1</v>
      </c>
      <c r="H808" s="1">
        <v>0.33</v>
      </c>
      <c r="I808" s="1" t="s">
        <v>109</v>
      </c>
      <c r="J808" s="1" t="s">
        <v>112</v>
      </c>
      <c r="K808" s="1" t="s">
        <v>113</v>
      </c>
      <c r="L808" s="1"/>
      <c r="M808" s="1" t="s">
        <v>114</v>
      </c>
      <c r="N808" s="1" t="s">
        <v>115</v>
      </c>
    </row>
    <row r="809" spans="1:14" x14ac:dyDescent="0.25">
      <c r="A809" s="2">
        <v>11055</v>
      </c>
      <c r="B809" s="2" t="s">
        <v>295</v>
      </c>
      <c r="C809" s="2">
        <v>7</v>
      </c>
      <c r="D809" s="8">
        <v>35913</v>
      </c>
      <c r="E809" s="8">
        <v>35941</v>
      </c>
      <c r="F809" s="8">
        <v>35920</v>
      </c>
      <c r="G809" s="2">
        <v>2</v>
      </c>
      <c r="H809" s="2">
        <v>120.92</v>
      </c>
      <c r="I809" s="2" t="s">
        <v>296</v>
      </c>
      <c r="J809" s="2" t="s">
        <v>298</v>
      </c>
      <c r="K809" s="2" t="s">
        <v>299</v>
      </c>
      <c r="L809" s="2" t="s">
        <v>300</v>
      </c>
      <c r="M809" s="2" t="s">
        <v>301</v>
      </c>
      <c r="N809" s="2" t="s">
        <v>283</v>
      </c>
    </row>
    <row r="810" spans="1:14" x14ac:dyDescent="0.25">
      <c r="A810" s="1">
        <v>11056</v>
      </c>
      <c r="B810" s="1" t="s">
        <v>166</v>
      </c>
      <c r="C810" s="1">
        <v>8</v>
      </c>
      <c r="D810" s="7">
        <v>35913</v>
      </c>
      <c r="E810" s="7">
        <v>35927</v>
      </c>
      <c r="F810" s="7">
        <v>35916</v>
      </c>
      <c r="G810" s="1">
        <v>2</v>
      </c>
      <c r="H810" s="1">
        <v>278.95999999999998</v>
      </c>
      <c r="I810" s="1" t="s">
        <v>167</v>
      </c>
      <c r="J810" s="1" t="s">
        <v>169</v>
      </c>
      <c r="K810" s="1" t="s">
        <v>41</v>
      </c>
      <c r="L810" s="1"/>
      <c r="M810" s="1" t="s">
        <v>170</v>
      </c>
      <c r="N810" s="1" t="s">
        <v>43</v>
      </c>
    </row>
    <row r="811" spans="1:14" x14ac:dyDescent="0.25">
      <c r="A811" s="2">
        <v>11057</v>
      </c>
      <c r="B811" s="2" t="s">
        <v>444</v>
      </c>
      <c r="C811" s="2">
        <v>3</v>
      </c>
      <c r="D811" s="8">
        <v>35914</v>
      </c>
      <c r="E811" s="8">
        <v>35942</v>
      </c>
      <c r="F811" s="8">
        <v>35916</v>
      </c>
      <c r="G811" s="2">
        <v>3</v>
      </c>
      <c r="H811" s="2">
        <v>4.13</v>
      </c>
      <c r="I811" s="2" t="s">
        <v>445</v>
      </c>
      <c r="J811" s="2" t="s">
        <v>447</v>
      </c>
      <c r="K811" s="2" t="s">
        <v>41</v>
      </c>
      <c r="L811" s="2"/>
      <c r="M811" s="2" t="s">
        <v>448</v>
      </c>
      <c r="N811" s="2" t="s">
        <v>43</v>
      </c>
    </row>
    <row r="812" spans="1:14" x14ac:dyDescent="0.25">
      <c r="A812" s="1">
        <v>11058</v>
      </c>
      <c r="B812" s="1" t="s">
        <v>56</v>
      </c>
      <c r="C812" s="1">
        <v>9</v>
      </c>
      <c r="D812" s="7">
        <v>35914</v>
      </c>
      <c r="E812" s="7">
        <v>35942</v>
      </c>
      <c r="F812" s="7"/>
      <c r="G812" s="1">
        <v>3</v>
      </c>
      <c r="H812" s="1">
        <v>31.14</v>
      </c>
      <c r="I812" s="1" t="s">
        <v>57</v>
      </c>
      <c r="J812" s="1" t="s">
        <v>59</v>
      </c>
      <c r="K812" s="1" t="s">
        <v>60</v>
      </c>
      <c r="L812" s="1"/>
      <c r="M812" s="1" t="s">
        <v>61</v>
      </c>
      <c r="N812" s="1" t="s">
        <v>18</v>
      </c>
    </row>
    <row r="813" spans="1:14" x14ac:dyDescent="0.25">
      <c r="A813" s="2">
        <v>11059</v>
      </c>
      <c r="B813" s="2" t="s">
        <v>547</v>
      </c>
      <c r="C813" s="2">
        <v>2</v>
      </c>
      <c r="D813" s="8">
        <v>35914</v>
      </c>
      <c r="E813" s="8">
        <v>35956</v>
      </c>
      <c r="F813" s="8"/>
      <c r="G813" s="2">
        <v>2</v>
      </c>
      <c r="H813" s="2">
        <v>85.8</v>
      </c>
      <c r="I813" s="2" t="s">
        <v>548</v>
      </c>
      <c r="J813" s="2" t="s">
        <v>550</v>
      </c>
      <c r="K813" s="2" t="s">
        <v>290</v>
      </c>
      <c r="L813" s="2" t="s">
        <v>291</v>
      </c>
      <c r="M813" s="2" t="s">
        <v>551</v>
      </c>
      <c r="N813" s="2" t="s">
        <v>141</v>
      </c>
    </row>
    <row r="814" spans="1:14" x14ac:dyDescent="0.25">
      <c r="A814" s="1">
        <v>11060</v>
      </c>
      <c r="B814" s="1" t="s">
        <v>227</v>
      </c>
      <c r="C814" s="1">
        <v>2</v>
      </c>
      <c r="D814" s="7">
        <v>35915</v>
      </c>
      <c r="E814" s="7">
        <v>35943</v>
      </c>
      <c r="F814" s="7">
        <v>35919</v>
      </c>
      <c r="G814" s="1">
        <v>2</v>
      </c>
      <c r="H814" s="1">
        <v>10.98</v>
      </c>
      <c r="I814" s="1" t="s">
        <v>228</v>
      </c>
      <c r="J814" s="1" t="s">
        <v>230</v>
      </c>
      <c r="K814" s="1" t="s">
        <v>231</v>
      </c>
      <c r="L814" s="1"/>
      <c r="M814" s="1" t="s">
        <v>232</v>
      </c>
      <c r="N814" s="1" t="s">
        <v>233</v>
      </c>
    </row>
    <row r="815" spans="1:14" x14ac:dyDescent="0.25">
      <c r="A815" s="2">
        <v>11061</v>
      </c>
      <c r="B815" s="2" t="s">
        <v>267</v>
      </c>
      <c r="C815" s="2">
        <v>4</v>
      </c>
      <c r="D815" s="8">
        <v>35915</v>
      </c>
      <c r="E815" s="8">
        <v>35957</v>
      </c>
      <c r="F815" s="8"/>
      <c r="G815" s="2">
        <v>3</v>
      </c>
      <c r="H815" s="2">
        <v>14.01</v>
      </c>
      <c r="I815" s="2" t="s">
        <v>268</v>
      </c>
      <c r="J815" s="2" t="s">
        <v>270</v>
      </c>
      <c r="K815" s="2" t="s">
        <v>271</v>
      </c>
      <c r="L815" s="2" t="s">
        <v>272</v>
      </c>
      <c r="M815" s="2" t="s">
        <v>273</v>
      </c>
      <c r="N815" s="2" t="s">
        <v>274</v>
      </c>
    </row>
    <row r="816" spans="1:14" x14ac:dyDescent="0.25">
      <c r="A816" s="1">
        <v>11062</v>
      </c>
      <c r="B816" s="1" t="s">
        <v>539</v>
      </c>
      <c r="C816" s="1">
        <v>4</v>
      </c>
      <c r="D816" s="7">
        <v>35915</v>
      </c>
      <c r="E816" s="7">
        <v>35943</v>
      </c>
      <c r="F816" s="7"/>
      <c r="G816" s="1">
        <v>2</v>
      </c>
      <c r="H816" s="1">
        <v>29.93</v>
      </c>
      <c r="I816" s="1" t="s">
        <v>540</v>
      </c>
      <c r="J816" s="1" t="s">
        <v>542</v>
      </c>
      <c r="K816" s="1" t="s">
        <v>543</v>
      </c>
      <c r="L816" s="1"/>
      <c r="M816" s="1" t="s">
        <v>544</v>
      </c>
      <c r="N816" s="1" t="s">
        <v>233</v>
      </c>
    </row>
    <row r="817" spans="1:14" x14ac:dyDescent="0.25">
      <c r="A817" s="2">
        <v>11063</v>
      </c>
      <c r="B817" s="2" t="s">
        <v>312</v>
      </c>
      <c r="C817" s="2">
        <v>3</v>
      </c>
      <c r="D817" s="8">
        <v>35915</v>
      </c>
      <c r="E817" s="8">
        <v>35943</v>
      </c>
      <c r="F817" s="8">
        <v>35921</v>
      </c>
      <c r="G817" s="2">
        <v>2</v>
      </c>
      <c r="H817" s="2">
        <v>81.73</v>
      </c>
      <c r="I817" s="2" t="s">
        <v>313</v>
      </c>
      <c r="J817" s="2" t="s">
        <v>315</v>
      </c>
      <c r="K817" s="2" t="s">
        <v>316</v>
      </c>
      <c r="L817" s="2" t="s">
        <v>317</v>
      </c>
      <c r="M817" s="2"/>
      <c r="N817" s="2" t="s">
        <v>318</v>
      </c>
    </row>
    <row r="818" spans="1:14" x14ac:dyDescent="0.25">
      <c r="A818" s="1">
        <v>11064</v>
      </c>
      <c r="B818" s="1" t="s">
        <v>576</v>
      </c>
      <c r="C818" s="1">
        <v>1</v>
      </c>
      <c r="D818" s="7">
        <v>35916</v>
      </c>
      <c r="E818" s="7">
        <v>35944</v>
      </c>
      <c r="F818" s="7">
        <v>35919</v>
      </c>
      <c r="G818" s="1">
        <v>1</v>
      </c>
      <c r="H818" s="1">
        <v>30.09</v>
      </c>
      <c r="I818" s="1" t="s">
        <v>577</v>
      </c>
      <c r="J818" s="1" t="s">
        <v>579</v>
      </c>
      <c r="K818" s="1" t="s">
        <v>580</v>
      </c>
      <c r="L818" s="1" t="s">
        <v>581</v>
      </c>
      <c r="M818" s="1" t="s">
        <v>582</v>
      </c>
      <c r="N818" s="1" t="s">
        <v>274</v>
      </c>
    </row>
    <row r="819" spans="1:14" x14ac:dyDescent="0.25">
      <c r="A819" s="2">
        <v>11065</v>
      </c>
      <c r="B819" s="2" t="s">
        <v>385</v>
      </c>
      <c r="C819" s="2">
        <v>8</v>
      </c>
      <c r="D819" s="8">
        <v>35916</v>
      </c>
      <c r="E819" s="8">
        <v>35944</v>
      </c>
      <c r="F819" s="8"/>
      <c r="G819" s="2">
        <v>1</v>
      </c>
      <c r="H819" s="2">
        <v>12.91</v>
      </c>
      <c r="I819" s="2" t="s">
        <v>386</v>
      </c>
      <c r="J819" s="2" t="s">
        <v>388</v>
      </c>
      <c r="K819" s="2" t="s">
        <v>389</v>
      </c>
      <c r="L819" s="2" t="s">
        <v>390</v>
      </c>
      <c r="M819" s="2" t="s">
        <v>391</v>
      </c>
      <c r="N819" s="2" t="s">
        <v>283</v>
      </c>
    </row>
    <row r="820" spans="1:14" x14ac:dyDescent="0.25">
      <c r="A820" s="1">
        <v>11066</v>
      </c>
      <c r="B820" s="1" t="s">
        <v>714</v>
      </c>
      <c r="C820" s="1">
        <v>7</v>
      </c>
      <c r="D820" s="7">
        <v>35916</v>
      </c>
      <c r="E820" s="7">
        <v>35944</v>
      </c>
      <c r="F820" s="7">
        <v>35919</v>
      </c>
      <c r="G820" s="1">
        <v>2</v>
      </c>
      <c r="H820" s="1">
        <v>44.72</v>
      </c>
      <c r="I820" s="1" t="s">
        <v>715</v>
      </c>
      <c r="J820" s="1" t="s">
        <v>849</v>
      </c>
      <c r="K820" s="1" t="s">
        <v>718</v>
      </c>
      <c r="L820" s="1" t="s">
        <v>365</v>
      </c>
      <c r="M820" s="1" t="s">
        <v>850</v>
      </c>
      <c r="N820" s="1" t="s">
        <v>274</v>
      </c>
    </row>
    <row r="821" spans="1:14" x14ac:dyDescent="0.25">
      <c r="A821" s="2">
        <v>11067</v>
      </c>
      <c r="B821" s="2" t="s">
        <v>150</v>
      </c>
      <c r="C821" s="2">
        <v>1</v>
      </c>
      <c r="D821" s="8">
        <v>35919</v>
      </c>
      <c r="E821" s="8">
        <v>35933</v>
      </c>
      <c r="F821" s="8">
        <v>35921</v>
      </c>
      <c r="G821" s="2">
        <v>2</v>
      </c>
      <c r="H821" s="2">
        <v>7.98</v>
      </c>
      <c r="I821" s="2" t="s">
        <v>151</v>
      </c>
      <c r="J821" s="2" t="s">
        <v>153</v>
      </c>
      <c r="K821" s="2" t="s">
        <v>154</v>
      </c>
      <c r="L821" s="2"/>
      <c r="M821" s="2" t="s">
        <v>155</v>
      </c>
      <c r="N821" s="2" t="s">
        <v>18</v>
      </c>
    </row>
    <row r="822" spans="1:14" x14ac:dyDescent="0.25">
      <c r="A822" s="1">
        <v>11068</v>
      </c>
      <c r="B822" s="1" t="s">
        <v>510</v>
      </c>
      <c r="C822" s="1">
        <v>8</v>
      </c>
      <c r="D822" s="7">
        <v>35919</v>
      </c>
      <c r="E822" s="7">
        <v>35947</v>
      </c>
      <c r="F822" s="7"/>
      <c r="G822" s="1">
        <v>2</v>
      </c>
      <c r="H822" s="1">
        <v>81.75</v>
      </c>
      <c r="I822" s="1" t="s">
        <v>511</v>
      </c>
      <c r="J822" s="1" t="s">
        <v>513</v>
      </c>
      <c r="K822" s="1" t="s">
        <v>138</v>
      </c>
      <c r="L822" s="1" t="s">
        <v>139</v>
      </c>
      <c r="M822" s="1" t="s">
        <v>514</v>
      </c>
      <c r="N822" s="1" t="s">
        <v>141</v>
      </c>
    </row>
    <row r="823" spans="1:14" x14ac:dyDescent="0.25">
      <c r="A823" s="2">
        <v>11069</v>
      </c>
      <c r="B823" s="2" t="s">
        <v>647</v>
      </c>
      <c r="C823" s="2">
        <v>1</v>
      </c>
      <c r="D823" s="8">
        <v>35919</v>
      </c>
      <c r="E823" s="8">
        <v>35947</v>
      </c>
      <c r="F823" s="8">
        <v>35921</v>
      </c>
      <c r="G823" s="2">
        <v>2</v>
      </c>
      <c r="H823" s="2">
        <v>15.67</v>
      </c>
      <c r="I823" s="2" t="s">
        <v>648</v>
      </c>
      <c r="J823" s="2" t="s">
        <v>650</v>
      </c>
      <c r="K823" s="2" t="s">
        <v>26</v>
      </c>
      <c r="L823" s="2"/>
      <c r="M823" s="2" t="s">
        <v>486</v>
      </c>
      <c r="N823" s="2" t="s">
        <v>28</v>
      </c>
    </row>
    <row r="824" spans="1:14" x14ac:dyDescent="0.25">
      <c r="A824" s="1">
        <v>11070</v>
      </c>
      <c r="B824" s="1" t="s">
        <v>369</v>
      </c>
      <c r="C824" s="1">
        <v>2</v>
      </c>
      <c r="D824" s="7">
        <v>35920</v>
      </c>
      <c r="E824" s="7">
        <v>35948</v>
      </c>
      <c r="F824" s="7"/>
      <c r="G824" s="1">
        <v>1</v>
      </c>
      <c r="H824" s="1">
        <v>136</v>
      </c>
      <c r="I824" s="1" t="s">
        <v>370</v>
      </c>
      <c r="J824" s="1" t="s">
        <v>372</v>
      </c>
      <c r="K824" s="1" t="s">
        <v>373</v>
      </c>
      <c r="L824" s="1"/>
      <c r="M824" s="1" t="s">
        <v>374</v>
      </c>
      <c r="N824" s="1" t="s">
        <v>18</v>
      </c>
    </row>
    <row r="825" spans="1:14" x14ac:dyDescent="0.25">
      <c r="A825" s="2">
        <v>11071</v>
      </c>
      <c r="B825" s="2" t="s">
        <v>385</v>
      </c>
      <c r="C825" s="2">
        <v>1</v>
      </c>
      <c r="D825" s="8">
        <v>35920</v>
      </c>
      <c r="E825" s="8">
        <v>35948</v>
      </c>
      <c r="F825" s="8"/>
      <c r="G825" s="2">
        <v>1</v>
      </c>
      <c r="H825" s="2">
        <v>0.93</v>
      </c>
      <c r="I825" s="2" t="s">
        <v>386</v>
      </c>
      <c r="J825" s="2" t="s">
        <v>388</v>
      </c>
      <c r="K825" s="2" t="s">
        <v>389</v>
      </c>
      <c r="L825" s="2" t="s">
        <v>390</v>
      </c>
      <c r="M825" s="2" t="s">
        <v>391</v>
      </c>
      <c r="N825" s="2" t="s">
        <v>283</v>
      </c>
    </row>
    <row r="826" spans="1:14" x14ac:dyDescent="0.25">
      <c r="A826" s="1">
        <v>11072</v>
      </c>
      <c r="B826" s="1" t="s">
        <v>173</v>
      </c>
      <c r="C826" s="1">
        <v>4</v>
      </c>
      <c r="D826" s="7">
        <v>35920</v>
      </c>
      <c r="E826" s="7">
        <v>35948</v>
      </c>
      <c r="F826" s="7"/>
      <c r="G826" s="1">
        <v>2</v>
      </c>
      <c r="H826" s="1">
        <v>258.64</v>
      </c>
      <c r="I826" s="1" t="s">
        <v>174</v>
      </c>
      <c r="J826" s="1" t="s">
        <v>177</v>
      </c>
      <c r="K826" s="1" t="s">
        <v>178</v>
      </c>
      <c r="L826" s="1"/>
      <c r="M826" s="1" t="s">
        <v>179</v>
      </c>
      <c r="N826" s="1" t="s">
        <v>180</v>
      </c>
    </row>
    <row r="827" spans="1:14" x14ac:dyDescent="0.25">
      <c r="A827" s="2">
        <v>11073</v>
      </c>
      <c r="B827" s="2" t="s">
        <v>482</v>
      </c>
      <c r="C827" s="2">
        <v>2</v>
      </c>
      <c r="D827" s="8">
        <v>35920</v>
      </c>
      <c r="E827" s="8">
        <v>35948</v>
      </c>
      <c r="F827" s="8"/>
      <c r="G827" s="2">
        <v>2</v>
      </c>
      <c r="H827" s="2">
        <v>24.95</v>
      </c>
      <c r="I827" s="2" t="s">
        <v>483</v>
      </c>
      <c r="J827" s="2" t="s">
        <v>485</v>
      </c>
      <c r="K827" s="2" t="s">
        <v>26</v>
      </c>
      <c r="L827" s="2"/>
      <c r="M827" s="2" t="s">
        <v>486</v>
      </c>
      <c r="N827" s="2" t="s">
        <v>28</v>
      </c>
    </row>
    <row r="828" spans="1:14" x14ac:dyDescent="0.25">
      <c r="A828" s="1">
        <v>11074</v>
      </c>
      <c r="B828" s="1" t="s">
        <v>591</v>
      </c>
      <c r="C828" s="1">
        <v>7</v>
      </c>
      <c r="D828" s="7">
        <v>35921</v>
      </c>
      <c r="E828" s="7">
        <v>35949</v>
      </c>
      <c r="F828" s="7"/>
      <c r="G828" s="1">
        <v>2</v>
      </c>
      <c r="H828" s="1">
        <v>18.440000000000001</v>
      </c>
      <c r="I828" s="1" t="s">
        <v>592</v>
      </c>
      <c r="J828" s="1" t="s">
        <v>594</v>
      </c>
      <c r="K828" s="1" t="s">
        <v>595</v>
      </c>
      <c r="L828" s="1"/>
      <c r="M828" s="1" t="s">
        <v>596</v>
      </c>
      <c r="N828" s="1" t="s">
        <v>597</v>
      </c>
    </row>
    <row r="829" spans="1:14" x14ac:dyDescent="0.25">
      <c r="A829" s="2">
        <v>11075</v>
      </c>
      <c r="B829" s="2" t="s">
        <v>553</v>
      </c>
      <c r="C829" s="2">
        <v>8</v>
      </c>
      <c r="D829" s="8">
        <v>35921</v>
      </c>
      <c r="E829" s="8">
        <v>35949</v>
      </c>
      <c r="F829" s="8"/>
      <c r="G829" s="2">
        <v>2</v>
      </c>
      <c r="H829" s="2">
        <v>6.19</v>
      </c>
      <c r="I829" s="2" t="s">
        <v>554</v>
      </c>
      <c r="J829" s="2" t="s">
        <v>846</v>
      </c>
      <c r="K829" s="2" t="s">
        <v>557</v>
      </c>
      <c r="L829" s="2"/>
      <c r="M829" s="2" t="s">
        <v>847</v>
      </c>
      <c r="N829" s="2" t="s">
        <v>131</v>
      </c>
    </row>
    <row r="830" spans="1:14" x14ac:dyDescent="0.25">
      <c r="A830" s="1">
        <v>11076</v>
      </c>
      <c r="B830" s="1" t="s">
        <v>83</v>
      </c>
      <c r="C830" s="1">
        <v>4</v>
      </c>
      <c r="D830" s="7">
        <v>35921</v>
      </c>
      <c r="E830" s="7">
        <v>35949</v>
      </c>
      <c r="F830" s="7"/>
      <c r="G830" s="1">
        <v>2</v>
      </c>
      <c r="H830" s="1">
        <v>38.28</v>
      </c>
      <c r="I830" s="1" t="s">
        <v>84</v>
      </c>
      <c r="J830" s="1" t="s">
        <v>86</v>
      </c>
      <c r="K830" s="1" t="s">
        <v>87</v>
      </c>
      <c r="L830" s="1"/>
      <c r="M830" s="1" t="s">
        <v>88</v>
      </c>
      <c r="N830" s="1" t="s">
        <v>71</v>
      </c>
    </row>
    <row r="831" spans="1:14" x14ac:dyDescent="0.25">
      <c r="A831" s="2">
        <v>11077</v>
      </c>
      <c r="B831" s="2" t="s">
        <v>529</v>
      </c>
      <c r="C831" s="2">
        <v>1</v>
      </c>
      <c r="D831" s="8">
        <v>35921</v>
      </c>
      <c r="E831" s="8">
        <v>35949</v>
      </c>
      <c r="F831" s="8"/>
      <c r="G831" s="2">
        <v>2</v>
      </c>
      <c r="H831" s="2">
        <v>8.5299999999999994</v>
      </c>
      <c r="I831" s="2" t="s">
        <v>530</v>
      </c>
      <c r="J831" s="2" t="s">
        <v>533</v>
      </c>
      <c r="K831" s="2" t="s">
        <v>534</v>
      </c>
      <c r="L831" s="2" t="s">
        <v>535</v>
      </c>
      <c r="M831" s="2" t="s">
        <v>536</v>
      </c>
      <c r="N831" s="2" t="s">
        <v>274</v>
      </c>
    </row>
  </sheetData>
  <pageMargins left="0.7" right="0.7" top="0.75" bottom="0.75" header="0.3" footer="0.3"/>
  <tableParts count="1">
    <tablePart r:id="rId1"/>
  </tablePar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8"/>
  <sheetViews>
    <sheetView workbookViewId="0">
      <selection activeCell="B2" sqref="B2"/>
    </sheetView>
  </sheetViews>
  <sheetFormatPr defaultRowHeight="15" x14ac:dyDescent="0.25"/>
  <cols>
    <col min="1" max="1" width="12" bestFit="1" customWidth="1"/>
    <col min="2" max="2" width="31.85546875" bestFit="1" customWidth="1"/>
    <col min="3" max="3" width="12.5703125" bestFit="1" customWidth="1"/>
    <col min="4" max="4" width="13" bestFit="1" customWidth="1"/>
    <col min="5" max="5" width="19" bestFit="1" customWidth="1"/>
    <col min="6" max="6" width="11.5703125" bestFit="1" customWidth="1"/>
    <col min="7" max="7" width="14.42578125" bestFit="1" customWidth="1"/>
    <col min="8" max="8" width="15.85546875" bestFit="1" customWidth="1"/>
    <col min="9" max="9" width="15.140625" bestFit="1" customWidth="1"/>
    <col min="10" max="10" width="15" bestFit="1" customWidth="1"/>
  </cols>
  <sheetData>
    <row r="1" spans="1:10" x14ac:dyDescent="0.25">
      <c r="A1" s="5" t="s">
        <v>830</v>
      </c>
      <c r="B1" s="5" t="s">
        <v>862</v>
      </c>
      <c r="C1" s="5" t="s">
        <v>863</v>
      </c>
      <c r="D1" s="5" t="s">
        <v>738</v>
      </c>
      <c r="E1" s="5" t="s">
        <v>864</v>
      </c>
      <c r="F1" s="5" t="s">
        <v>831</v>
      </c>
      <c r="G1" s="5" t="s">
        <v>865</v>
      </c>
      <c r="H1" s="5" t="s">
        <v>866</v>
      </c>
      <c r="I1" s="5" t="s">
        <v>867</v>
      </c>
      <c r="J1" s="5" t="s">
        <v>868</v>
      </c>
    </row>
    <row r="2" spans="1:10" x14ac:dyDescent="0.25">
      <c r="A2" s="1">
        <v>1</v>
      </c>
      <c r="B2" s="1" t="s">
        <v>869</v>
      </c>
      <c r="C2" s="1">
        <v>1</v>
      </c>
      <c r="D2" s="1">
        <v>1</v>
      </c>
      <c r="E2" s="1" t="s">
        <v>870</v>
      </c>
      <c r="F2" s="1">
        <v>18</v>
      </c>
      <c r="G2" s="1">
        <v>39</v>
      </c>
      <c r="H2" s="1">
        <v>0</v>
      </c>
      <c r="I2" s="1">
        <v>10</v>
      </c>
      <c r="J2" s="1" t="b">
        <v>0</v>
      </c>
    </row>
    <row r="3" spans="1:10" x14ac:dyDescent="0.25">
      <c r="A3" s="2">
        <v>2</v>
      </c>
      <c r="B3" s="2" t="s">
        <v>871</v>
      </c>
      <c r="C3" s="2">
        <v>1</v>
      </c>
      <c r="D3" s="2">
        <v>1</v>
      </c>
      <c r="E3" s="2" t="s">
        <v>872</v>
      </c>
      <c r="F3" s="2">
        <v>19</v>
      </c>
      <c r="G3" s="2">
        <v>17</v>
      </c>
      <c r="H3" s="2">
        <v>40</v>
      </c>
      <c r="I3" s="2">
        <v>25</v>
      </c>
      <c r="J3" s="2" t="b">
        <v>0</v>
      </c>
    </row>
    <row r="4" spans="1:10" x14ac:dyDescent="0.25">
      <c r="A4" s="1">
        <v>3</v>
      </c>
      <c r="B4" s="1" t="s">
        <v>873</v>
      </c>
      <c r="C4" s="1">
        <v>1</v>
      </c>
      <c r="D4" s="1">
        <v>2</v>
      </c>
      <c r="E4" s="1" t="s">
        <v>874</v>
      </c>
      <c r="F4" s="1">
        <v>10</v>
      </c>
      <c r="G4" s="1">
        <v>13</v>
      </c>
      <c r="H4" s="1">
        <v>70</v>
      </c>
      <c r="I4" s="1">
        <v>25</v>
      </c>
      <c r="J4" s="1" t="b">
        <v>0</v>
      </c>
    </row>
    <row r="5" spans="1:10" x14ac:dyDescent="0.25">
      <c r="A5" s="2">
        <v>4</v>
      </c>
      <c r="B5" s="2" t="s">
        <v>875</v>
      </c>
      <c r="C5" s="2">
        <v>2</v>
      </c>
      <c r="D5" s="2">
        <v>2</v>
      </c>
      <c r="E5" s="2" t="s">
        <v>876</v>
      </c>
      <c r="F5" s="2">
        <v>22</v>
      </c>
      <c r="G5" s="2">
        <v>53</v>
      </c>
      <c r="H5" s="2">
        <v>0</v>
      </c>
      <c r="I5" s="2">
        <v>0</v>
      </c>
      <c r="J5" s="2" t="b">
        <v>0</v>
      </c>
    </row>
    <row r="6" spans="1:10" x14ac:dyDescent="0.25">
      <c r="A6" s="1">
        <v>5</v>
      </c>
      <c r="B6" s="1" t="s">
        <v>877</v>
      </c>
      <c r="C6" s="1">
        <v>2</v>
      </c>
      <c r="D6" s="1">
        <v>2</v>
      </c>
      <c r="E6" s="1" t="s">
        <v>878</v>
      </c>
      <c r="F6" s="1">
        <v>21.35</v>
      </c>
      <c r="G6" s="1">
        <v>0</v>
      </c>
      <c r="H6" s="1">
        <v>0</v>
      </c>
      <c r="I6" s="1">
        <v>0</v>
      </c>
      <c r="J6" s="1" t="b">
        <v>1</v>
      </c>
    </row>
    <row r="7" spans="1:10" x14ac:dyDescent="0.25">
      <c r="A7" s="2">
        <v>6</v>
      </c>
      <c r="B7" s="2" t="s">
        <v>879</v>
      </c>
      <c r="C7" s="2">
        <v>3</v>
      </c>
      <c r="D7" s="2">
        <v>2</v>
      </c>
      <c r="E7" s="2" t="s">
        <v>880</v>
      </c>
      <c r="F7" s="2">
        <v>25</v>
      </c>
      <c r="G7" s="2">
        <v>120</v>
      </c>
      <c r="H7" s="2">
        <v>0</v>
      </c>
      <c r="I7" s="2">
        <v>25</v>
      </c>
      <c r="J7" s="2" t="b">
        <v>0</v>
      </c>
    </row>
    <row r="8" spans="1:10" x14ac:dyDescent="0.25">
      <c r="A8" s="1">
        <v>7</v>
      </c>
      <c r="B8" s="1" t="s">
        <v>881</v>
      </c>
      <c r="C8" s="1">
        <v>3</v>
      </c>
      <c r="D8" s="1">
        <v>7</v>
      </c>
      <c r="E8" s="1" t="s">
        <v>882</v>
      </c>
      <c r="F8" s="1">
        <v>30</v>
      </c>
      <c r="G8" s="1">
        <v>15</v>
      </c>
      <c r="H8" s="1">
        <v>0</v>
      </c>
      <c r="I8" s="1">
        <v>10</v>
      </c>
      <c r="J8" s="1" t="b">
        <v>0</v>
      </c>
    </row>
    <row r="9" spans="1:10" x14ac:dyDescent="0.25">
      <c r="A9" s="2">
        <v>8</v>
      </c>
      <c r="B9" s="2" t="s">
        <v>883</v>
      </c>
      <c r="C9" s="2">
        <v>3</v>
      </c>
      <c r="D9" s="2">
        <v>2</v>
      </c>
      <c r="E9" s="2" t="s">
        <v>884</v>
      </c>
      <c r="F9" s="2">
        <v>40</v>
      </c>
      <c r="G9" s="2">
        <v>6</v>
      </c>
      <c r="H9" s="2">
        <v>0</v>
      </c>
      <c r="I9" s="2">
        <v>0</v>
      </c>
      <c r="J9" s="2" t="b">
        <v>0</v>
      </c>
    </row>
    <row r="10" spans="1:10" x14ac:dyDescent="0.25">
      <c r="A10" s="1">
        <v>9</v>
      </c>
      <c r="B10" s="1" t="s">
        <v>885</v>
      </c>
      <c r="C10" s="1">
        <v>4</v>
      </c>
      <c r="D10" s="1">
        <v>6</v>
      </c>
      <c r="E10" s="1" t="s">
        <v>886</v>
      </c>
      <c r="F10" s="1">
        <v>97</v>
      </c>
      <c r="G10" s="1">
        <v>29</v>
      </c>
      <c r="H10" s="1">
        <v>0</v>
      </c>
      <c r="I10" s="1">
        <v>0</v>
      </c>
      <c r="J10" s="1" t="b">
        <v>1</v>
      </c>
    </row>
    <row r="11" spans="1:10" x14ac:dyDescent="0.25">
      <c r="A11" s="2">
        <v>10</v>
      </c>
      <c r="B11" s="2" t="s">
        <v>887</v>
      </c>
      <c r="C11" s="2">
        <v>4</v>
      </c>
      <c r="D11" s="2">
        <v>8</v>
      </c>
      <c r="E11" s="2" t="s">
        <v>888</v>
      </c>
      <c r="F11" s="2">
        <v>31</v>
      </c>
      <c r="G11" s="2">
        <v>31</v>
      </c>
      <c r="H11" s="2">
        <v>0</v>
      </c>
      <c r="I11" s="2">
        <v>0</v>
      </c>
      <c r="J11" s="2" t="b">
        <v>0</v>
      </c>
    </row>
    <row r="12" spans="1:10" x14ac:dyDescent="0.25">
      <c r="A12" s="1">
        <v>11</v>
      </c>
      <c r="B12" s="1" t="s">
        <v>889</v>
      </c>
      <c r="C12" s="1">
        <v>5</v>
      </c>
      <c r="D12" s="1">
        <v>4</v>
      </c>
      <c r="E12" s="1" t="s">
        <v>890</v>
      </c>
      <c r="F12" s="1">
        <v>21</v>
      </c>
      <c r="G12" s="1">
        <v>22</v>
      </c>
      <c r="H12" s="1">
        <v>30</v>
      </c>
      <c r="I12" s="1">
        <v>30</v>
      </c>
      <c r="J12" s="1" t="b">
        <v>0</v>
      </c>
    </row>
    <row r="13" spans="1:10" x14ac:dyDescent="0.25">
      <c r="A13" s="2">
        <v>12</v>
      </c>
      <c r="B13" s="2" t="s">
        <v>891</v>
      </c>
      <c r="C13" s="2">
        <v>5</v>
      </c>
      <c r="D13" s="2">
        <v>4</v>
      </c>
      <c r="E13" s="2" t="s">
        <v>892</v>
      </c>
      <c r="F13" s="2">
        <v>38</v>
      </c>
      <c r="G13" s="2">
        <v>86</v>
      </c>
      <c r="H13" s="2">
        <v>0</v>
      </c>
      <c r="I13" s="2">
        <v>0</v>
      </c>
      <c r="J13" s="2" t="b">
        <v>0</v>
      </c>
    </row>
    <row r="14" spans="1:10" x14ac:dyDescent="0.25">
      <c r="A14" s="1">
        <v>13</v>
      </c>
      <c r="B14" s="1" t="s">
        <v>893</v>
      </c>
      <c r="C14" s="1">
        <v>6</v>
      </c>
      <c r="D14" s="1">
        <v>8</v>
      </c>
      <c r="E14" s="1" t="s">
        <v>894</v>
      </c>
      <c r="F14" s="1">
        <v>6</v>
      </c>
      <c r="G14" s="1">
        <v>24</v>
      </c>
      <c r="H14" s="1">
        <v>0</v>
      </c>
      <c r="I14" s="1">
        <v>5</v>
      </c>
      <c r="J14" s="1" t="b">
        <v>0</v>
      </c>
    </row>
    <row r="15" spans="1:10" x14ac:dyDescent="0.25">
      <c r="A15" s="2">
        <v>14</v>
      </c>
      <c r="B15" s="2" t="s">
        <v>895</v>
      </c>
      <c r="C15" s="2">
        <v>6</v>
      </c>
      <c r="D15" s="2">
        <v>7</v>
      </c>
      <c r="E15" s="2" t="s">
        <v>896</v>
      </c>
      <c r="F15" s="2">
        <v>23.25</v>
      </c>
      <c r="G15" s="2">
        <v>35</v>
      </c>
      <c r="H15" s="2">
        <v>0</v>
      </c>
      <c r="I15" s="2">
        <v>0</v>
      </c>
      <c r="J15" s="2" t="b">
        <v>0</v>
      </c>
    </row>
    <row r="16" spans="1:10" x14ac:dyDescent="0.25">
      <c r="A16" s="1">
        <v>15</v>
      </c>
      <c r="B16" s="1" t="s">
        <v>897</v>
      </c>
      <c r="C16" s="1">
        <v>6</v>
      </c>
      <c r="D16" s="1">
        <v>2</v>
      </c>
      <c r="E16" s="1" t="s">
        <v>898</v>
      </c>
      <c r="F16" s="1">
        <v>15.5</v>
      </c>
      <c r="G16" s="1">
        <v>39</v>
      </c>
      <c r="H16" s="1">
        <v>0</v>
      </c>
      <c r="I16" s="1">
        <v>5</v>
      </c>
      <c r="J16" s="1" t="b">
        <v>0</v>
      </c>
    </row>
    <row r="17" spans="1:10" x14ac:dyDescent="0.25">
      <c r="A17" s="2">
        <v>16</v>
      </c>
      <c r="B17" s="2" t="s">
        <v>899</v>
      </c>
      <c r="C17" s="2">
        <v>7</v>
      </c>
      <c r="D17" s="2">
        <v>3</v>
      </c>
      <c r="E17" s="2" t="s">
        <v>900</v>
      </c>
      <c r="F17" s="2">
        <v>17.45</v>
      </c>
      <c r="G17" s="2">
        <v>29</v>
      </c>
      <c r="H17" s="2">
        <v>0</v>
      </c>
      <c r="I17" s="2">
        <v>10</v>
      </c>
      <c r="J17" s="2" t="b">
        <v>0</v>
      </c>
    </row>
    <row r="18" spans="1:10" x14ac:dyDescent="0.25">
      <c r="A18" s="1">
        <v>17</v>
      </c>
      <c r="B18" s="1" t="s">
        <v>901</v>
      </c>
      <c r="C18" s="1">
        <v>7</v>
      </c>
      <c r="D18" s="1">
        <v>6</v>
      </c>
      <c r="E18" s="1" t="s">
        <v>902</v>
      </c>
      <c r="F18" s="1">
        <v>39</v>
      </c>
      <c r="G18" s="1">
        <v>0</v>
      </c>
      <c r="H18" s="1">
        <v>0</v>
      </c>
      <c r="I18" s="1">
        <v>0</v>
      </c>
      <c r="J18" s="1" t="b">
        <v>1</v>
      </c>
    </row>
    <row r="19" spans="1:10" x14ac:dyDescent="0.25">
      <c r="A19" s="2">
        <v>18</v>
      </c>
      <c r="B19" s="2" t="s">
        <v>903</v>
      </c>
      <c r="C19" s="2">
        <v>7</v>
      </c>
      <c r="D19" s="2">
        <v>8</v>
      </c>
      <c r="E19" s="2" t="s">
        <v>904</v>
      </c>
      <c r="F19" s="2">
        <v>62.5</v>
      </c>
      <c r="G19" s="2">
        <v>42</v>
      </c>
      <c r="H19" s="2">
        <v>0</v>
      </c>
      <c r="I19" s="2">
        <v>0</v>
      </c>
      <c r="J19" s="2" t="b">
        <v>0</v>
      </c>
    </row>
    <row r="20" spans="1:10" x14ac:dyDescent="0.25">
      <c r="A20" s="1">
        <v>19</v>
      </c>
      <c r="B20" s="1" t="s">
        <v>905</v>
      </c>
      <c r="C20" s="1">
        <v>8</v>
      </c>
      <c r="D20" s="1">
        <v>3</v>
      </c>
      <c r="E20" s="1" t="s">
        <v>906</v>
      </c>
      <c r="F20" s="1">
        <v>9.1999999999999993</v>
      </c>
      <c r="G20" s="1">
        <v>25</v>
      </c>
      <c r="H20" s="1">
        <v>0</v>
      </c>
      <c r="I20" s="1">
        <v>5</v>
      </c>
      <c r="J20" s="1" t="b">
        <v>0</v>
      </c>
    </row>
    <row r="21" spans="1:10" x14ac:dyDescent="0.25">
      <c r="A21" s="2">
        <v>20</v>
      </c>
      <c r="B21" s="2" t="s">
        <v>907</v>
      </c>
      <c r="C21" s="2">
        <v>8</v>
      </c>
      <c r="D21" s="2">
        <v>3</v>
      </c>
      <c r="E21" s="2" t="s">
        <v>908</v>
      </c>
      <c r="F21" s="2">
        <v>81</v>
      </c>
      <c r="G21" s="2">
        <v>40</v>
      </c>
      <c r="H21" s="2">
        <v>0</v>
      </c>
      <c r="I21" s="2">
        <v>0</v>
      </c>
      <c r="J21" s="2" t="b">
        <v>0</v>
      </c>
    </row>
    <row r="22" spans="1:10" x14ac:dyDescent="0.25">
      <c r="A22" s="1">
        <v>21</v>
      </c>
      <c r="B22" s="1" t="s">
        <v>909</v>
      </c>
      <c r="C22" s="1">
        <v>8</v>
      </c>
      <c r="D22" s="1">
        <v>3</v>
      </c>
      <c r="E22" s="1" t="s">
        <v>910</v>
      </c>
      <c r="F22" s="1">
        <v>10</v>
      </c>
      <c r="G22" s="1">
        <v>3</v>
      </c>
      <c r="H22" s="1">
        <v>40</v>
      </c>
      <c r="I22" s="1">
        <v>5</v>
      </c>
      <c r="J22" s="1" t="b">
        <v>0</v>
      </c>
    </row>
    <row r="23" spans="1:10" x14ac:dyDescent="0.25">
      <c r="A23" s="2">
        <v>22</v>
      </c>
      <c r="B23" s="2" t="s">
        <v>911</v>
      </c>
      <c r="C23" s="2">
        <v>9</v>
      </c>
      <c r="D23" s="2">
        <v>5</v>
      </c>
      <c r="E23" s="2" t="s">
        <v>912</v>
      </c>
      <c r="F23" s="2">
        <v>21</v>
      </c>
      <c r="G23" s="2">
        <v>104</v>
      </c>
      <c r="H23" s="2">
        <v>0</v>
      </c>
      <c r="I23" s="2">
        <v>25</v>
      </c>
      <c r="J23" s="2" t="b">
        <v>0</v>
      </c>
    </row>
    <row r="24" spans="1:10" x14ac:dyDescent="0.25">
      <c r="A24" s="1">
        <v>23</v>
      </c>
      <c r="B24" s="1" t="s">
        <v>913</v>
      </c>
      <c r="C24" s="1">
        <v>9</v>
      </c>
      <c r="D24" s="1">
        <v>5</v>
      </c>
      <c r="E24" s="1" t="s">
        <v>914</v>
      </c>
      <c r="F24" s="1">
        <v>9</v>
      </c>
      <c r="G24" s="1">
        <v>61</v>
      </c>
      <c r="H24" s="1">
        <v>0</v>
      </c>
      <c r="I24" s="1">
        <v>25</v>
      </c>
      <c r="J24" s="1" t="b">
        <v>0</v>
      </c>
    </row>
    <row r="25" spans="1:10" x14ac:dyDescent="0.25">
      <c r="A25" s="2">
        <v>24</v>
      </c>
      <c r="B25" s="2" t="s">
        <v>915</v>
      </c>
      <c r="C25" s="2">
        <v>10</v>
      </c>
      <c r="D25" s="2">
        <v>1</v>
      </c>
      <c r="E25" s="2" t="s">
        <v>916</v>
      </c>
      <c r="F25" s="2">
        <v>4.5</v>
      </c>
      <c r="G25" s="2">
        <v>20</v>
      </c>
      <c r="H25" s="2">
        <v>0</v>
      </c>
      <c r="I25" s="2">
        <v>0</v>
      </c>
      <c r="J25" s="2" t="b">
        <v>1</v>
      </c>
    </row>
    <row r="26" spans="1:10" x14ac:dyDescent="0.25">
      <c r="A26" s="1">
        <v>25</v>
      </c>
      <c r="B26" s="1" t="s">
        <v>917</v>
      </c>
      <c r="C26" s="1">
        <v>11</v>
      </c>
      <c r="D26" s="1">
        <v>3</v>
      </c>
      <c r="E26" s="1" t="s">
        <v>918</v>
      </c>
      <c r="F26" s="1">
        <v>14</v>
      </c>
      <c r="G26" s="1">
        <v>76</v>
      </c>
      <c r="H26" s="1">
        <v>0</v>
      </c>
      <c r="I26" s="1">
        <v>30</v>
      </c>
      <c r="J26" s="1" t="b">
        <v>0</v>
      </c>
    </row>
    <row r="27" spans="1:10" x14ac:dyDescent="0.25">
      <c r="A27" s="2">
        <v>26</v>
      </c>
      <c r="B27" s="2" t="s">
        <v>919</v>
      </c>
      <c r="C27" s="2">
        <v>11</v>
      </c>
      <c r="D27" s="2">
        <v>3</v>
      </c>
      <c r="E27" s="2" t="s">
        <v>920</v>
      </c>
      <c r="F27" s="2">
        <v>31.23</v>
      </c>
      <c r="G27" s="2">
        <v>15</v>
      </c>
      <c r="H27" s="2">
        <v>0</v>
      </c>
      <c r="I27" s="2">
        <v>0</v>
      </c>
      <c r="J27" s="2" t="b">
        <v>0</v>
      </c>
    </row>
    <row r="28" spans="1:10" x14ac:dyDescent="0.25">
      <c r="A28" s="1">
        <v>27</v>
      </c>
      <c r="B28" s="1" t="s">
        <v>921</v>
      </c>
      <c r="C28" s="1">
        <v>11</v>
      </c>
      <c r="D28" s="1">
        <v>3</v>
      </c>
      <c r="E28" s="1" t="s">
        <v>922</v>
      </c>
      <c r="F28" s="1">
        <v>43.9</v>
      </c>
      <c r="G28" s="1">
        <v>49</v>
      </c>
      <c r="H28" s="1">
        <v>0</v>
      </c>
      <c r="I28" s="1">
        <v>30</v>
      </c>
      <c r="J28" s="1" t="b">
        <v>0</v>
      </c>
    </row>
    <row r="29" spans="1:10" x14ac:dyDescent="0.25">
      <c r="A29" s="2">
        <v>28</v>
      </c>
      <c r="B29" s="2" t="s">
        <v>923</v>
      </c>
      <c r="C29" s="2">
        <v>12</v>
      </c>
      <c r="D29" s="2">
        <v>7</v>
      </c>
      <c r="E29" s="2" t="s">
        <v>924</v>
      </c>
      <c r="F29" s="2">
        <v>45.6</v>
      </c>
      <c r="G29" s="2">
        <v>26</v>
      </c>
      <c r="H29" s="2">
        <v>0</v>
      </c>
      <c r="I29" s="2">
        <v>0</v>
      </c>
      <c r="J29" s="2" t="b">
        <v>1</v>
      </c>
    </row>
    <row r="30" spans="1:10" x14ac:dyDescent="0.25">
      <c r="A30" s="1">
        <v>29</v>
      </c>
      <c r="B30" s="1" t="s">
        <v>925</v>
      </c>
      <c r="C30" s="1">
        <v>12</v>
      </c>
      <c r="D30" s="1">
        <v>6</v>
      </c>
      <c r="E30" s="1" t="s">
        <v>926</v>
      </c>
      <c r="F30" s="1">
        <v>123.79</v>
      </c>
      <c r="G30" s="1">
        <v>0</v>
      </c>
      <c r="H30" s="1">
        <v>0</v>
      </c>
      <c r="I30" s="1">
        <v>0</v>
      </c>
      <c r="J30" s="1" t="b">
        <v>1</v>
      </c>
    </row>
    <row r="31" spans="1:10" x14ac:dyDescent="0.25">
      <c r="A31" s="2">
        <v>30</v>
      </c>
      <c r="B31" s="2" t="s">
        <v>927</v>
      </c>
      <c r="C31" s="2">
        <v>13</v>
      </c>
      <c r="D31" s="2">
        <v>8</v>
      </c>
      <c r="E31" s="2" t="s">
        <v>928</v>
      </c>
      <c r="F31" s="2">
        <v>25.89</v>
      </c>
      <c r="G31" s="2">
        <v>10</v>
      </c>
      <c r="H31" s="2">
        <v>0</v>
      </c>
      <c r="I31" s="2">
        <v>15</v>
      </c>
      <c r="J31" s="2" t="b">
        <v>0</v>
      </c>
    </row>
    <row r="32" spans="1:10" x14ac:dyDescent="0.25">
      <c r="A32" s="1">
        <v>31</v>
      </c>
      <c r="B32" s="1" t="s">
        <v>929</v>
      </c>
      <c r="C32" s="1">
        <v>14</v>
      </c>
      <c r="D32" s="1">
        <v>4</v>
      </c>
      <c r="E32" s="1" t="s">
        <v>930</v>
      </c>
      <c r="F32" s="1">
        <v>12.5</v>
      </c>
      <c r="G32" s="1">
        <v>0</v>
      </c>
      <c r="H32" s="1">
        <v>70</v>
      </c>
      <c r="I32" s="1">
        <v>20</v>
      </c>
      <c r="J32" s="1" t="b">
        <v>0</v>
      </c>
    </row>
    <row r="33" spans="1:10" x14ac:dyDescent="0.25">
      <c r="A33" s="2">
        <v>32</v>
      </c>
      <c r="B33" s="2" t="s">
        <v>931</v>
      </c>
      <c r="C33" s="2">
        <v>14</v>
      </c>
      <c r="D33" s="2">
        <v>4</v>
      </c>
      <c r="E33" s="2" t="s">
        <v>932</v>
      </c>
      <c r="F33" s="2">
        <v>32</v>
      </c>
      <c r="G33" s="2">
        <v>9</v>
      </c>
      <c r="H33" s="2">
        <v>40</v>
      </c>
      <c r="I33" s="2">
        <v>25</v>
      </c>
      <c r="J33" s="2" t="b">
        <v>0</v>
      </c>
    </row>
    <row r="34" spans="1:10" x14ac:dyDescent="0.25">
      <c r="A34" s="1">
        <v>33</v>
      </c>
      <c r="B34" s="1" t="s">
        <v>933</v>
      </c>
      <c r="C34" s="1">
        <v>15</v>
      </c>
      <c r="D34" s="1">
        <v>4</v>
      </c>
      <c r="E34" s="1" t="s">
        <v>934</v>
      </c>
      <c r="F34" s="1">
        <v>2.5</v>
      </c>
      <c r="G34" s="1">
        <v>112</v>
      </c>
      <c r="H34" s="1">
        <v>0</v>
      </c>
      <c r="I34" s="1">
        <v>20</v>
      </c>
      <c r="J34" s="1" t="b">
        <v>0</v>
      </c>
    </row>
    <row r="35" spans="1:10" x14ac:dyDescent="0.25">
      <c r="A35" s="2">
        <v>34</v>
      </c>
      <c r="B35" s="2" t="s">
        <v>935</v>
      </c>
      <c r="C35" s="2">
        <v>16</v>
      </c>
      <c r="D35" s="2">
        <v>1</v>
      </c>
      <c r="E35" s="2" t="s">
        <v>872</v>
      </c>
      <c r="F35" s="2">
        <v>14</v>
      </c>
      <c r="G35" s="2">
        <v>111</v>
      </c>
      <c r="H35" s="2">
        <v>0</v>
      </c>
      <c r="I35" s="2">
        <v>15</v>
      </c>
      <c r="J35" s="2" t="b">
        <v>0</v>
      </c>
    </row>
    <row r="36" spans="1:10" x14ac:dyDescent="0.25">
      <c r="A36" s="1">
        <v>35</v>
      </c>
      <c r="B36" s="1" t="s">
        <v>936</v>
      </c>
      <c r="C36" s="1">
        <v>16</v>
      </c>
      <c r="D36" s="1">
        <v>1</v>
      </c>
      <c r="E36" s="1" t="s">
        <v>872</v>
      </c>
      <c r="F36" s="1">
        <v>18</v>
      </c>
      <c r="G36" s="1">
        <v>20</v>
      </c>
      <c r="H36" s="1">
        <v>0</v>
      </c>
      <c r="I36" s="1">
        <v>15</v>
      </c>
      <c r="J36" s="1" t="b">
        <v>0</v>
      </c>
    </row>
    <row r="37" spans="1:10" x14ac:dyDescent="0.25">
      <c r="A37" s="2">
        <v>36</v>
      </c>
      <c r="B37" s="2" t="s">
        <v>937</v>
      </c>
      <c r="C37" s="2">
        <v>17</v>
      </c>
      <c r="D37" s="2">
        <v>8</v>
      </c>
      <c r="E37" s="2" t="s">
        <v>938</v>
      </c>
      <c r="F37" s="2">
        <v>19</v>
      </c>
      <c r="G37" s="2">
        <v>112</v>
      </c>
      <c r="H37" s="2">
        <v>0</v>
      </c>
      <c r="I37" s="2">
        <v>20</v>
      </c>
      <c r="J37" s="2" t="b">
        <v>0</v>
      </c>
    </row>
    <row r="38" spans="1:10" x14ac:dyDescent="0.25">
      <c r="A38" s="1">
        <v>37</v>
      </c>
      <c r="B38" s="1" t="s">
        <v>939</v>
      </c>
      <c r="C38" s="1">
        <v>17</v>
      </c>
      <c r="D38" s="1">
        <v>8</v>
      </c>
      <c r="E38" s="1" t="s">
        <v>940</v>
      </c>
      <c r="F38" s="1">
        <v>26</v>
      </c>
      <c r="G38" s="1">
        <v>11</v>
      </c>
      <c r="H38" s="1">
        <v>50</v>
      </c>
      <c r="I38" s="1">
        <v>25</v>
      </c>
      <c r="J38" s="1" t="b">
        <v>0</v>
      </c>
    </row>
    <row r="39" spans="1:10" x14ac:dyDescent="0.25">
      <c r="A39" s="2">
        <v>38</v>
      </c>
      <c r="B39" s="2" t="s">
        <v>941</v>
      </c>
      <c r="C39" s="2">
        <v>18</v>
      </c>
      <c r="D39" s="2">
        <v>1</v>
      </c>
      <c r="E39" s="2" t="s">
        <v>942</v>
      </c>
      <c r="F39" s="2">
        <v>263.5</v>
      </c>
      <c r="G39" s="2">
        <v>17</v>
      </c>
      <c r="H39" s="2">
        <v>0</v>
      </c>
      <c r="I39" s="2">
        <v>15</v>
      </c>
      <c r="J39" s="2" t="b">
        <v>0</v>
      </c>
    </row>
    <row r="40" spans="1:10" x14ac:dyDescent="0.25">
      <c r="A40" s="1">
        <v>39</v>
      </c>
      <c r="B40" s="1" t="s">
        <v>943</v>
      </c>
      <c r="C40" s="1">
        <v>18</v>
      </c>
      <c r="D40" s="1">
        <v>1</v>
      </c>
      <c r="E40" s="1" t="s">
        <v>944</v>
      </c>
      <c r="F40" s="1">
        <v>18</v>
      </c>
      <c r="G40" s="1">
        <v>69</v>
      </c>
      <c r="H40" s="1">
        <v>0</v>
      </c>
      <c r="I40" s="1">
        <v>5</v>
      </c>
      <c r="J40" s="1" t="b">
        <v>0</v>
      </c>
    </row>
    <row r="41" spans="1:10" x14ac:dyDescent="0.25">
      <c r="A41" s="2">
        <v>40</v>
      </c>
      <c r="B41" s="2" t="s">
        <v>945</v>
      </c>
      <c r="C41" s="2">
        <v>19</v>
      </c>
      <c r="D41" s="2">
        <v>8</v>
      </c>
      <c r="E41" s="2" t="s">
        <v>946</v>
      </c>
      <c r="F41" s="2">
        <v>18.399999999999999</v>
      </c>
      <c r="G41" s="2">
        <v>123</v>
      </c>
      <c r="H41" s="2">
        <v>0</v>
      </c>
      <c r="I41" s="2">
        <v>30</v>
      </c>
      <c r="J41" s="2" t="b">
        <v>0</v>
      </c>
    </row>
    <row r="42" spans="1:10" x14ac:dyDescent="0.25">
      <c r="A42" s="1">
        <v>41</v>
      </c>
      <c r="B42" s="1" t="s">
        <v>947</v>
      </c>
      <c r="C42" s="1">
        <v>19</v>
      </c>
      <c r="D42" s="1">
        <v>8</v>
      </c>
      <c r="E42" s="1" t="s">
        <v>948</v>
      </c>
      <c r="F42" s="1">
        <v>9.65</v>
      </c>
      <c r="G42" s="1">
        <v>85</v>
      </c>
      <c r="H42" s="1">
        <v>0</v>
      </c>
      <c r="I42" s="1">
        <v>10</v>
      </c>
      <c r="J42" s="1" t="b">
        <v>0</v>
      </c>
    </row>
    <row r="43" spans="1:10" x14ac:dyDescent="0.25">
      <c r="A43" s="2">
        <v>42</v>
      </c>
      <c r="B43" s="2" t="s">
        <v>949</v>
      </c>
      <c r="C43" s="2">
        <v>20</v>
      </c>
      <c r="D43" s="2">
        <v>5</v>
      </c>
      <c r="E43" s="2" t="s">
        <v>950</v>
      </c>
      <c r="F43" s="2">
        <v>14</v>
      </c>
      <c r="G43" s="2">
        <v>26</v>
      </c>
      <c r="H43" s="2">
        <v>0</v>
      </c>
      <c r="I43" s="2">
        <v>0</v>
      </c>
      <c r="J43" s="2" t="b">
        <v>1</v>
      </c>
    </row>
    <row r="44" spans="1:10" x14ac:dyDescent="0.25">
      <c r="A44" s="1">
        <v>43</v>
      </c>
      <c r="B44" s="1" t="s">
        <v>951</v>
      </c>
      <c r="C44" s="1">
        <v>20</v>
      </c>
      <c r="D44" s="1">
        <v>1</v>
      </c>
      <c r="E44" s="1" t="s">
        <v>952</v>
      </c>
      <c r="F44" s="1">
        <v>46</v>
      </c>
      <c r="G44" s="1">
        <v>17</v>
      </c>
      <c r="H44" s="1">
        <v>10</v>
      </c>
      <c r="I44" s="1">
        <v>25</v>
      </c>
      <c r="J44" s="1" t="b">
        <v>0</v>
      </c>
    </row>
    <row r="45" spans="1:10" x14ac:dyDescent="0.25">
      <c r="A45" s="2">
        <v>44</v>
      </c>
      <c r="B45" s="2" t="s">
        <v>953</v>
      </c>
      <c r="C45" s="2">
        <v>20</v>
      </c>
      <c r="D45" s="2">
        <v>2</v>
      </c>
      <c r="E45" s="2" t="s">
        <v>954</v>
      </c>
      <c r="F45" s="2">
        <v>19.45</v>
      </c>
      <c r="G45" s="2">
        <v>27</v>
      </c>
      <c r="H45" s="2">
        <v>0</v>
      </c>
      <c r="I45" s="2">
        <v>15</v>
      </c>
      <c r="J45" s="2" t="b">
        <v>0</v>
      </c>
    </row>
    <row r="46" spans="1:10" x14ac:dyDescent="0.25">
      <c r="A46" s="1">
        <v>45</v>
      </c>
      <c r="B46" s="1" t="s">
        <v>955</v>
      </c>
      <c r="C46" s="1">
        <v>21</v>
      </c>
      <c r="D46" s="1">
        <v>8</v>
      </c>
      <c r="E46" s="1" t="s">
        <v>956</v>
      </c>
      <c r="F46" s="1">
        <v>9.5</v>
      </c>
      <c r="G46" s="1">
        <v>5</v>
      </c>
      <c r="H46" s="1">
        <v>70</v>
      </c>
      <c r="I46" s="1">
        <v>15</v>
      </c>
      <c r="J46" s="1" t="b">
        <v>0</v>
      </c>
    </row>
    <row r="47" spans="1:10" x14ac:dyDescent="0.25">
      <c r="A47" s="2">
        <v>46</v>
      </c>
      <c r="B47" s="2" t="s">
        <v>957</v>
      </c>
      <c r="C47" s="2">
        <v>21</v>
      </c>
      <c r="D47" s="2">
        <v>8</v>
      </c>
      <c r="E47" s="2" t="s">
        <v>958</v>
      </c>
      <c r="F47" s="2">
        <v>12</v>
      </c>
      <c r="G47" s="2">
        <v>95</v>
      </c>
      <c r="H47" s="2">
        <v>0</v>
      </c>
      <c r="I47" s="2">
        <v>0</v>
      </c>
      <c r="J47" s="2" t="b">
        <v>0</v>
      </c>
    </row>
    <row r="48" spans="1:10" x14ac:dyDescent="0.25">
      <c r="A48" s="1">
        <v>47</v>
      </c>
      <c r="B48" s="1" t="s">
        <v>959</v>
      </c>
      <c r="C48" s="1">
        <v>22</v>
      </c>
      <c r="D48" s="1">
        <v>3</v>
      </c>
      <c r="E48" s="1" t="s">
        <v>960</v>
      </c>
      <c r="F48" s="1">
        <v>9.5</v>
      </c>
      <c r="G48" s="1">
        <v>36</v>
      </c>
      <c r="H48" s="1">
        <v>0</v>
      </c>
      <c r="I48" s="1">
        <v>0</v>
      </c>
      <c r="J48" s="1" t="b">
        <v>0</v>
      </c>
    </row>
    <row r="49" spans="1:10" x14ac:dyDescent="0.25">
      <c r="A49" s="2">
        <v>48</v>
      </c>
      <c r="B49" s="2" t="s">
        <v>961</v>
      </c>
      <c r="C49" s="2">
        <v>22</v>
      </c>
      <c r="D49" s="2">
        <v>3</v>
      </c>
      <c r="E49" s="2" t="s">
        <v>962</v>
      </c>
      <c r="F49" s="2">
        <v>12.75</v>
      </c>
      <c r="G49" s="2">
        <v>15</v>
      </c>
      <c r="H49" s="2">
        <v>70</v>
      </c>
      <c r="I49" s="2">
        <v>25</v>
      </c>
      <c r="J49" s="2" t="b">
        <v>0</v>
      </c>
    </row>
    <row r="50" spans="1:10" x14ac:dyDescent="0.25">
      <c r="A50" s="1">
        <v>49</v>
      </c>
      <c r="B50" s="1" t="s">
        <v>963</v>
      </c>
      <c r="C50" s="1">
        <v>23</v>
      </c>
      <c r="D50" s="1">
        <v>3</v>
      </c>
      <c r="E50" s="1" t="s">
        <v>964</v>
      </c>
      <c r="F50" s="1">
        <v>20</v>
      </c>
      <c r="G50" s="1">
        <v>10</v>
      </c>
      <c r="H50" s="1">
        <v>60</v>
      </c>
      <c r="I50" s="1">
        <v>15</v>
      </c>
      <c r="J50" s="1" t="b">
        <v>0</v>
      </c>
    </row>
    <row r="51" spans="1:10" x14ac:dyDescent="0.25">
      <c r="A51" s="2">
        <v>50</v>
      </c>
      <c r="B51" s="2" t="s">
        <v>965</v>
      </c>
      <c r="C51" s="2">
        <v>23</v>
      </c>
      <c r="D51" s="2">
        <v>3</v>
      </c>
      <c r="E51" s="2" t="s">
        <v>966</v>
      </c>
      <c r="F51" s="2">
        <v>16.25</v>
      </c>
      <c r="G51" s="2">
        <v>65</v>
      </c>
      <c r="H51" s="2">
        <v>0</v>
      </c>
      <c r="I51" s="2">
        <v>30</v>
      </c>
      <c r="J51" s="2" t="b">
        <v>0</v>
      </c>
    </row>
    <row r="52" spans="1:10" x14ac:dyDescent="0.25">
      <c r="A52" s="1">
        <v>51</v>
      </c>
      <c r="B52" s="1" t="s">
        <v>967</v>
      </c>
      <c r="C52" s="1">
        <v>24</v>
      </c>
      <c r="D52" s="1">
        <v>7</v>
      </c>
      <c r="E52" s="1" t="s">
        <v>968</v>
      </c>
      <c r="F52" s="1">
        <v>53</v>
      </c>
      <c r="G52" s="1">
        <v>20</v>
      </c>
      <c r="H52" s="1">
        <v>0</v>
      </c>
      <c r="I52" s="1">
        <v>10</v>
      </c>
      <c r="J52" s="1" t="b">
        <v>0</v>
      </c>
    </row>
    <row r="53" spans="1:10" x14ac:dyDescent="0.25">
      <c r="A53" s="2">
        <v>52</v>
      </c>
      <c r="B53" s="2" t="s">
        <v>969</v>
      </c>
      <c r="C53" s="2">
        <v>24</v>
      </c>
      <c r="D53" s="2">
        <v>5</v>
      </c>
      <c r="E53" s="2" t="s">
        <v>970</v>
      </c>
      <c r="F53" s="2">
        <v>7</v>
      </c>
      <c r="G53" s="2">
        <v>38</v>
      </c>
      <c r="H53" s="2">
        <v>0</v>
      </c>
      <c r="I53" s="2">
        <v>25</v>
      </c>
      <c r="J53" s="2" t="b">
        <v>0</v>
      </c>
    </row>
    <row r="54" spans="1:10" x14ac:dyDescent="0.25">
      <c r="A54" s="1">
        <v>53</v>
      </c>
      <c r="B54" s="1" t="s">
        <v>971</v>
      </c>
      <c r="C54" s="1">
        <v>24</v>
      </c>
      <c r="D54" s="1">
        <v>6</v>
      </c>
      <c r="E54" s="1" t="s">
        <v>972</v>
      </c>
      <c r="F54" s="1">
        <v>32.799999999999997</v>
      </c>
      <c r="G54" s="1">
        <v>0</v>
      </c>
      <c r="H54" s="1">
        <v>0</v>
      </c>
      <c r="I54" s="1">
        <v>0</v>
      </c>
      <c r="J54" s="1" t="b">
        <v>1</v>
      </c>
    </row>
    <row r="55" spans="1:10" x14ac:dyDescent="0.25">
      <c r="A55" s="2">
        <v>54</v>
      </c>
      <c r="B55" s="2" t="s">
        <v>973</v>
      </c>
      <c r="C55" s="2">
        <v>25</v>
      </c>
      <c r="D55" s="2">
        <v>6</v>
      </c>
      <c r="E55" s="2" t="s">
        <v>974</v>
      </c>
      <c r="F55" s="2">
        <v>7.45</v>
      </c>
      <c r="G55" s="2">
        <v>21</v>
      </c>
      <c r="H55" s="2">
        <v>0</v>
      </c>
      <c r="I55" s="2">
        <v>10</v>
      </c>
      <c r="J55" s="2" t="b">
        <v>0</v>
      </c>
    </row>
    <row r="56" spans="1:10" x14ac:dyDescent="0.25">
      <c r="A56" s="1">
        <v>55</v>
      </c>
      <c r="B56" s="1" t="s">
        <v>975</v>
      </c>
      <c r="C56" s="1">
        <v>25</v>
      </c>
      <c r="D56" s="1">
        <v>6</v>
      </c>
      <c r="E56" s="1" t="s">
        <v>976</v>
      </c>
      <c r="F56" s="1">
        <v>24</v>
      </c>
      <c r="G56" s="1">
        <v>115</v>
      </c>
      <c r="H56" s="1">
        <v>0</v>
      </c>
      <c r="I56" s="1">
        <v>20</v>
      </c>
      <c r="J56" s="1" t="b">
        <v>0</v>
      </c>
    </row>
    <row r="57" spans="1:10" x14ac:dyDescent="0.25">
      <c r="A57" s="2">
        <v>56</v>
      </c>
      <c r="B57" s="2" t="s">
        <v>977</v>
      </c>
      <c r="C57" s="2">
        <v>26</v>
      </c>
      <c r="D57" s="2">
        <v>5</v>
      </c>
      <c r="E57" s="2" t="s">
        <v>978</v>
      </c>
      <c r="F57" s="2">
        <v>38</v>
      </c>
      <c r="G57" s="2">
        <v>21</v>
      </c>
      <c r="H57" s="2">
        <v>10</v>
      </c>
      <c r="I57" s="2">
        <v>30</v>
      </c>
      <c r="J57" s="2" t="b">
        <v>0</v>
      </c>
    </row>
    <row r="58" spans="1:10" x14ac:dyDescent="0.25">
      <c r="A58" s="1">
        <v>57</v>
      </c>
      <c r="B58" s="1" t="s">
        <v>979</v>
      </c>
      <c r="C58" s="1">
        <v>26</v>
      </c>
      <c r="D58" s="1">
        <v>5</v>
      </c>
      <c r="E58" s="1" t="s">
        <v>978</v>
      </c>
      <c r="F58" s="1">
        <v>19.5</v>
      </c>
      <c r="G58" s="1">
        <v>36</v>
      </c>
      <c r="H58" s="1">
        <v>0</v>
      </c>
      <c r="I58" s="1">
        <v>20</v>
      </c>
      <c r="J58" s="1" t="b">
        <v>0</v>
      </c>
    </row>
    <row r="59" spans="1:10" x14ac:dyDescent="0.25">
      <c r="A59" s="2">
        <v>58</v>
      </c>
      <c r="B59" s="2" t="s">
        <v>980</v>
      </c>
      <c r="C59" s="2">
        <v>27</v>
      </c>
      <c r="D59" s="2">
        <v>8</v>
      </c>
      <c r="E59" s="2" t="s">
        <v>981</v>
      </c>
      <c r="F59" s="2">
        <v>13.25</v>
      </c>
      <c r="G59" s="2">
        <v>62</v>
      </c>
      <c r="H59" s="2">
        <v>0</v>
      </c>
      <c r="I59" s="2">
        <v>20</v>
      </c>
      <c r="J59" s="2" t="b">
        <v>0</v>
      </c>
    </row>
    <row r="60" spans="1:10" x14ac:dyDescent="0.25">
      <c r="A60" s="1">
        <v>59</v>
      </c>
      <c r="B60" s="1" t="s">
        <v>982</v>
      </c>
      <c r="C60" s="1">
        <v>28</v>
      </c>
      <c r="D60" s="1">
        <v>4</v>
      </c>
      <c r="E60" s="1" t="s">
        <v>983</v>
      </c>
      <c r="F60" s="1">
        <v>55</v>
      </c>
      <c r="G60" s="1">
        <v>79</v>
      </c>
      <c r="H60" s="1">
        <v>0</v>
      </c>
      <c r="I60" s="1">
        <v>0</v>
      </c>
      <c r="J60" s="1" t="b">
        <v>0</v>
      </c>
    </row>
    <row r="61" spans="1:10" x14ac:dyDescent="0.25">
      <c r="A61" s="2">
        <v>60</v>
      </c>
      <c r="B61" s="2" t="s">
        <v>984</v>
      </c>
      <c r="C61" s="2">
        <v>28</v>
      </c>
      <c r="D61" s="2">
        <v>4</v>
      </c>
      <c r="E61" s="2" t="s">
        <v>985</v>
      </c>
      <c r="F61" s="2">
        <v>34</v>
      </c>
      <c r="G61" s="2">
        <v>19</v>
      </c>
      <c r="H61" s="2">
        <v>0</v>
      </c>
      <c r="I61" s="2">
        <v>0</v>
      </c>
      <c r="J61" s="2" t="b">
        <v>0</v>
      </c>
    </row>
    <row r="62" spans="1:10" x14ac:dyDescent="0.25">
      <c r="A62" s="1">
        <v>61</v>
      </c>
      <c r="B62" s="1" t="s">
        <v>986</v>
      </c>
      <c r="C62" s="1">
        <v>29</v>
      </c>
      <c r="D62" s="1">
        <v>2</v>
      </c>
      <c r="E62" s="1" t="s">
        <v>987</v>
      </c>
      <c r="F62" s="1">
        <v>28.5</v>
      </c>
      <c r="G62" s="1">
        <v>113</v>
      </c>
      <c r="H62" s="1">
        <v>0</v>
      </c>
      <c r="I62" s="1">
        <v>25</v>
      </c>
      <c r="J62" s="1" t="b">
        <v>0</v>
      </c>
    </row>
    <row r="63" spans="1:10" x14ac:dyDescent="0.25">
      <c r="A63" s="2">
        <v>62</v>
      </c>
      <c r="B63" s="2" t="s">
        <v>988</v>
      </c>
      <c r="C63" s="2">
        <v>29</v>
      </c>
      <c r="D63" s="2">
        <v>3</v>
      </c>
      <c r="E63" s="2" t="s">
        <v>989</v>
      </c>
      <c r="F63" s="2">
        <v>49.3</v>
      </c>
      <c r="G63" s="2">
        <v>17</v>
      </c>
      <c r="H63" s="2">
        <v>0</v>
      </c>
      <c r="I63" s="2">
        <v>0</v>
      </c>
      <c r="J63" s="2" t="b">
        <v>0</v>
      </c>
    </row>
    <row r="64" spans="1:10" x14ac:dyDescent="0.25">
      <c r="A64" s="1">
        <v>63</v>
      </c>
      <c r="B64" s="1" t="s">
        <v>990</v>
      </c>
      <c r="C64" s="1">
        <v>7</v>
      </c>
      <c r="D64" s="1">
        <v>2</v>
      </c>
      <c r="E64" s="1" t="s">
        <v>991</v>
      </c>
      <c r="F64" s="1">
        <v>43.9</v>
      </c>
      <c r="G64" s="1">
        <v>24</v>
      </c>
      <c r="H64" s="1">
        <v>0</v>
      </c>
      <c r="I64" s="1">
        <v>5</v>
      </c>
      <c r="J64" s="1" t="b">
        <v>0</v>
      </c>
    </row>
    <row r="65" spans="1:10" x14ac:dyDescent="0.25">
      <c r="A65" s="2">
        <v>64</v>
      </c>
      <c r="B65" s="2" t="s">
        <v>992</v>
      </c>
      <c r="C65" s="2">
        <v>12</v>
      </c>
      <c r="D65" s="2">
        <v>5</v>
      </c>
      <c r="E65" s="2" t="s">
        <v>993</v>
      </c>
      <c r="F65" s="2">
        <v>33.25</v>
      </c>
      <c r="G65" s="2">
        <v>22</v>
      </c>
      <c r="H65" s="2">
        <v>80</v>
      </c>
      <c r="I65" s="2">
        <v>30</v>
      </c>
      <c r="J65" s="2" t="b">
        <v>0</v>
      </c>
    </row>
    <row r="66" spans="1:10" x14ac:dyDescent="0.25">
      <c r="A66" s="1">
        <v>65</v>
      </c>
      <c r="B66" s="1" t="s">
        <v>994</v>
      </c>
      <c r="C66" s="1">
        <v>2</v>
      </c>
      <c r="D66" s="1">
        <v>2</v>
      </c>
      <c r="E66" s="1" t="s">
        <v>995</v>
      </c>
      <c r="F66" s="1">
        <v>21.05</v>
      </c>
      <c r="G66" s="1">
        <v>76</v>
      </c>
      <c r="H66" s="1">
        <v>0</v>
      </c>
      <c r="I66" s="1">
        <v>0</v>
      </c>
      <c r="J66" s="1" t="b">
        <v>0</v>
      </c>
    </row>
    <row r="67" spans="1:10" x14ac:dyDescent="0.25">
      <c r="A67" s="2">
        <v>66</v>
      </c>
      <c r="B67" s="2" t="s">
        <v>996</v>
      </c>
      <c r="C67" s="2">
        <v>2</v>
      </c>
      <c r="D67" s="2">
        <v>2</v>
      </c>
      <c r="E67" s="2" t="s">
        <v>997</v>
      </c>
      <c r="F67" s="2">
        <v>17</v>
      </c>
      <c r="G67" s="2">
        <v>4</v>
      </c>
      <c r="H67" s="2">
        <v>100</v>
      </c>
      <c r="I67" s="2">
        <v>20</v>
      </c>
      <c r="J67" s="2" t="b">
        <v>0</v>
      </c>
    </row>
    <row r="68" spans="1:10" x14ac:dyDescent="0.25">
      <c r="A68" s="1">
        <v>67</v>
      </c>
      <c r="B68" s="1" t="s">
        <v>998</v>
      </c>
      <c r="C68" s="1">
        <v>16</v>
      </c>
      <c r="D68" s="1">
        <v>1</v>
      </c>
      <c r="E68" s="1" t="s">
        <v>872</v>
      </c>
      <c r="F68" s="1">
        <v>14</v>
      </c>
      <c r="G68" s="1">
        <v>52</v>
      </c>
      <c r="H68" s="1">
        <v>0</v>
      </c>
      <c r="I68" s="1">
        <v>10</v>
      </c>
      <c r="J68" s="1" t="b">
        <v>0</v>
      </c>
    </row>
    <row r="69" spans="1:10" x14ac:dyDescent="0.25">
      <c r="A69" s="2">
        <v>68</v>
      </c>
      <c r="B69" s="2" t="s">
        <v>999</v>
      </c>
      <c r="C69" s="2">
        <v>8</v>
      </c>
      <c r="D69" s="2">
        <v>3</v>
      </c>
      <c r="E69" s="2" t="s">
        <v>1000</v>
      </c>
      <c r="F69" s="2">
        <v>12.5</v>
      </c>
      <c r="G69" s="2">
        <v>6</v>
      </c>
      <c r="H69" s="2">
        <v>10</v>
      </c>
      <c r="I69" s="2">
        <v>15</v>
      </c>
      <c r="J69" s="2" t="b">
        <v>0</v>
      </c>
    </row>
    <row r="70" spans="1:10" x14ac:dyDescent="0.25">
      <c r="A70" s="1">
        <v>69</v>
      </c>
      <c r="B70" s="1" t="s">
        <v>1001</v>
      </c>
      <c r="C70" s="1">
        <v>15</v>
      </c>
      <c r="D70" s="1">
        <v>4</v>
      </c>
      <c r="E70" s="1" t="s">
        <v>1002</v>
      </c>
      <c r="F70" s="1">
        <v>36</v>
      </c>
      <c r="G70" s="1">
        <v>26</v>
      </c>
      <c r="H70" s="1">
        <v>0</v>
      </c>
      <c r="I70" s="1">
        <v>15</v>
      </c>
      <c r="J70" s="1" t="b">
        <v>0</v>
      </c>
    </row>
    <row r="71" spans="1:10" x14ac:dyDescent="0.25">
      <c r="A71" s="2">
        <v>70</v>
      </c>
      <c r="B71" s="2" t="s">
        <v>1003</v>
      </c>
      <c r="C71" s="2">
        <v>7</v>
      </c>
      <c r="D71" s="2">
        <v>1</v>
      </c>
      <c r="E71" s="2" t="s">
        <v>1004</v>
      </c>
      <c r="F71" s="2">
        <v>15</v>
      </c>
      <c r="G71" s="2">
        <v>15</v>
      </c>
      <c r="H71" s="2">
        <v>10</v>
      </c>
      <c r="I71" s="2">
        <v>30</v>
      </c>
      <c r="J71" s="2" t="b">
        <v>0</v>
      </c>
    </row>
    <row r="72" spans="1:10" x14ac:dyDescent="0.25">
      <c r="A72" s="1">
        <v>71</v>
      </c>
      <c r="B72" s="1" t="s">
        <v>1005</v>
      </c>
      <c r="C72" s="1">
        <v>15</v>
      </c>
      <c r="D72" s="1">
        <v>4</v>
      </c>
      <c r="E72" s="1" t="s">
        <v>892</v>
      </c>
      <c r="F72" s="1">
        <v>21.5</v>
      </c>
      <c r="G72" s="1">
        <v>26</v>
      </c>
      <c r="H72" s="1">
        <v>0</v>
      </c>
      <c r="I72" s="1">
        <v>0</v>
      </c>
      <c r="J72" s="1" t="b">
        <v>0</v>
      </c>
    </row>
    <row r="73" spans="1:10" x14ac:dyDescent="0.25">
      <c r="A73" s="2">
        <v>72</v>
      </c>
      <c r="B73" s="2" t="s">
        <v>1006</v>
      </c>
      <c r="C73" s="2">
        <v>14</v>
      </c>
      <c r="D73" s="2">
        <v>4</v>
      </c>
      <c r="E73" s="2" t="s">
        <v>932</v>
      </c>
      <c r="F73" s="2">
        <v>34.799999999999997</v>
      </c>
      <c r="G73" s="2">
        <v>14</v>
      </c>
      <c r="H73" s="2">
        <v>0</v>
      </c>
      <c r="I73" s="2">
        <v>0</v>
      </c>
      <c r="J73" s="2" t="b">
        <v>0</v>
      </c>
    </row>
    <row r="74" spans="1:10" x14ac:dyDescent="0.25">
      <c r="A74" s="1">
        <v>73</v>
      </c>
      <c r="B74" s="1" t="s">
        <v>1007</v>
      </c>
      <c r="C74" s="1">
        <v>17</v>
      </c>
      <c r="D74" s="1">
        <v>8</v>
      </c>
      <c r="E74" s="1" t="s">
        <v>1008</v>
      </c>
      <c r="F74" s="1">
        <v>15</v>
      </c>
      <c r="G74" s="1">
        <v>101</v>
      </c>
      <c r="H74" s="1">
        <v>0</v>
      </c>
      <c r="I74" s="1">
        <v>5</v>
      </c>
      <c r="J74" s="1" t="b">
        <v>0</v>
      </c>
    </row>
    <row r="75" spans="1:10" x14ac:dyDescent="0.25">
      <c r="A75" s="2">
        <v>74</v>
      </c>
      <c r="B75" s="2" t="s">
        <v>1009</v>
      </c>
      <c r="C75" s="2">
        <v>4</v>
      </c>
      <c r="D75" s="2">
        <v>7</v>
      </c>
      <c r="E75" s="2" t="s">
        <v>983</v>
      </c>
      <c r="F75" s="2">
        <v>10</v>
      </c>
      <c r="G75" s="2">
        <v>4</v>
      </c>
      <c r="H75" s="2">
        <v>20</v>
      </c>
      <c r="I75" s="2">
        <v>5</v>
      </c>
      <c r="J75" s="2" t="b">
        <v>0</v>
      </c>
    </row>
    <row r="76" spans="1:10" x14ac:dyDescent="0.25">
      <c r="A76" s="1">
        <v>75</v>
      </c>
      <c r="B76" s="1" t="s">
        <v>1010</v>
      </c>
      <c r="C76" s="1">
        <v>12</v>
      </c>
      <c r="D76" s="1">
        <v>1</v>
      </c>
      <c r="E76" s="1" t="s">
        <v>1011</v>
      </c>
      <c r="F76" s="1">
        <v>7.75</v>
      </c>
      <c r="G76" s="1">
        <v>125</v>
      </c>
      <c r="H76" s="1">
        <v>0</v>
      </c>
      <c r="I76" s="1">
        <v>25</v>
      </c>
      <c r="J76" s="1" t="b">
        <v>0</v>
      </c>
    </row>
    <row r="77" spans="1:10" x14ac:dyDescent="0.25">
      <c r="A77" s="2">
        <v>76</v>
      </c>
      <c r="B77" s="2" t="s">
        <v>1012</v>
      </c>
      <c r="C77" s="2">
        <v>23</v>
      </c>
      <c r="D77" s="2">
        <v>1</v>
      </c>
      <c r="E77" s="2" t="s">
        <v>1013</v>
      </c>
      <c r="F77" s="2">
        <v>18</v>
      </c>
      <c r="G77" s="2">
        <v>57</v>
      </c>
      <c r="H77" s="2">
        <v>0</v>
      </c>
      <c r="I77" s="2">
        <v>20</v>
      </c>
      <c r="J77" s="2" t="b">
        <v>0</v>
      </c>
    </row>
    <row r="78" spans="1:10" x14ac:dyDescent="0.25">
      <c r="A78" s="1">
        <v>77</v>
      </c>
      <c r="B78" s="1" t="s">
        <v>1014</v>
      </c>
      <c r="C78" s="1">
        <v>12</v>
      </c>
      <c r="D78" s="1">
        <v>2</v>
      </c>
      <c r="E78" s="1" t="s">
        <v>1015</v>
      </c>
      <c r="F78" s="1">
        <v>13</v>
      </c>
      <c r="G78" s="1">
        <v>32</v>
      </c>
      <c r="H78" s="1">
        <v>0</v>
      </c>
      <c r="I78" s="1">
        <v>15</v>
      </c>
      <c r="J78" s="1" t="b">
        <v>0</v>
      </c>
    </row>
  </sheetData>
  <pageMargins left="0.7" right="0.7" top="0.75" bottom="0.75" header="0.3" footer="0.3"/>
  <tableParts count="1">
    <tablePart r:id="rId1"/>
  </tablePart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313"/>
  <sheetViews>
    <sheetView tabSelected="1" workbookViewId="0">
      <selection activeCell="C6" sqref="C6"/>
    </sheetView>
  </sheetViews>
  <sheetFormatPr defaultRowHeight="15" x14ac:dyDescent="0.25"/>
  <cols>
    <col min="1" max="4" width="13.140625" customWidth="1"/>
    <col min="5" max="5" width="16.5703125" customWidth="1"/>
    <col min="6" max="6" width="10.85546875" customWidth="1"/>
    <col min="7" max="7" width="13.7109375" customWidth="1"/>
  </cols>
  <sheetData>
    <row r="1" spans="1:7" x14ac:dyDescent="0.25">
      <c r="A1" t="s">
        <v>1016</v>
      </c>
      <c r="B1" t="s">
        <v>1023</v>
      </c>
      <c r="C1" t="s">
        <v>1021</v>
      </c>
      <c r="D1" t="s">
        <v>1017</v>
      </c>
      <c r="E1" t="s">
        <v>1018</v>
      </c>
      <c r="F1" t="s">
        <v>1019</v>
      </c>
      <c r="G1" t="s">
        <v>1020</v>
      </c>
    </row>
    <row r="2" spans="1:7" x14ac:dyDescent="0.25">
      <c r="A2" s="9">
        <v>35065</v>
      </c>
      <c r="B2" s="21">
        <f>YEAR(tblCalendar[[#This Row],[Datum]])</f>
        <v>1996</v>
      </c>
      <c r="C2" s="9" t="str">
        <f>IF(D2&lt;=3,"Kwartaal 1",IF(D2&lt;=6,"kwartaal 2",IF(D2&lt;=9,"Kwartaal 3","Kwartaal 4")))</f>
        <v>Kwartaal 1</v>
      </c>
      <c r="D2">
        <f t="shared" ref="D2:D65" si="0">MONTH(A2)</f>
        <v>1</v>
      </c>
      <c r="E2" s="9" t="str">
        <f>TEXT(A2,"mmmm")</f>
        <v>januari</v>
      </c>
      <c r="F2">
        <f>WEEKNUM(A2,21)</f>
        <v>1</v>
      </c>
      <c r="G2" s="9" t="str">
        <f>TEXT(A2,"dddd")</f>
        <v>maandag</v>
      </c>
    </row>
    <row r="3" spans="1:7" x14ac:dyDescent="0.25">
      <c r="A3" s="9">
        <v>35066</v>
      </c>
      <c r="B3" s="21">
        <f>YEAR(tblCalendar[[#This Row],[Datum]])</f>
        <v>1996</v>
      </c>
      <c r="C3" s="9" t="str">
        <f t="shared" ref="C3:C66" si="1">IF(D3&lt;=3,"Kwartaal 1",IF(D3&lt;=6,"kwartaal 2",IF(D3&lt;=9,"Kwartaal 3","Kwartaal 4")))</f>
        <v>Kwartaal 1</v>
      </c>
      <c r="D3">
        <f t="shared" si="0"/>
        <v>1</v>
      </c>
      <c r="E3" s="9" t="str">
        <f t="shared" ref="E3:E66" si="2">TEXT(A3,"mmmm")</f>
        <v>januari</v>
      </c>
      <c r="F3">
        <f t="shared" ref="F3:F66" si="3">WEEKNUM(A3,21)</f>
        <v>1</v>
      </c>
      <c r="G3" s="9" t="str">
        <f t="shared" ref="G3:G66" si="4">TEXT(A3,"dddd")</f>
        <v>dinsdag</v>
      </c>
    </row>
    <row r="4" spans="1:7" x14ac:dyDescent="0.25">
      <c r="A4" s="9">
        <v>35067</v>
      </c>
      <c r="B4" s="21">
        <f>YEAR(tblCalendar[[#This Row],[Datum]])</f>
        <v>1996</v>
      </c>
      <c r="C4" s="9" t="str">
        <f t="shared" si="1"/>
        <v>Kwartaal 1</v>
      </c>
      <c r="D4">
        <f t="shared" si="0"/>
        <v>1</v>
      </c>
      <c r="E4" s="9" t="str">
        <f t="shared" si="2"/>
        <v>januari</v>
      </c>
      <c r="F4">
        <f t="shared" si="3"/>
        <v>1</v>
      </c>
      <c r="G4" s="9" t="str">
        <f t="shared" si="4"/>
        <v>woensdag</v>
      </c>
    </row>
    <row r="5" spans="1:7" x14ac:dyDescent="0.25">
      <c r="A5" s="9">
        <v>35068</v>
      </c>
      <c r="B5" s="21">
        <f>YEAR(tblCalendar[[#This Row],[Datum]])</f>
        <v>1996</v>
      </c>
      <c r="C5" s="9" t="str">
        <f t="shared" si="1"/>
        <v>Kwartaal 1</v>
      </c>
      <c r="D5">
        <f t="shared" si="0"/>
        <v>1</v>
      </c>
      <c r="E5" s="9" t="str">
        <f t="shared" si="2"/>
        <v>januari</v>
      </c>
      <c r="F5">
        <f t="shared" si="3"/>
        <v>1</v>
      </c>
      <c r="G5" s="9" t="str">
        <f t="shared" si="4"/>
        <v>donderdag</v>
      </c>
    </row>
    <row r="6" spans="1:7" x14ac:dyDescent="0.25">
      <c r="A6" s="9">
        <v>35069</v>
      </c>
      <c r="B6" s="21">
        <f>YEAR(tblCalendar[[#This Row],[Datum]])</f>
        <v>1996</v>
      </c>
      <c r="C6" s="9" t="str">
        <f t="shared" si="1"/>
        <v>Kwartaal 1</v>
      </c>
      <c r="D6">
        <f t="shared" si="0"/>
        <v>1</v>
      </c>
      <c r="E6" s="9" t="str">
        <f t="shared" si="2"/>
        <v>januari</v>
      </c>
      <c r="F6">
        <f t="shared" si="3"/>
        <v>1</v>
      </c>
      <c r="G6" s="9" t="str">
        <f t="shared" si="4"/>
        <v>vrijdag</v>
      </c>
    </row>
    <row r="7" spans="1:7" x14ac:dyDescent="0.25">
      <c r="A7" s="9">
        <v>35070</v>
      </c>
      <c r="B7" s="21">
        <f>YEAR(tblCalendar[[#This Row],[Datum]])</f>
        <v>1996</v>
      </c>
      <c r="C7" s="9" t="str">
        <f t="shared" si="1"/>
        <v>Kwartaal 1</v>
      </c>
      <c r="D7">
        <f t="shared" si="0"/>
        <v>1</v>
      </c>
      <c r="E7" s="9" t="str">
        <f t="shared" si="2"/>
        <v>januari</v>
      </c>
      <c r="F7">
        <f t="shared" si="3"/>
        <v>1</v>
      </c>
      <c r="G7" s="9" t="str">
        <f t="shared" si="4"/>
        <v>zaterdag</v>
      </c>
    </row>
    <row r="8" spans="1:7" x14ac:dyDescent="0.25">
      <c r="A8" s="9">
        <v>35071</v>
      </c>
      <c r="B8" s="21">
        <f>YEAR(tblCalendar[[#This Row],[Datum]])</f>
        <v>1996</v>
      </c>
      <c r="C8" s="9" t="str">
        <f t="shared" si="1"/>
        <v>Kwartaal 1</v>
      </c>
      <c r="D8">
        <f t="shared" si="0"/>
        <v>1</v>
      </c>
      <c r="E8" s="9" t="str">
        <f t="shared" si="2"/>
        <v>januari</v>
      </c>
      <c r="F8">
        <f t="shared" si="3"/>
        <v>1</v>
      </c>
      <c r="G8" s="9" t="str">
        <f t="shared" si="4"/>
        <v>zondag</v>
      </c>
    </row>
    <row r="9" spans="1:7" x14ac:dyDescent="0.25">
      <c r="A9" s="9">
        <v>35072</v>
      </c>
      <c r="B9" s="21">
        <f>YEAR(tblCalendar[[#This Row],[Datum]])</f>
        <v>1996</v>
      </c>
      <c r="C9" s="9" t="str">
        <f t="shared" si="1"/>
        <v>Kwartaal 1</v>
      </c>
      <c r="D9">
        <f t="shared" si="0"/>
        <v>1</v>
      </c>
      <c r="E9" s="9" t="str">
        <f t="shared" si="2"/>
        <v>januari</v>
      </c>
      <c r="F9">
        <f t="shared" si="3"/>
        <v>2</v>
      </c>
      <c r="G9" s="9" t="str">
        <f t="shared" si="4"/>
        <v>maandag</v>
      </c>
    </row>
    <row r="10" spans="1:7" x14ac:dyDescent="0.25">
      <c r="A10" s="9">
        <v>35073</v>
      </c>
      <c r="B10" s="21">
        <f>YEAR(tblCalendar[[#This Row],[Datum]])</f>
        <v>1996</v>
      </c>
      <c r="C10" s="9" t="str">
        <f t="shared" si="1"/>
        <v>Kwartaal 1</v>
      </c>
      <c r="D10">
        <f t="shared" si="0"/>
        <v>1</v>
      </c>
      <c r="E10" s="9" t="str">
        <f t="shared" si="2"/>
        <v>januari</v>
      </c>
      <c r="F10">
        <f t="shared" si="3"/>
        <v>2</v>
      </c>
      <c r="G10" s="9" t="str">
        <f t="shared" si="4"/>
        <v>dinsdag</v>
      </c>
    </row>
    <row r="11" spans="1:7" x14ac:dyDescent="0.25">
      <c r="A11" s="9">
        <v>35074</v>
      </c>
      <c r="B11" s="21">
        <f>YEAR(tblCalendar[[#This Row],[Datum]])</f>
        <v>1996</v>
      </c>
      <c r="C11" s="9" t="str">
        <f t="shared" si="1"/>
        <v>Kwartaal 1</v>
      </c>
      <c r="D11">
        <f t="shared" si="0"/>
        <v>1</v>
      </c>
      <c r="E11" s="9" t="str">
        <f t="shared" si="2"/>
        <v>januari</v>
      </c>
      <c r="F11">
        <f t="shared" si="3"/>
        <v>2</v>
      </c>
      <c r="G11" s="9" t="str">
        <f t="shared" si="4"/>
        <v>woensdag</v>
      </c>
    </row>
    <row r="12" spans="1:7" x14ac:dyDescent="0.25">
      <c r="A12" s="9">
        <v>35075</v>
      </c>
      <c r="B12" s="21">
        <f>YEAR(tblCalendar[[#This Row],[Datum]])</f>
        <v>1996</v>
      </c>
      <c r="C12" s="9" t="str">
        <f t="shared" si="1"/>
        <v>Kwartaal 1</v>
      </c>
      <c r="D12">
        <f t="shared" si="0"/>
        <v>1</v>
      </c>
      <c r="E12" s="9" t="str">
        <f t="shared" si="2"/>
        <v>januari</v>
      </c>
      <c r="F12">
        <f t="shared" si="3"/>
        <v>2</v>
      </c>
      <c r="G12" s="9" t="str">
        <f t="shared" si="4"/>
        <v>donderdag</v>
      </c>
    </row>
    <row r="13" spans="1:7" x14ac:dyDescent="0.25">
      <c r="A13" s="9">
        <v>35076</v>
      </c>
      <c r="B13" s="21">
        <f>YEAR(tblCalendar[[#This Row],[Datum]])</f>
        <v>1996</v>
      </c>
      <c r="C13" s="9" t="str">
        <f t="shared" si="1"/>
        <v>Kwartaal 1</v>
      </c>
      <c r="D13">
        <f t="shared" si="0"/>
        <v>1</v>
      </c>
      <c r="E13" s="9" t="str">
        <f t="shared" si="2"/>
        <v>januari</v>
      </c>
      <c r="F13">
        <f t="shared" si="3"/>
        <v>2</v>
      </c>
      <c r="G13" s="9" t="str">
        <f t="shared" si="4"/>
        <v>vrijdag</v>
      </c>
    </row>
    <row r="14" spans="1:7" x14ac:dyDescent="0.25">
      <c r="A14" s="9">
        <v>35077</v>
      </c>
      <c r="B14" s="21">
        <f>YEAR(tblCalendar[[#This Row],[Datum]])</f>
        <v>1996</v>
      </c>
      <c r="C14" s="9" t="str">
        <f t="shared" si="1"/>
        <v>Kwartaal 1</v>
      </c>
      <c r="D14">
        <f t="shared" si="0"/>
        <v>1</v>
      </c>
      <c r="E14" s="9" t="str">
        <f t="shared" si="2"/>
        <v>januari</v>
      </c>
      <c r="F14">
        <f t="shared" si="3"/>
        <v>2</v>
      </c>
      <c r="G14" s="9" t="str">
        <f t="shared" si="4"/>
        <v>zaterdag</v>
      </c>
    </row>
    <row r="15" spans="1:7" x14ac:dyDescent="0.25">
      <c r="A15" s="9">
        <v>35078</v>
      </c>
      <c r="B15" s="21">
        <f>YEAR(tblCalendar[[#This Row],[Datum]])</f>
        <v>1996</v>
      </c>
      <c r="C15" s="9" t="str">
        <f t="shared" si="1"/>
        <v>Kwartaal 1</v>
      </c>
      <c r="D15">
        <f t="shared" si="0"/>
        <v>1</v>
      </c>
      <c r="E15" s="9" t="str">
        <f t="shared" si="2"/>
        <v>januari</v>
      </c>
      <c r="F15">
        <f t="shared" si="3"/>
        <v>2</v>
      </c>
      <c r="G15" s="9" t="str">
        <f t="shared" si="4"/>
        <v>zondag</v>
      </c>
    </row>
    <row r="16" spans="1:7" x14ac:dyDescent="0.25">
      <c r="A16" s="9">
        <v>35079</v>
      </c>
      <c r="B16" s="21">
        <f>YEAR(tblCalendar[[#This Row],[Datum]])</f>
        <v>1996</v>
      </c>
      <c r="C16" s="9" t="str">
        <f t="shared" si="1"/>
        <v>Kwartaal 1</v>
      </c>
      <c r="D16">
        <f t="shared" si="0"/>
        <v>1</v>
      </c>
      <c r="E16" s="9" t="str">
        <f t="shared" si="2"/>
        <v>januari</v>
      </c>
      <c r="F16">
        <f t="shared" si="3"/>
        <v>3</v>
      </c>
      <c r="G16" s="9" t="str">
        <f t="shared" si="4"/>
        <v>maandag</v>
      </c>
    </row>
    <row r="17" spans="1:7" x14ac:dyDescent="0.25">
      <c r="A17" s="9">
        <v>35080</v>
      </c>
      <c r="B17" s="21">
        <f>YEAR(tblCalendar[[#This Row],[Datum]])</f>
        <v>1996</v>
      </c>
      <c r="C17" s="9" t="str">
        <f t="shared" si="1"/>
        <v>Kwartaal 1</v>
      </c>
      <c r="D17">
        <f t="shared" si="0"/>
        <v>1</v>
      </c>
      <c r="E17" s="9" t="str">
        <f t="shared" si="2"/>
        <v>januari</v>
      </c>
      <c r="F17">
        <f t="shared" si="3"/>
        <v>3</v>
      </c>
      <c r="G17" s="9" t="str">
        <f t="shared" si="4"/>
        <v>dinsdag</v>
      </c>
    </row>
    <row r="18" spans="1:7" x14ac:dyDescent="0.25">
      <c r="A18" s="9">
        <v>35081</v>
      </c>
      <c r="B18" s="21">
        <f>YEAR(tblCalendar[[#This Row],[Datum]])</f>
        <v>1996</v>
      </c>
      <c r="C18" s="9" t="str">
        <f t="shared" si="1"/>
        <v>Kwartaal 1</v>
      </c>
      <c r="D18">
        <f t="shared" si="0"/>
        <v>1</v>
      </c>
      <c r="E18" s="9" t="str">
        <f t="shared" si="2"/>
        <v>januari</v>
      </c>
      <c r="F18">
        <f t="shared" si="3"/>
        <v>3</v>
      </c>
      <c r="G18" s="9" t="str">
        <f t="shared" si="4"/>
        <v>woensdag</v>
      </c>
    </row>
    <row r="19" spans="1:7" x14ac:dyDescent="0.25">
      <c r="A19" s="9">
        <v>35082</v>
      </c>
      <c r="B19" s="21">
        <f>YEAR(tblCalendar[[#This Row],[Datum]])</f>
        <v>1996</v>
      </c>
      <c r="C19" s="9" t="str">
        <f t="shared" si="1"/>
        <v>Kwartaal 1</v>
      </c>
      <c r="D19">
        <f t="shared" si="0"/>
        <v>1</v>
      </c>
      <c r="E19" s="9" t="str">
        <f t="shared" si="2"/>
        <v>januari</v>
      </c>
      <c r="F19">
        <f t="shared" si="3"/>
        <v>3</v>
      </c>
      <c r="G19" s="9" t="str">
        <f t="shared" si="4"/>
        <v>donderdag</v>
      </c>
    </row>
    <row r="20" spans="1:7" x14ac:dyDescent="0.25">
      <c r="A20" s="9">
        <v>35083</v>
      </c>
      <c r="B20" s="21">
        <f>YEAR(tblCalendar[[#This Row],[Datum]])</f>
        <v>1996</v>
      </c>
      <c r="C20" s="9" t="str">
        <f t="shared" si="1"/>
        <v>Kwartaal 1</v>
      </c>
      <c r="D20">
        <f t="shared" si="0"/>
        <v>1</v>
      </c>
      <c r="E20" s="9" t="str">
        <f t="shared" si="2"/>
        <v>januari</v>
      </c>
      <c r="F20">
        <f t="shared" si="3"/>
        <v>3</v>
      </c>
      <c r="G20" s="9" t="str">
        <f t="shared" si="4"/>
        <v>vrijdag</v>
      </c>
    </row>
    <row r="21" spans="1:7" x14ac:dyDescent="0.25">
      <c r="A21" s="9">
        <v>35084</v>
      </c>
      <c r="B21" s="21">
        <f>YEAR(tblCalendar[[#This Row],[Datum]])</f>
        <v>1996</v>
      </c>
      <c r="C21" s="9" t="str">
        <f t="shared" si="1"/>
        <v>Kwartaal 1</v>
      </c>
      <c r="D21">
        <f t="shared" si="0"/>
        <v>1</v>
      </c>
      <c r="E21" s="9" t="str">
        <f t="shared" si="2"/>
        <v>januari</v>
      </c>
      <c r="F21">
        <f t="shared" si="3"/>
        <v>3</v>
      </c>
      <c r="G21" s="9" t="str">
        <f t="shared" si="4"/>
        <v>zaterdag</v>
      </c>
    </row>
    <row r="22" spans="1:7" x14ac:dyDescent="0.25">
      <c r="A22" s="9">
        <v>35085</v>
      </c>
      <c r="B22" s="21">
        <f>YEAR(tblCalendar[[#This Row],[Datum]])</f>
        <v>1996</v>
      </c>
      <c r="C22" s="9" t="str">
        <f t="shared" si="1"/>
        <v>Kwartaal 1</v>
      </c>
      <c r="D22">
        <f t="shared" si="0"/>
        <v>1</v>
      </c>
      <c r="E22" s="9" t="str">
        <f t="shared" si="2"/>
        <v>januari</v>
      </c>
      <c r="F22">
        <f t="shared" si="3"/>
        <v>3</v>
      </c>
      <c r="G22" s="9" t="str">
        <f t="shared" si="4"/>
        <v>zondag</v>
      </c>
    </row>
    <row r="23" spans="1:7" x14ac:dyDescent="0.25">
      <c r="A23" s="9">
        <v>35086</v>
      </c>
      <c r="B23" s="21">
        <f>YEAR(tblCalendar[[#This Row],[Datum]])</f>
        <v>1996</v>
      </c>
      <c r="C23" s="9" t="str">
        <f t="shared" si="1"/>
        <v>Kwartaal 1</v>
      </c>
      <c r="D23">
        <f t="shared" si="0"/>
        <v>1</v>
      </c>
      <c r="E23" s="9" t="str">
        <f t="shared" si="2"/>
        <v>januari</v>
      </c>
      <c r="F23">
        <f t="shared" si="3"/>
        <v>4</v>
      </c>
      <c r="G23" s="9" t="str">
        <f t="shared" si="4"/>
        <v>maandag</v>
      </c>
    </row>
    <row r="24" spans="1:7" x14ac:dyDescent="0.25">
      <c r="A24" s="9">
        <v>35087</v>
      </c>
      <c r="B24" s="21">
        <f>YEAR(tblCalendar[[#This Row],[Datum]])</f>
        <v>1996</v>
      </c>
      <c r="C24" s="9" t="str">
        <f t="shared" si="1"/>
        <v>Kwartaal 1</v>
      </c>
      <c r="D24">
        <f t="shared" si="0"/>
        <v>1</v>
      </c>
      <c r="E24" s="9" t="str">
        <f t="shared" si="2"/>
        <v>januari</v>
      </c>
      <c r="F24">
        <f t="shared" si="3"/>
        <v>4</v>
      </c>
      <c r="G24" s="9" t="str">
        <f t="shared" si="4"/>
        <v>dinsdag</v>
      </c>
    </row>
    <row r="25" spans="1:7" x14ac:dyDescent="0.25">
      <c r="A25" s="9">
        <v>35088</v>
      </c>
      <c r="B25" s="21">
        <f>YEAR(tblCalendar[[#This Row],[Datum]])</f>
        <v>1996</v>
      </c>
      <c r="C25" s="9" t="str">
        <f t="shared" si="1"/>
        <v>Kwartaal 1</v>
      </c>
      <c r="D25">
        <f t="shared" si="0"/>
        <v>1</v>
      </c>
      <c r="E25" s="9" t="str">
        <f t="shared" si="2"/>
        <v>januari</v>
      </c>
      <c r="F25">
        <f t="shared" si="3"/>
        <v>4</v>
      </c>
      <c r="G25" s="9" t="str">
        <f t="shared" si="4"/>
        <v>woensdag</v>
      </c>
    </row>
    <row r="26" spans="1:7" x14ac:dyDescent="0.25">
      <c r="A26" s="9">
        <v>35089</v>
      </c>
      <c r="B26" s="21">
        <f>YEAR(tblCalendar[[#This Row],[Datum]])</f>
        <v>1996</v>
      </c>
      <c r="C26" s="9" t="str">
        <f t="shared" si="1"/>
        <v>Kwartaal 1</v>
      </c>
      <c r="D26">
        <f t="shared" si="0"/>
        <v>1</v>
      </c>
      <c r="E26" s="9" t="str">
        <f t="shared" si="2"/>
        <v>januari</v>
      </c>
      <c r="F26">
        <f t="shared" si="3"/>
        <v>4</v>
      </c>
      <c r="G26" s="9" t="str">
        <f t="shared" si="4"/>
        <v>donderdag</v>
      </c>
    </row>
    <row r="27" spans="1:7" x14ac:dyDescent="0.25">
      <c r="A27" s="9">
        <v>35090</v>
      </c>
      <c r="B27" s="21">
        <f>YEAR(tblCalendar[[#This Row],[Datum]])</f>
        <v>1996</v>
      </c>
      <c r="C27" s="9" t="str">
        <f t="shared" si="1"/>
        <v>Kwartaal 1</v>
      </c>
      <c r="D27">
        <f t="shared" si="0"/>
        <v>1</v>
      </c>
      <c r="E27" s="9" t="str">
        <f t="shared" si="2"/>
        <v>januari</v>
      </c>
      <c r="F27">
        <f t="shared" si="3"/>
        <v>4</v>
      </c>
      <c r="G27" s="9" t="str">
        <f t="shared" si="4"/>
        <v>vrijdag</v>
      </c>
    </row>
    <row r="28" spans="1:7" x14ac:dyDescent="0.25">
      <c r="A28" s="9">
        <v>35091</v>
      </c>
      <c r="B28" s="21">
        <f>YEAR(tblCalendar[[#This Row],[Datum]])</f>
        <v>1996</v>
      </c>
      <c r="C28" s="9" t="str">
        <f t="shared" si="1"/>
        <v>Kwartaal 1</v>
      </c>
      <c r="D28">
        <f t="shared" si="0"/>
        <v>1</v>
      </c>
      <c r="E28" s="9" t="str">
        <f t="shared" si="2"/>
        <v>januari</v>
      </c>
      <c r="F28">
        <f t="shared" si="3"/>
        <v>4</v>
      </c>
      <c r="G28" s="9" t="str">
        <f t="shared" si="4"/>
        <v>zaterdag</v>
      </c>
    </row>
    <row r="29" spans="1:7" x14ac:dyDescent="0.25">
      <c r="A29" s="9">
        <v>35092</v>
      </c>
      <c r="B29" s="21">
        <f>YEAR(tblCalendar[[#This Row],[Datum]])</f>
        <v>1996</v>
      </c>
      <c r="C29" s="9" t="str">
        <f t="shared" si="1"/>
        <v>Kwartaal 1</v>
      </c>
      <c r="D29">
        <f t="shared" si="0"/>
        <v>1</v>
      </c>
      <c r="E29" s="9" t="str">
        <f t="shared" si="2"/>
        <v>januari</v>
      </c>
      <c r="F29">
        <f t="shared" si="3"/>
        <v>4</v>
      </c>
      <c r="G29" s="9" t="str">
        <f t="shared" si="4"/>
        <v>zondag</v>
      </c>
    </row>
    <row r="30" spans="1:7" x14ac:dyDescent="0.25">
      <c r="A30" s="9">
        <v>35093</v>
      </c>
      <c r="B30" s="21">
        <f>YEAR(tblCalendar[[#This Row],[Datum]])</f>
        <v>1996</v>
      </c>
      <c r="C30" s="9" t="str">
        <f t="shared" si="1"/>
        <v>Kwartaal 1</v>
      </c>
      <c r="D30">
        <f t="shared" si="0"/>
        <v>1</v>
      </c>
      <c r="E30" s="9" t="str">
        <f t="shared" si="2"/>
        <v>januari</v>
      </c>
      <c r="F30">
        <f t="shared" si="3"/>
        <v>5</v>
      </c>
      <c r="G30" s="9" t="str">
        <f t="shared" si="4"/>
        <v>maandag</v>
      </c>
    </row>
    <row r="31" spans="1:7" x14ac:dyDescent="0.25">
      <c r="A31" s="9">
        <v>35094</v>
      </c>
      <c r="B31" s="21">
        <f>YEAR(tblCalendar[[#This Row],[Datum]])</f>
        <v>1996</v>
      </c>
      <c r="C31" s="9" t="str">
        <f t="shared" si="1"/>
        <v>Kwartaal 1</v>
      </c>
      <c r="D31">
        <f t="shared" si="0"/>
        <v>1</v>
      </c>
      <c r="E31" s="9" t="str">
        <f t="shared" si="2"/>
        <v>januari</v>
      </c>
      <c r="F31">
        <f t="shared" si="3"/>
        <v>5</v>
      </c>
      <c r="G31" s="9" t="str">
        <f t="shared" si="4"/>
        <v>dinsdag</v>
      </c>
    </row>
    <row r="32" spans="1:7" x14ac:dyDescent="0.25">
      <c r="A32" s="9">
        <v>35095</v>
      </c>
      <c r="B32" s="21">
        <f>YEAR(tblCalendar[[#This Row],[Datum]])</f>
        <v>1996</v>
      </c>
      <c r="C32" s="9" t="str">
        <f t="shared" si="1"/>
        <v>Kwartaal 1</v>
      </c>
      <c r="D32">
        <f t="shared" si="0"/>
        <v>1</v>
      </c>
      <c r="E32" s="9" t="str">
        <f t="shared" si="2"/>
        <v>januari</v>
      </c>
      <c r="F32">
        <f t="shared" si="3"/>
        <v>5</v>
      </c>
      <c r="G32" s="9" t="str">
        <f t="shared" si="4"/>
        <v>woensdag</v>
      </c>
    </row>
    <row r="33" spans="1:7" x14ac:dyDescent="0.25">
      <c r="A33" s="9">
        <v>35096</v>
      </c>
      <c r="B33" s="21">
        <f>YEAR(tblCalendar[[#This Row],[Datum]])</f>
        <v>1996</v>
      </c>
      <c r="C33" s="9" t="str">
        <f t="shared" si="1"/>
        <v>Kwartaal 1</v>
      </c>
      <c r="D33">
        <f t="shared" si="0"/>
        <v>2</v>
      </c>
      <c r="E33" s="9" t="str">
        <f t="shared" si="2"/>
        <v>februari</v>
      </c>
      <c r="F33">
        <f t="shared" si="3"/>
        <v>5</v>
      </c>
      <c r="G33" s="9" t="str">
        <f t="shared" si="4"/>
        <v>donderdag</v>
      </c>
    </row>
    <row r="34" spans="1:7" x14ac:dyDescent="0.25">
      <c r="A34" s="9">
        <v>35097</v>
      </c>
      <c r="B34" s="21">
        <f>YEAR(tblCalendar[[#This Row],[Datum]])</f>
        <v>1996</v>
      </c>
      <c r="C34" s="9" t="str">
        <f t="shared" si="1"/>
        <v>Kwartaal 1</v>
      </c>
      <c r="D34">
        <f t="shared" si="0"/>
        <v>2</v>
      </c>
      <c r="E34" s="9" t="str">
        <f t="shared" si="2"/>
        <v>februari</v>
      </c>
      <c r="F34">
        <f t="shared" si="3"/>
        <v>5</v>
      </c>
      <c r="G34" s="9" t="str">
        <f t="shared" si="4"/>
        <v>vrijdag</v>
      </c>
    </row>
    <row r="35" spans="1:7" x14ac:dyDescent="0.25">
      <c r="A35" s="9">
        <v>35098</v>
      </c>
      <c r="B35" s="21">
        <f>YEAR(tblCalendar[[#This Row],[Datum]])</f>
        <v>1996</v>
      </c>
      <c r="C35" s="9" t="str">
        <f t="shared" si="1"/>
        <v>Kwartaal 1</v>
      </c>
      <c r="D35">
        <f t="shared" si="0"/>
        <v>2</v>
      </c>
      <c r="E35" s="9" t="str">
        <f t="shared" si="2"/>
        <v>februari</v>
      </c>
      <c r="F35">
        <f t="shared" si="3"/>
        <v>5</v>
      </c>
      <c r="G35" s="9" t="str">
        <f t="shared" si="4"/>
        <v>zaterdag</v>
      </c>
    </row>
    <row r="36" spans="1:7" x14ac:dyDescent="0.25">
      <c r="A36" s="9">
        <v>35099</v>
      </c>
      <c r="B36" s="21">
        <f>YEAR(tblCalendar[[#This Row],[Datum]])</f>
        <v>1996</v>
      </c>
      <c r="C36" s="9" t="str">
        <f t="shared" si="1"/>
        <v>Kwartaal 1</v>
      </c>
      <c r="D36">
        <f t="shared" si="0"/>
        <v>2</v>
      </c>
      <c r="E36" s="9" t="str">
        <f t="shared" si="2"/>
        <v>februari</v>
      </c>
      <c r="F36">
        <f t="shared" si="3"/>
        <v>5</v>
      </c>
      <c r="G36" s="9" t="str">
        <f t="shared" si="4"/>
        <v>zondag</v>
      </c>
    </row>
    <row r="37" spans="1:7" x14ac:dyDescent="0.25">
      <c r="A37" s="9">
        <v>35100</v>
      </c>
      <c r="B37" s="21">
        <f>YEAR(tblCalendar[[#This Row],[Datum]])</f>
        <v>1996</v>
      </c>
      <c r="C37" s="9" t="str">
        <f t="shared" si="1"/>
        <v>Kwartaal 1</v>
      </c>
      <c r="D37">
        <f t="shared" si="0"/>
        <v>2</v>
      </c>
      <c r="E37" s="9" t="str">
        <f t="shared" si="2"/>
        <v>februari</v>
      </c>
      <c r="F37">
        <f t="shared" si="3"/>
        <v>6</v>
      </c>
      <c r="G37" s="9" t="str">
        <f t="shared" si="4"/>
        <v>maandag</v>
      </c>
    </row>
    <row r="38" spans="1:7" x14ac:dyDescent="0.25">
      <c r="A38" s="9">
        <v>35101</v>
      </c>
      <c r="B38" s="21">
        <f>YEAR(tblCalendar[[#This Row],[Datum]])</f>
        <v>1996</v>
      </c>
      <c r="C38" s="9" t="str">
        <f t="shared" si="1"/>
        <v>Kwartaal 1</v>
      </c>
      <c r="D38">
        <f t="shared" si="0"/>
        <v>2</v>
      </c>
      <c r="E38" s="9" t="str">
        <f t="shared" si="2"/>
        <v>februari</v>
      </c>
      <c r="F38">
        <f t="shared" si="3"/>
        <v>6</v>
      </c>
      <c r="G38" s="9" t="str">
        <f t="shared" si="4"/>
        <v>dinsdag</v>
      </c>
    </row>
    <row r="39" spans="1:7" x14ac:dyDescent="0.25">
      <c r="A39" s="9">
        <v>35102</v>
      </c>
      <c r="B39" s="21">
        <f>YEAR(tblCalendar[[#This Row],[Datum]])</f>
        <v>1996</v>
      </c>
      <c r="C39" s="9" t="str">
        <f t="shared" si="1"/>
        <v>Kwartaal 1</v>
      </c>
      <c r="D39">
        <f t="shared" si="0"/>
        <v>2</v>
      </c>
      <c r="E39" s="9" t="str">
        <f t="shared" si="2"/>
        <v>februari</v>
      </c>
      <c r="F39">
        <f t="shared" si="3"/>
        <v>6</v>
      </c>
      <c r="G39" s="9" t="str">
        <f t="shared" si="4"/>
        <v>woensdag</v>
      </c>
    </row>
    <row r="40" spans="1:7" x14ac:dyDescent="0.25">
      <c r="A40" s="9">
        <v>35103</v>
      </c>
      <c r="B40" s="21">
        <f>YEAR(tblCalendar[[#This Row],[Datum]])</f>
        <v>1996</v>
      </c>
      <c r="C40" s="9" t="str">
        <f t="shared" si="1"/>
        <v>Kwartaal 1</v>
      </c>
      <c r="D40">
        <f t="shared" si="0"/>
        <v>2</v>
      </c>
      <c r="E40" s="9" t="str">
        <f t="shared" si="2"/>
        <v>februari</v>
      </c>
      <c r="F40">
        <f t="shared" si="3"/>
        <v>6</v>
      </c>
      <c r="G40" s="9" t="str">
        <f t="shared" si="4"/>
        <v>donderdag</v>
      </c>
    </row>
    <row r="41" spans="1:7" x14ac:dyDescent="0.25">
      <c r="A41" s="9">
        <v>35104</v>
      </c>
      <c r="B41" s="21">
        <f>YEAR(tblCalendar[[#This Row],[Datum]])</f>
        <v>1996</v>
      </c>
      <c r="C41" s="9" t="str">
        <f t="shared" si="1"/>
        <v>Kwartaal 1</v>
      </c>
      <c r="D41">
        <f t="shared" si="0"/>
        <v>2</v>
      </c>
      <c r="E41" s="9" t="str">
        <f t="shared" si="2"/>
        <v>februari</v>
      </c>
      <c r="F41">
        <f t="shared" si="3"/>
        <v>6</v>
      </c>
      <c r="G41" s="9" t="str">
        <f t="shared" si="4"/>
        <v>vrijdag</v>
      </c>
    </row>
    <row r="42" spans="1:7" x14ac:dyDescent="0.25">
      <c r="A42" s="9">
        <v>35105</v>
      </c>
      <c r="B42" s="21">
        <f>YEAR(tblCalendar[[#This Row],[Datum]])</f>
        <v>1996</v>
      </c>
      <c r="C42" s="9" t="str">
        <f t="shared" si="1"/>
        <v>Kwartaal 1</v>
      </c>
      <c r="D42">
        <f t="shared" si="0"/>
        <v>2</v>
      </c>
      <c r="E42" s="9" t="str">
        <f t="shared" si="2"/>
        <v>februari</v>
      </c>
      <c r="F42">
        <f t="shared" si="3"/>
        <v>6</v>
      </c>
      <c r="G42" s="9" t="str">
        <f t="shared" si="4"/>
        <v>zaterdag</v>
      </c>
    </row>
    <row r="43" spans="1:7" x14ac:dyDescent="0.25">
      <c r="A43" s="9">
        <v>35106</v>
      </c>
      <c r="B43" s="21">
        <f>YEAR(tblCalendar[[#This Row],[Datum]])</f>
        <v>1996</v>
      </c>
      <c r="C43" s="9" t="str">
        <f t="shared" si="1"/>
        <v>Kwartaal 1</v>
      </c>
      <c r="D43">
        <f t="shared" si="0"/>
        <v>2</v>
      </c>
      <c r="E43" s="9" t="str">
        <f t="shared" si="2"/>
        <v>februari</v>
      </c>
      <c r="F43">
        <f t="shared" si="3"/>
        <v>6</v>
      </c>
      <c r="G43" s="9" t="str">
        <f t="shared" si="4"/>
        <v>zondag</v>
      </c>
    </row>
    <row r="44" spans="1:7" x14ac:dyDescent="0.25">
      <c r="A44" s="9">
        <v>35107</v>
      </c>
      <c r="B44" s="21">
        <f>YEAR(tblCalendar[[#This Row],[Datum]])</f>
        <v>1996</v>
      </c>
      <c r="C44" s="9" t="str">
        <f t="shared" si="1"/>
        <v>Kwartaal 1</v>
      </c>
      <c r="D44">
        <f t="shared" si="0"/>
        <v>2</v>
      </c>
      <c r="E44" s="9" t="str">
        <f t="shared" si="2"/>
        <v>februari</v>
      </c>
      <c r="F44">
        <f t="shared" si="3"/>
        <v>7</v>
      </c>
      <c r="G44" s="9" t="str">
        <f t="shared" si="4"/>
        <v>maandag</v>
      </c>
    </row>
    <row r="45" spans="1:7" x14ac:dyDescent="0.25">
      <c r="A45" s="9">
        <v>35108</v>
      </c>
      <c r="B45" s="21">
        <f>YEAR(tblCalendar[[#This Row],[Datum]])</f>
        <v>1996</v>
      </c>
      <c r="C45" s="9" t="str">
        <f t="shared" si="1"/>
        <v>Kwartaal 1</v>
      </c>
      <c r="D45">
        <f t="shared" si="0"/>
        <v>2</v>
      </c>
      <c r="E45" s="9" t="str">
        <f t="shared" si="2"/>
        <v>februari</v>
      </c>
      <c r="F45">
        <f t="shared" si="3"/>
        <v>7</v>
      </c>
      <c r="G45" s="9" t="str">
        <f t="shared" si="4"/>
        <v>dinsdag</v>
      </c>
    </row>
    <row r="46" spans="1:7" x14ac:dyDescent="0.25">
      <c r="A46" s="9">
        <v>35109</v>
      </c>
      <c r="B46" s="21">
        <f>YEAR(tblCalendar[[#This Row],[Datum]])</f>
        <v>1996</v>
      </c>
      <c r="C46" s="9" t="str">
        <f t="shared" si="1"/>
        <v>Kwartaal 1</v>
      </c>
      <c r="D46">
        <f t="shared" si="0"/>
        <v>2</v>
      </c>
      <c r="E46" s="9" t="str">
        <f t="shared" si="2"/>
        <v>februari</v>
      </c>
      <c r="F46">
        <f t="shared" si="3"/>
        <v>7</v>
      </c>
      <c r="G46" s="9" t="str">
        <f t="shared" si="4"/>
        <v>woensdag</v>
      </c>
    </row>
    <row r="47" spans="1:7" x14ac:dyDescent="0.25">
      <c r="A47" s="9">
        <v>35110</v>
      </c>
      <c r="B47" s="21">
        <f>YEAR(tblCalendar[[#This Row],[Datum]])</f>
        <v>1996</v>
      </c>
      <c r="C47" s="9" t="str">
        <f t="shared" si="1"/>
        <v>Kwartaal 1</v>
      </c>
      <c r="D47">
        <f t="shared" si="0"/>
        <v>2</v>
      </c>
      <c r="E47" s="9" t="str">
        <f t="shared" si="2"/>
        <v>februari</v>
      </c>
      <c r="F47">
        <f t="shared" si="3"/>
        <v>7</v>
      </c>
      <c r="G47" s="9" t="str">
        <f t="shared" si="4"/>
        <v>donderdag</v>
      </c>
    </row>
    <row r="48" spans="1:7" x14ac:dyDescent="0.25">
      <c r="A48" s="9">
        <v>35111</v>
      </c>
      <c r="B48" s="21">
        <f>YEAR(tblCalendar[[#This Row],[Datum]])</f>
        <v>1996</v>
      </c>
      <c r="C48" s="9" t="str">
        <f t="shared" si="1"/>
        <v>Kwartaal 1</v>
      </c>
      <c r="D48">
        <f t="shared" si="0"/>
        <v>2</v>
      </c>
      <c r="E48" s="9" t="str">
        <f t="shared" si="2"/>
        <v>februari</v>
      </c>
      <c r="F48">
        <f t="shared" si="3"/>
        <v>7</v>
      </c>
      <c r="G48" s="9" t="str">
        <f t="shared" si="4"/>
        <v>vrijdag</v>
      </c>
    </row>
    <row r="49" spans="1:7" x14ac:dyDescent="0.25">
      <c r="A49" s="9">
        <v>35112</v>
      </c>
      <c r="B49" s="21">
        <f>YEAR(tblCalendar[[#This Row],[Datum]])</f>
        <v>1996</v>
      </c>
      <c r="C49" s="9" t="str">
        <f t="shared" si="1"/>
        <v>Kwartaal 1</v>
      </c>
      <c r="D49">
        <f t="shared" si="0"/>
        <v>2</v>
      </c>
      <c r="E49" s="9" t="str">
        <f t="shared" si="2"/>
        <v>februari</v>
      </c>
      <c r="F49">
        <f t="shared" si="3"/>
        <v>7</v>
      </c>
      <c r="G49" s="9" t="str">
        <f t="shared" si="4"/>
        <v>zaterdag</v>
      </c>
    </row>
    <row r="50" spans="1:7" x14ac:dyDescent="0.25">
      <c r="A50" s="9">
        <v>35113</v>
      </c>
      <c r="B50" s="21">
        <f>YEAR(tblCalendar[[#This Row],[Datum]])</f>
        <v>1996</v>
      </c>
      <c r="C50" s="9" t="str">
        <f t="shared" si="1"/>
        <v>Kwartaal 1</v>
      </c>
      <c r="D50">
        <f t="shared" si="0"/>
        <v>2</v>
      </c>
      <c r="E50" s="9" t="str">
        <f t="shared" si="2"/>
        <v>februari</v>
      </c>
      <c r="F50">
        <f t="shared" si="3"/>
        <v>7</v>
      </c>
      <c r="G50" s="9" t="str">
        <f t="shared" si="4"/>
        <v>zondag</v>
      </c>
    </row>
    <row r="51" spans="1:7" x14ac:dyDescent="0.25">
      <c r="A51" s="9">
        <v>35114</v>
      </c>
      <c r="B51" s="21">
        <f>YEAR(tblCalendar[[#This Row],[Datum]])</f>
        <v>1996</v>
      </c>
      <c r="C51" s="9" t="str">
        <f t="shared" si="1"/>
        <v>Kwartaal 1</v>
      </c>
      <c r="D51">
        <f t="shared" si="0"/>
        <v>2</v>
      </c>
      <c r="E51" s="9" t="str">
        <f t="shared" si="2"/>
        <v>februari</v>
      </c>
      <c r="F51">
        <f t="shared" si="3"/>
        <v>8</v>
      </c>
      <c r="G51" s="9" t="str">
        <f t="shared" si="4"/>
        <v>maandag</v>
      </c>
    </row>
    <row r="52" spans="1:7" x14ac:dyDescent="0.25">
      <c r="A52" s="9">
        <v>35115</v>
      </c>
      <c r="B52" s="21">
        <f>YEAR(tblCalendar[[#This Row],[Datum]])</f>
        <v>1996</v>
      </c>
      <c r="C52" s="9" t="str">
        <f t="shared" si="1"/>
        <v>Kwartaal 1</v>
      </c>
      <c r="D52">
        <f t="shared" si="0"/>
        <v>2</v>
      </c>
      <c r="E52" s="9" t="str">
        <f t="shared" si="2"/>
        <v>februari</v>
      </c>
      <c r="F52">
        <f t="shared" si="3"/>
        <v>8</v>
      </c>
      <c r="G52" s="9" t="str">
        <f t="shared" si="4"/>
        <v>dinsdag</v>
      </c>
    </row>
    <row r="53" spans="1:7" x14ac:dyDescent="0.25">
      <c r="A53" s="9">
        <v>35116</v>
      </c>
      <c r="B53" s="21">
        <f>YEAR(tblCalendar[[#This Row],[Datum]])</f>
        <v>1996</v>
      </c>
      <c r="C53" s="9" t="str">
        <f t="shared" si="1"/>
        <v>Kwartaal 1</v>
      </c>
      <c r="D53">
        <f t="shared" si="0"/>
        <v>2</v>
      </c>
      <c r="E53" s="9" t="str">
        <f t="shared" si="2"/>
        <v>februari</v>
      </c>
      <c r="F53">
        <f t="shared" si="3"/>
        <v>8</v>
      </c>
      <c r="G53" s="9" t="str">
        <f t="shared" si="4"/>
        <v>woensdag</v>
      </c>
    </row>
    <row r="54" spans="1:7" x14ac:dyDescent="0.25">
      <c r="A54" s="9">
        <v>35117</v>
      </c>
      <c r="B54" s="21">
        <f>YEAR(tblCalendar[[#This Row],[Datum]])</f>
        <v>1996</v>
      </c>
      <c r="C54" s="9" t="str">
        <f t="shared" si="1"/>
        <v>Kwartaal 1</v>
      </c>
      <c r="D54">
        <f t="shared" si="0"/>
        <v>2</v>
      </c>
      <c r="E54" s="9" t="str">
        <f t="shared" si="2"/>
        <v>februari</v>
      </c>
      <c r="F54">
        <f t="shared" si="3"/>
        <v>8</v>
      </c>
      <c r="G54" s="9" t="str">
        <f t="shared" si="4"/>
        <v>donderdag</v>
      </c>
    </row>
    <row r="55" spans="1:7" x14ac:dyDescent="0.25">
      <c r="A55" s="9">
        <v>35118</v>
      </c>
      <c r="B55" s="21">
        <f>YEAR(tblCalendar[[#This Row],[Datum]])</f>
        <v>1996</v>
      </c>
      <c r="C55" s="9" t="str">
        <f t="shared" si="1"/>
        <v>Kwartaal 1</v>
      </c>
      <c r="D55">
        <f t="shared" si="0"/>
        <v>2</v>
      </c>
      <c r="E55" s="9" t="str">
        <f t="shared" si="2"/>
        <v>februari</v>
      </c>
      <c r="F55">
        <f t="shared" si="3"/>
        <v>8</v>
      </c>
      <c r="G55" s="9" t="str">
        <f t="shared" si="4"/>
        <v>vrijdag</v>
      </c>
    </row>
    <row r="56" spans="1:7" x14ac:dyDescent="0.25">
      <c r="A56" s="9">
        <v>35119</v>
      </c>
      <c r="B56" s="21">
        <f>YEAR(tblCalendar[[#This Row],[Datum]])</f>
        <v>1996</v>
      </c>
      <c r="C56" s="9" t="str">
        <f t="shared" si="1"/>
        <v>Kwartaal 1</v>
      </c>
      <c r="D56">
        <f t="shared" si="0"/>
        <v>2</v>
      </c>
      <c r="E56" s="9" t="str">
        <f t="shared" si="2"/>
        <v>februari</v>
      </c>
      <c r="F56">
        <f t="shared" si="3"/>
        <v>8</v>
      </c>
      <c r="G56" s="9" t="str">
        <f t="shared" si="4"/>
        <v>zaterdag</v>
      </c>
    </row>
    <row r="57" spans="1:7" x14ac:dyDescent="0.25">
      <c r="A57" s="9">
        <v>35120</v>
      </c>
      <c r="B57" s="21">
        <f>YEAR(tblCalendar[[#This Row],[Datum]])</f>
        <v>1996</v>
      </c>
      <c r="C57" s="9" t="str">
        <f t="shared" si="1"/>
        <v>Kwartaal 1</v>
      </c>
      <c r="D57">
        <f t="shared" si="0"/>
        <v>2</v>
      </c>
      <c r="E57" s="9" t="str">
        <f t="shared" si="2"/>
        <v>februari</v>
      </c>
      <c r="F57">
        <f t="shared" si="3"/>
        <v>8</v>
      </c>
      <c r="G57" s="9" t="str">
        <f t="shared" si="4"/>
        <v>zondag</v>
      </c>
    </row>
    <row r="58" spans="1:7" x14ac:dyDescent="0.25">
      <c r="A58" s="9">
        <v>35121</v>
      </c>
      <c r="B58" s="21">
        <f>YEAR(tblCalendar[[#This Row],[Datum]])</f>
        <v>1996</v>
      </c>
      <c r="C58" s="9" t="str">
        <f t="shared" si="1"/>
        <v>Kwartaal 1</v>
      </c>
      <c r="D58">
        <f t="shared" si="0"/>
        <v>2</v>
      </c>
      <c r="E58" s="9" t="str">
        <f t="shared" si="2"/>
        <v>februari</v>
      </c>
      <c r="F58">
        <f t="shared" si="3"/>
        <v>9</v>
      </c>
      <c r="G58" s="9" t="str">
        <f t="shared" si="4"/>
        <v>maandag</v>
      </c>
    </row>
    <row r="59" spans="1:7" x14ac:dyDescent="0.25">
      <c r="A59" s="9">
        <v>35122</v>
      </c>
      <c r="B59" s="21">
        <f>YEAR(tblCalendar[[#This Row],[Datum]])</f>
        <v>1996</v>
      </c>
      <c r="C59" s="9" t="str">
        <f t="shared" si="1"/>
        <v>Kwartaal 1</v>
      </c>
      <c r="D59">
        <f t="shared" si="0"/>
        <v>2</v>
      </c>
      <c r="E59" s="9" t="str">
        <f t="shared" si="2"/>
        <v>februari</v>
      </c>
      <c r="F59">
        <f t="shared" si="3"/>
        <v>9</v>
      </c>
      <c r="G59" s="9" t="str">
        <f t="shared" si="4"/>
        <v>dinsdag</v>
      </c>
    </row>
    <row r="60" spans="1:7" x14ac:dyDescent="0.25">
      <c r="A60" s="9">
        <v>35123</v>
      </c>
      <c r="B60" s="21">
        <f>YEAR(tblCalendar[[#This Row],[Datum]])</f>
        <v>1996</v>
      </c>
      <c r="C60" s="9" t="str">
        <f t="shared" si="1"/>
        <v>Kwartaal 1</v>
      </c>
      <c r="D60">
        <f t="shared" si="0"/>
        <v>2</v>
      </c>
      <c r="E60" s="9" t="str">
        <f t="shared" si="2"/>
        <v>februari</v>
      </c>
      <c r="F60">
        <f t="shared" si="3"/>
        <v>9</v>
      </c>
      <c r="G60" s="9" t="str">
        <f t="shared" si="4"/>
        <v>woensdag</v>
      </c>
    </row>
    <row r="61" spans="1:7" x14ac:dyDescent="0.25">
      <c r="A61" s="9">
        <v>35124</v>
      </c>
      <c r="B61" s="21">
        <f>YEAR(tblCalendar[[#This Row],[Datum]])</f>
        <v>1996</v>
      </c>
      <c r="C61" s="9" t="str">
        <f t="shared" si="1"/>
        <v>Kwartaal 1</v>
      </c>
      <c r="D61">
        <f t="shared" si="0"/>
        <v>2</v>
      </c>
      <c r="E61" s="9" t="str">
        <f t="shared" si="2"/>
        <v>februari</v>
      </c>
      <c r="F61">
        <f t="shared" si="3"/>
        <v>9</v>
      </c>
      <c r="G61" s="9" t="str">
        <f t="shared" si="4"/>
        <v>donderdag</v>
      </c>
    </row>
    <row r="62" spans="1:7" x14ac:dyDescent="0.25">
      <c r="A62" s="9">
        <v>35125</v>
      </c>
      <c r="B62" s="21">
        <f>YEAR(tblCalendar[[#This Row],[Datum]])</f>
        <v>1996</v>
      </c>
      <c r="C62" s="9" t="str">
        <f t="shared" si="1"/>
        <v>Kwartaal 1</v>
      </c>
      <c r="D62">
        <f t="shared" si="0"/>
        <v>3</v>
      </c>
      <c r="E62" s="9" t="str">
        <f t="shared" si="2"/>
        <v>maart</v>
      </c>
      <c r="F62">
        <f t="shared" si="3"/>
        <v>9</v>
      </c>
      <c r="G62" s="9" t="str">
        <f t="shared" si="4"/>
        <v>vrijdag</v>
      </c>
    </row>
    <row r="63" spans="1:7" x14ac:dyDescent="0.25">
      <c r="A63" s="9">
        <v>35126</v>
      </c>
      <c r="B63" s="21">
        <f>YEAR(tblCalendar[[#This Row],[Datum]])</f>
        <v>1996</v>
      </c>
      <c r="C63" s="9" t="str">
        <f t="shared" si="1"/>
        <v>Kwartaal 1</v>
      </c>
      <c r="D63">
        <f t="shared" si="0"/>
        <v>3</v>
      </c>
      <c r="E63" s="9" t="str">
        <f t="shared" si="2"/>
        <v>maart</v>
      </c>
      <c r="F63">
        <f t="shared" si="3"/>
        <v>9</v>
      </c>
      <c r="G63" s="9" t="str">
        <f t="shared" si="4"/>
        <v>zaterdag</v>
      </c>
    </row>
    <row r="64" spans="1:7" x14ac:dyDescent="0.25">
      <c r="A64" s="9">
        <v>35127</v>
      </c>
      <c r="B64" s="21">
        <f>YEAR(tblCalendar[[#This Row],[Datum]])</f>
        <v>1996</v>
      </c>
      <c r="C64" s="9" t="str">
        <f t="shared" si="1"/>
        <v>Kwartaal 1</v>
      </c>
      <c r="D64">
        <f t="shared" si="0"/>
        <v>3</v>
      </c>
      <c r="E64" s="9" t="str">
        <f t="shared" si="2"/>
        <v>maart</v>
      </c>
      <c r="F64">
        <f t="shared" si="3"/>
        <v>9</v>
      </c>
      <c r="G64" s="9" t="str">
        <f t="shared" si="4"/>
        <v>zondag</v>
      </c>
    </row>
    <row r="65" spans="1:7" x14ac:dyDescent="0.25">
      <c r="A65" s="9">
        <v>35128</v>
      </c>
      <c r="B65" s="21">
        <f>YEAR(tblCalendar[[#This Row],[Datum]])</f>
        <v>1996</v>
      </c>
      <c r="C65" s="9" t="str">
        <f t="shared" si="1"/>
        <v>Kwartaal 1</v>
      </c>
      <c r="D65">
        <f t="shared" si="0"/>
        <v>3</v>
      </c>
      <c r="E65" s="9" t="str">
        <f t="shared" si="2"/>
        <v>maart</v>
      </c>
      <c r="F65">
        <f t="shared" si="3"/>
        <v>10</v>
      </c>
      <c r="G65" s="9" t="str">
        <f t="shared" si="4"/>
        <v>maandag</v>
      </c>
    </row>
    <row r="66" spans="1:7" x14ac:dyDescent="0.25">
      <c r="A66" s="9">
        <v>35129</v>
      </c>
      <c r="B66" s="21">
        <f>YEAR(tblCalendar[[#This Row],[Datum]])</f>
        <v>1996</v>
      </c>
      <c r="C66" s="9" t="str">
        <f t="shared" si="1"/>
        <v>Kwartaal 1</v>
      </c>
      <c r="D66">
        <f t="shared" ref="D66:D129" si="5">MONTH(A66)</f>
        <v>3</v>
      </c>
      <c r="E66" s="9" t="str">
        <f t="shared" si="2"/>
        <v>maart</v>
      </c>
      <c r="F66">
        <f t="shared" si="3"/>
        <v>10</v>
      </c>
      <c r="G66" s="9" t="str">
        <f t="shared" si="4"/>
        <v>dinsdag</v>
      </c>
    </row>
    <row r="67" spans="1:7" x14ac:dyDescent="0.25">
      <c r="A67" s="9">
        <v>35130</v>
      </c>
      <c r="B67" s="21">
        <f>YEAR(tblCalendar[[#This Row],[Datum]])</f>
        <v>1996</v>
      </c>
      <c r="C67" s="9" t="str">
        <f t="shared" ref="C67:C130" si="6">IF(D67&lt;=3,"Kwartaal 1",IF(D67&lt;=6,"kwartaal 2",IF(D67&lt;=9,"Kwartaal 3","Kwartaal 4")))</f>
        <v>Kwartaal 1</v>
      </c>
      <c r="D67">
        <f t="shared" si="5"/>
        <v>3</v>
      </c>
      <c r="E67" s="9" t="str">
        <f t="shared" ref="E67:E130" si="7">TEXT(A67,"mmmm")</f>
        <v>maart</v>
      </c>
      <c r="F67">
        <f t="shared" ref="F67:F130" si="8">WEEKNUM(A67,21)</f>
        <v>10</v>
      </c>
      <c r="G67" s="9" t="str">
        <f t="shared" ref="G67:G130" si="9">TEXT(A67,"dddd")</f>
        <v>woensdag</v>
      </c>
    </row>
    <row r="68" spans="1:7" x14ac:dyDescent="0.25">
      <c r="A68" s="9">
        <v>35131</v>
      </c>
      <c r="B68" s="21">
        <f>YEAR(tblCalendar[[#This Row],[Datum]])</f>
        <v>1996</v>
      </c>
      <c r="C68" s="9" t="str">
        <f t="shared" si="6"/>
        <v>Kwartaal 1</v>
      </c>
      <c r="D68">
        <f t="shared" si="5"/>
        <v>3</v>
      </c>
      <c r="E68" s="9" t="str">
        <f t="shared" si="7"/>
        <v>maart</v>
      </c>
      <c r="F68">
        <f t="shared" si="8"/>
        <v>10</v>
      </c>
      <c r="G68" s="9" t="str">
        <f t="shared" si="9"/>
        <v>donderdag</v>
      </c>
    </row>
    <row r="69" spans="1:7" x14ac:dyDescent="0.25">
      <c r="A69" s="9">
        <v>35132</v>
      </c>
      <c r="B69" s="21">
        <f>YEAR(tblCalendar[[#This Row],[Datum]])</f>
        <v>1996</v>
      </c>
      <c r="C69" s="9" t="str">
        <f t="shared" si="6"/>
        <v>Kwartaal 1</v>
      </c>
      <c r="D69">
        <f t="shared" si="5"/>
        <v>3</v>
      </c>
      <c r="E69" s="9" t="str">
        <f t="shared" si="7"/>
        <v>maart</v>
      </c>
      <c r="F69">
        <f t="shared" si="8"/>
        <v>10</v>
      </c>
      <c r="G69" s="9" t="str">
        <f t="shared" si="9"/>
        <v>vrijdag</v>
      </c>
    </row>
    <row r="70" spans="1:7" x14ac:dyDescent="0.25">
      <c r="A70" s="9">
        <v>35133</v>
      </c>
      <c r="B70" s="21">
        <f>YEAR(tblCalendar[[#This Row],[Datum]])</f>
        <v>1996</v>
      </c>
      <c r="C70" s="9" t="str">
        <f t="shared" si="6"/>
        <v>Kwartaal 1</v>
      </c>
      <c r="D70">
        <f t="shared" si="5"/>
        <v>3</v>
      </c>
      <c r="E70" s="9" t="str">
        <f t="shared" si="7"/>
        <v>maart</v>
      </c>
      <c r="F70">
        <f t="shared" si="8"/>
        <v>10</v>
      </c>
      <c r="G70" s="9" t="str">
        <f t="shared" si="9"/>
        <v>zaterdag</v>
      </c>
    </row>
    <row r="71" spans="1:7" x14ac:dyDescent="0.25">
      <c r="A71" s="9">
        <v>35134</v>
      </c>
      <c r="B71" s="21">
        <f>YEAR(tblCalendar[[#This Row],[Datum]])</f>
        <v>1996</v>
      </c>
      <c r="C71" s="9" t="str">
        <f t="shared" si="6"/>
        <v>Kwartaal 1</v>
      </c>
      <c r="D71">
        <f t="shared" si="5"/>
        <v>3</v>
      </c>
      <c r="E71" s="9" t="str">
        <f t="shared" si="7"/>
        <v>maart</v>
      </c>
      <c r="F71">
        <f t="shared" si="8"/>
        <v>10</v>
      </c>
      <c r="G71" s="9" t="str">
        <f t="shared" si="9"/>
        <v>zondag</v>
      </c>
    </row>
    <row r="72" spans="1:7" x14ac:dyDescent="0.25">
      <c r="A72" s="9">
        <v>35135</v>
      </c>
      <c r="B72" s="21">
        <f>YEAR(tblCalendar[[#This Row],[Datum]])</f>
        <v>1996</v>
      </c>
      <c r="C72" s="9" t="str">
        <f t="shared" si="6"/>
        <v>Kwartaal 1</v>
      </c>
      <c r="D72">
        <f t="shared" si="5"/>
        <v>3</v>
      </c>
      <c r="E72" s="9" t="str">
        <f t="shared" si="7"/>
        <v>maart</v>
      </c>
      <c r="F72">
        <f t="shared" si="8"/>
        <v>11</v>
      </c>
      <c r="G72" s="9" t="str">
        <f t="shared" si="9"/>
        <v>maandag</v>
      </c>
    </row>
    <row r="73" spans="1:7" x14ac:dyDescent="0.25">
      <c r="A73" s="9">
        <v>35136</v>
      </c>
      <c r="B73" s="21">
        <f>YEAR(tblCalendar[[#This Row],[Datum]])</f>
        <v>1996</v>
      </c>
      <c r="C73" s="9" t="str">
        <f t="shared" si="6"/>
        <v>Kwartaal 1</v>
      </c>
      <c r="D73">
        <f t="shared" si="5"/>
        <v>3</v>
      </c>
      <c r="E73" s="9" t="str">
        <f t="shared" si="7"/>
        <v>maart</v>
      </c>
      <c r="F73">
        <f t="shared" si="8"/>
        <v>11</v>
      </c>
      <c r="G73" s="9" t="str">
        <f t="shared" si="9"/>
        <v>dinsdag</v>
      </c>
    </row>
    <row r="74" spans="1:7" x14ac:dyDescent="0.25">
      <c r="A74" s="9">
        <v>35137</v>
      </c>
      <c r="B74" s="21">
        <f>YEAR(tblCalendar[[#This Row],[Datum]])</f>
        <v>1996</v>
      </c>
      <c r="C74" s="9" t="str">
        <f t="shared" si="6"/>
        <v>Kwartaal 1</v>
      </c>
      <c r="D74">
        <f t="shared" si="5"/>
        <v>3</v>
      </c>
      <c r="E74" s="9" t="str">
        <f t="shared" si="7"/>
        <v>maart</v>
      </c>
      <c r="F74">
        <f t="shared" si="8"/>
        <v>11</v>
      </c>
      <c r="G74" s="9" t="str">
        <f t="shared" si="9"/>
        <v>woensdag</v>
      </c>
    </row>
    <row r="75" spans="1:7" x14ac:dyDescent="0.25">
      <c r="A75" s="9">
        <v>35138</v>
      </c>
      <c r="B75" s="21">
        <f>YEAR(tblCalendar[[#This Row],[Datum]])</f>
        <v>1996</v>
      </c>
      <c r="C75" s="9" t="str">
        <f t="shared" si="6"/>
        <v>Kwartaal 1</v>
      </c>
      <c r="D75">
        <f t="shared" si="5"/>
        <v>3</v>
      </c>
      <c r="E75" s="9" t="str">
        <f t="shared" si="7"/>
        <v>maart</v>
      </c>
      <c r="F75">
        <f t="shared" si="8"/>
        <v>11</v>
      </c>
      <c r="G75" s="9" t="str">
        <f t="shared" si="9"/>
        <v>donderdag</v>
      </c>
    </row>
    <row r="76" spans="1:7" x14ac:dyDescent="0.25">
      <c r="A76" s="9">
        <v>35139</v>
      </c>
      <c r="B76" s="21">
        <f>YEAR(tblCalendar[[#This Row],[Datum]])</f>
        <v>1996</v>
      </c>
      <c r="C76" s="9" t="str">
        <f t="shared" si="6"/>
        <v>Kwartaal 1</v>
      </c>
      <c r="D76">
        <f t="shared" si="5"/>
        <v>3</v>
      </c>
      <c r="E76" s="9" t="str">
        <f t="shared" si="7"/>
        <v>maart</v>
      </c>
      <c r="F76">
        <f t="shared" si="8"/>
        <v>11</v>
      </c>
      <c r="G76" s="9" t="str">
        <f t="shared" si="9"/>
        <v>vrijdag</v>
      </c>
    </row>
    <row r="77" spans="1:7" x14ac:dyDescent="0.25">
      <c r="A77" s="9">
        <v>35140</v>
      </c>
      <c r="B77" s="21">
        <f>YEAR(tblCalendar[[#This Row],[Datum]])</f>
        <v>1996</v>
      </c>
      <c r="C77" s="9" t="str">
        <f t="shared" si="6"/>
        <v>Kwartaal 1</v>
      </c>
      <c r="D77">
        <f t="shared" si="5"/>
        <v>3</v>
      </c>
      <c r="E77" s="9" t="str">
        <f t="shared" si="7"/>
        <v>maart</v>
      </c>
      <c r="F77">
        <f t="shared" si="8"/>
        <v>11</v>
      </c>
      <c r="G77" s="9" t="str">
        <f t="shared" si="9"/>
        <v>zaterdag</v>
      </c>
    </row>
    <row r="78" spans="1:7" x14ac:dyDescent="0.25">
      <c r="A78" s="9">
        <v>35141</v>
      </c>
      <c r="B78" s="21">
        <f>YEAR(tblCalendar[[#This Row],[Datum]])</f>
        <v>1996</v>
      </c>
      <c r="C78" s="9" t="str">
        <f t="shared" si="6"/>
        <v>Kwartaal 1</v>
      </c>
      <c r="D78">
        <f t="shared" si="5"/>
        <v>3</v>
      </c>
      <c r="E78" s="9" t="str">
        <f t="shared" si="7"/>
        <v>maart</v>
      </c>
      <c r="F78">
        <f t="shared" si="8"/>
        <v>11</v>
      </c>
      <c r="G78" s="9" t="str">
        <f t="shared" si="9"/>
        <v>zondag</v>
      </c>
    </row>
    <row r="79" spans="1:7" x14ac:dyDescent="0.25">
      <c r="A79" s="9">
        <v>35142</v>
      </c>
      <c r="B79" s="21">
        <f>YEAR(tblCalendar[[#This Row],[Datum]])</f>
        <v>1996</v>
      </c>
      <c r="C79" s="9" t="str">
        <f t="shared" si="6"/>
        <v>Kwartaal 1</v>
      </c>
      <c r="D79">
        <f t="shared" si="5"/>
        <v>3</v>
      </c>
      <c r="E79" s="9" t="str">
        <f t="shared" si="7"/>
        <v>maart</v>
      </c>
      <c r="F79">
        <f t="shared" si="8"/>
        <v>12</v>
      </c>
      <c r="G79" s="9" t="str">
        <f t="shared" si="9"/>
        <v>maandag</v>
      </c>
    </row>
    <row r="80" spans="1:7" x14ac:dyDescent="0.25">
      <c r="A80" s="9">
        <v>35143</v>
      </c>
      <c r="B80" s="21">
        <f>YEAR(tblCalendar[[#This Row],[Datum]])</f>
        <v>1996</v>
      </c>
      <c r="C80" s="9" t="str">
        <f t="shared" si="6"/>
        <v>Kwartaal 1</v>
      </c>
      <c r="D80">
        <f t="shared" si="5"/>
        <v>3</v>
      </c>
      <c r="E80" s="9" t="str">
        <f t="shared" si="7"/>
        <v>maart</v>
      </c>
      <c r="F80">
        <f t="shared" si="8"/>
        <v>12</v>
      </c>
      <c r="G80" s="9" t="str">
        <f t="shared" si="9"/>
        <v>dinsdag</v>
      </c>
    </row>
    <row r="81" spans="1:7" x14ac:dyDescent="0.25">
      <c r="A81" s="9">
        <v>35144</v>
      </c>
      <c r="B81" s="21">
        <f>YEAR(tblCalendar[[#This Row],[Datum]])</f>
        <v>1996</v>
      </c>
      <c r="C81" s="9" t="str">
        <f t="shared" si="6"/>
        <v>Kwartaal 1</v>
      </c>
      <c r="D81">
        <f t="shared" si="5"/>
        <v>3</v>
      </c>
      <c r="E81" s="9" t="str">
        <f t="shared" si="7"/>
        <v>maart</v>
      </c>
      <c r="F81">
        <f t="shared" si="8"/>
        <v>12</v>
      </c>
      <c r="G81" s="9" t="str">
        <f t="shared" si="9"/>
        <v>woensdag</v>
      </c>
    </row>
    <row r="82" spans="1:7" x14ac:dyDescent="0.25">
      <c r="A82" s="9">
        <v>35145</v>
      </c>
      <c r="B82" s="21">
        <f>YEAR(tblCalendar[[#This Row],[Datum]])</f>
        <v>1996</v>
      </c>
      <c r="C82" s="9" t="str">
        <f t="shared" si="6"/>
        <v>Kwartaal 1</v>
      </c>
      <c r="D82">
        <f t="shared" si="5"/>
        <v>3</v>
      </c>
      <c r="E82" s="9" t="str">
        <f t="shared" si="7"/>
        <v>maart</v>
      </c>
      <c r="F82">
        <f t="shared" si="8"/>
        <v>12</v>
      </c>
      <c r="G82" s="9" t="str">
        <f t="shared" si="9"/>
        <v>donderdag</v>
      </c>
    </row>
    <row r="83" spans="1:7" x14ac:dyDescent="0.25">
      <c r="A83" s="9">
        <v>35146</v>
      </c>
      <c r="B83" s="21">
        <f>YEAR(tblCalendar[[#This Row],[Datum]])</f>
        <v>1996</v>
      </c>
      <c r="C83" s="9" t="str">
        <f t="shared" si="6"/>
        <v>Kwartaal 1</v>
      </c>
      <c r="D83">
        <f t="shared" si="5"/>
        <v>3</v>
      </c>
      <c r="E83" s="9" t="str">
        <f t="shared" si="7"/>
        <v>maart</v>
      </c>
      <c r="F83">
        <f t="shared" si="8"/>
        <v>12</v>
      </c>
      <c r="G83" s="9" t="str">
        <f t="shared" si="9"/>
        <v>vrijdag</v>
      </c>
    </row>
    <row r="84" spans="1:7" x14ac:dyDescent="0.25">
      <c r="A84" s="9">
        <v>35147</v>
      </c>
      <c r="B84" s="21">
        <f>YEAR(tblCalendar[[#This Row],[Datum]])</f>
        <v>1996</v>
      </c>
      <c r="C84" s="9" t="str">
        <f t="shared" si="6"/>
        <v>Kwartaal 1</v>
      </c>
      <c r="D84">
        <f t="shared" si="5"/>
        <v>3</v>
      </c>
      <c r="E84" s="9" t="str">
        <f t="shared" si="7"/>
        <v>maart</v>
      </c>
      <c r="F84">
        <f t="shared" si="8"/>
        <v>12</v>
      </c>
      <c r="G84" s="9" t="str">
        <f t="shared" si="9"/>
        <v>zaterdag</v>
      </c>
    </row>
    <row r="85" spans="1:7" x14ac:dyDescent="0.25">
      <c r="A85" s="9">
        <v>35148</v>
      </c>
      <c r="B85" s="21">
        <f>YEAR(tblCalendar[[#This Row],[Datum]])</f>
        <v>1996</v>
      </c>
      <c r="C85" s="9" t="str">
        <f t="shared" si="6"/>
        <v>Kwartaal 1</v>
      </c>
      <c r="D85">
        <f t="shared" si="5"/>
        <v>3</v>
      </c>
      <c r="E85" s="9" t="str">
        <f t="shared" si="7"/>
        <v>maart</v>
      </c>
      <c r="F85">
        <f t="shared" si="8"/>
        <v>12</v>
      </c>
      <c r="G85" s="9" t="str">
        <f t="shared" si="9"/>
        <v>zondag</v>
      </c>
    </row>
    <row r="86" spans="1:7" x14ac:dyDescent="0.25">
      <c r="A86" s="9">
        <v>35149</v>
      </c>
      <c r="B86" s="21">
        <f>YEAR(tblCalendar[[#This Row],[Datum]])</f>
        <v>1996</v>
      </c>
      <c r="C86" s="9" t="str">
        <f t="shared" si="6"/>
        <v>Kwartaal 1</v>
      </c>
      <c r="D86">
        <f t="shared" si="5"/>
        <v>3</v>
      </c>
      <c r="E86" s="9" t="str">
        <f t="shared" si="7"/>
        <v>maart</v>
      </c>
      <c r="F86">
        <f t="shared" si="8"/>
        <v>13</v>
      </c>
      <c r="G86" s="9" t="str">
        <f t="shared" si="9"/>
        <v>maandag</v>
      </c>
    </row>
    <row r="87" spans="1:7" x14ac:dyDescent="0.25">
      <c r="A87" s="9">
        <v>35150</v>
      </c>
      <c r="B87" s="21">
        <f>YEAR(tblCalendar[[#This Row],[Datum]])</f>
        <v>1996</v>
      </c>
      <c r="C87" s="9" t="str">
        <f t="shared" si="6"/>
        <v>Kwartaal 1</v>
      </c>
      <c r="D87">
        <f t="shared" si="5"/>
        <v>3</v>
      </c>
      <c r="E87" s="9" t="str">
        <f t="shared" si="7"/>
        <v>maart</v>
      </c>
      <c r="F87">
        <f t="shared" si="8"/>
        <v>13</v>
      </c>
      <c r="G87" s="9" t="str">
        <f t="shared" si="9"/>
        <v>dinsdag</v>
      </c>
    </row>
    <row r="88" spans="1:7" x14ac:dyDescent="0.25">
      <c r="A88" s="9">
        <v>35151</v>
      </c>
      <c r="B88" s="21">
        <f>YEAR(tblCalendar[[#This Row],[Datum]])</f>
        <v>1996</v>
      </c>
      <c r="C88" s="9" t="str">
        <f t="shared" si="6"/>
        <v>Kwartaal 1</v>
      </c>
      <c r="D88">
        <f t="shared" si="5"/>
        <v>3</v>
      </c>
      <c r="E88" s="9" t="str">
        <f t="shared" si="7"/>
        <v>maart</v>
      </c>
      <c r="F88">
        <f t="shared" si="8"/>
        <v>13</v>
      </c>
      <c r="G88" s="9" t="str">
        <f t="shared" si="9"/>
        <v>woensdag</v>
      </c>
    </row>
    <row r="89" spans="1:7" x14ac:dyDescent="0.25">
      <c r="A89" s="9">
        <v>35152</v>
      </c>
      <c r="B89" s="21">
        <f>YEAR(tblCalendar[[#This Row],[Datum]])</f>
        <v>1996</v>
      </c>
      <c r="C89" s="9" t="str">
        <f t="shared" si="6"/>
        <v>Kwartaal 1</v>
      </c>
      <c r="D89">
        <f t="shared" si="5"/>
        <v>3</v>
      </c>
      <c r="E89" s="9" t="str">
        <f t="shared" si="7"/>
        <v>maart</v>
      </c>
      <c r="F89">
        <f t="shared" si="8"/>
        <v>13</v>
      </c>
      <c r="G89" s="9" t="str">
        <f t="shared" si="9"/>
        <v>donderdag</v>
      </c>
    </row>
    <row r="90" spans="1:7" x14ac:dyDescent="0.25">
      <c r="A90" s="9">
        <v>35153</v>
      </c>
      <c r="B90" s="21">
        <f>YEAR(tblCalendar[[#This Row],[Datum]])</f>
        <v>1996</v>
      </c>
      <c r="C90" s="9" t="str">
        <f t="shared" si="6"/>
        <v>Kwartaal 1</v>
      </c>
      <c r="D90">
        <f t="shared" si="5"/>
        <v>3</v>
      </c>
      <c r="E90" s="9" t="str">
        <f t="shared" si="7"/>
        <v>maart</v>
      </c>
      <c r="F90">
        <f t="shared" si="8"/>
        <v>13</v>
      </c>
      <c r="G90" s="9" t="str">
        <f t="shared" si="9"/>
        <v>vrijdag</v>
      </c>
    </row>
    <row r="91" spans="1:7" x14ac:dyDescent="0.25">
      <c r="A91" s="9">
        <v>35154</v>
      </c>
      <c r="B91" s="21">
        <f>YEAR(tblCalendar[[#This Row],[Datum]])</f>
        <v>1996</v>
      </c>
      <c r="C91" s="9" t="str">
        <f t="shared" si="6"/>
        <v>Kwartaal 1</v>
      </c>
      <c r="D91">
        <f t="shared" si="5"/>
        <v>3</v>
      </c>
      <c r="E91" s="9" t="str">
        <f t="shared" si="7"/>
        <v>maart</v>
      </c>
      <c r="F91">
        <f t="shared" si="8"/>
        <v>13</v>
      </c>
      <c r="G91" s="9" t="str">
        <f t="shared" si="9"/>
        <v>zaterdag</v>
      </c>
    </row>
    <row r="92" spans="1:7" x14ac:dyDescent="0.25">
      <c r="A92" s="9">
        <v>35155</v>
      </c>
      <c r="B92" s="21">
        <f>YEAR(tblCalendar[[#This Row],[Datum]])</f>
        <v>1996</v>
      </c>
      <c r="C92" s="9" t="str">
        <f t="shared" si="6"/>
        <v>Kwartaal 1</v>
      </c>
      <c r="D92">
        <f t="shared" si="5"/>
        <v>3</v>
      </c>
      <c r="E92" s="9" t="str">
        <f t="shared" si="7"/>
        <v>maart</v>
      </c>
      <c r="F92">
        <f t="shared" si="8"/>
        <v>13</v>
      </c>
      <c r="G92" s="9" t="str">
        <f t="shared" si="9"/>
        <v>zondag</v>
      </c>
    </row>
    <row r="93" spans="1:7" x14ac:dyDescent="0.25">
      <c r="A93" s="9">
        <v>35156</v>
      </c>
      <c r="B93" s="21">
        <f>YEAR(tblCalendar[[#This Row],[Datum]])</f>
        <v>1996</v>
      </c>
      <c r="C93" s="9" t="str">
        <f t="shared" si="6"/>
        <v>kwartaal 2</v>
      </c>
      <c r="D93">
        <f t="shared" si="5"/>
        <v>4</v>
      </c>
      <c r="E93" s="9" t="str">
        <f t="shared" si="7"/>
        <v>april</v>
      </c>
      <c r="F93">
        <f t="shared" si="8"/>
        <v>14</v>
      </c>
      <c r="G93" s="9" t="str">
        <f t="shared" si="9"/>
        <v>maandag</v>
      </c>
    </row>
    <row r="94" spans="1:7" x14ac:dyDescent="0.25">
      <c r="A94" s="9">
        <v>35157</v>
      </c>
      <c r="B94" s="21">
        <f>YEAR(tblCalendar[[#This Row],[Datum]])</f>
        <v>1996</v>
      </c>
      <c r="C94" s="9" t="str">
        <f t="shared" si="6"/>
        <v>kwartaal 2</v>
      </c>
      <c r="D94">
        <f t="shared" si="5"/>
        <v>4</v>
      </c>
      <c r="E94" s="9" t="str">
        <f t="shared" si="7"/>
        <v>april</v>
      </c>
      <c r="F94">
        <f t="shared" si="8"/>
        <v>14</v>
      </c>
      <c r="G94" s="9" t="str">
        <f t="shared" si="9"/>
        <v>dinsdag</v>
      </c>
    </row>
    <row r="95" spans="1:7" x14ac:dyDescent="0.25">
      <c r="A95" s="9">
        <v>35158</v>
      </c>
      <c r="B95" s="21">
        <f>YEAR(tblCalendar[[#This Row],[Datum]])</f>
        <v>1996</v>
      </c>
      <c r="C95" s="9" t="str">
        <f t="shared" si="6"/>
        <v>kwartaal 2</v>
      </c>
      <c r="D95">
        <f t="shared" si="5"/>
        <v>4</v>
      </c>
      <c r="E95" s="9" t="str">
        <f t="shared" si="7"/>
        <v>april</v>
      </c>
      <c r="F95">
        <f t="shared" si="8"/>
        <v>14</v>
      </c>
      <c r="G95" s="9" t="str">
        <f t="shared" si="9"/>
        <v>woensdag</v>
      </c>
    </row>
    <row r="96" spans="1:7" x14ac:dyDescent="0.25">
      <c r="A96" s="9">
        <v>35159</v>
      </c>
      <c r="B96" s="21">
        <f>YEAR(tblCalendar[[#This Row],[Datum]])</f>
        <v>1996</v>
      </c>
      <c r="C96" s="9" t="str">
        <f t="shared" si="6"/>
        <v>kwartaal 2</v>
      </c>
      <c r="D96">
        <f t="shared" si="5"/>
        <v>4</v>
      </c>
      <c r="E96" s="9" t="str">
        <f t="shared" si="7"/>
        <v>april</v>
      </c>
      <c r="F96">
        <f t="shared" si="8"/>
        <v>14</v>
      </c>
      <c r="G96" s="9" t="str">
        <f t="shared" si="9"/>
        <v>donderdag</v>
      </c>
    </row>
    <row r="97" spans="1:7" x14ac:dyDescent="0.25">
      <c r="A97" s="9">
        <v>35160</v>
      </c>
      <c r="B97" s="21">
        <f>YEAR(tblCalendar[[#This Row],[Datum]])</f>
        <v>1996</v>
      </c>
      <c r="C97" s="9" t="str">
        <f t="shared" si="6"/>
        <v>kwartaal 2</v>
      </c>
      <c r="D97">
        <f t="shared" si="5"/>
        <v>4</v>
      </c>
      <c r="E97" s="9" t="str">
        <f t="shared" si="7"/>
        <v>april</v>
      </c>
      <c r="F97">
        <f t="shared" si="8"/>
        <v>14</v>
      </c>
      <c r="G97" s="9" t="str">
        <f t="shared" si="9"/>
        <v>vrijdag</v>
      </c>
    </row>
    <row r="98" spans="1:7" x14ac:dyDescent="0.25">
      <c r="A98" s="9">
        <v>35161</v>
      </c>
      <c r="B98" s="21">
        <f>YEAR(tblCalendar[[#This Row],[Datum]])</f>
        <v>1996</v>
      </c>
      <c r="C98" s="9" t="str">
        <f t="shared" si="6"/>
        <v>kwartaal 2</v>
      </c>
      <c r="D98">
        <f t="shared" si="5"/>
        <v>4</v>
      </c>
      <c r="E98" s="9" t="str">
        <f t="shared" si="7"/>
        <v>april</v>
      </c>
      <c r="F98">
        <f t="shared" si="8"/>
        <v>14</v>
      </c>
      <c r="G98" s="9" t="str">
        <f t="shared" si="9"/>
        <v>zaterdag</v>
      </c>
    </row>
    <row r="99" spans="1:7" x14ac:dyDescent="0.25">
      <c r="A99" s="9">
        <v>35162</v>
      </c>
      <c r="B99" s="21">
        <f>YEAR(tblCalendar[[#This Row],[Datum]])</f>
        <v>1996</v>
      </c>
      <c r="C99" s="9" t="str">
        <f t="shared" si="6"/>
        <v>kwartaal 2</v>
      </c>
      <c r="D99">
        <f t="shared" si="5"/>
        <v>4</v>
      </c>
      <c r="E99" s="9" t="str">
        <f t="shared" si="7"/>
        <v>april</v>
      </c>
      <c r="F99">
        <f t="shared" si="8"/>
        <v>14</v>
      </c>
      <c r="G99" s="9" t="str">
        <f t="shared" si="9"/>
        <v>zondag</v>
      </c>
    </row>
    <row r="100" spans="1:7" x14ac:dyDescent="0.25">
      <c r="A100" s="9">
        <v>35163</v>
      </c>
      <c r="B100" s="21">
        <f>YEAR(tblCalendar[[#This Row],[Datum]])</f>
        <v>1996</v>
      </c>
      <c r="C100" s="9" t="str">
        <f t="shared" si="6"/>
        <v>kwartaal 2</v>
      </c>
      <c r="D100">
        <f t="shared" si="5"/>
        <v>4</v>
      </c>
      <c r="E100" s="9" t="str">
        <f t="shared" si="7"/>
        <v>april</v>
      </c>
      <c r="F100">
        <f t="shared" si="8"/>
        <v>15</v>
      </c>
      <c r="G100" s="9" t="str">
        <f t="shared" si="9"/>
        <v>maandag</v>
      </c>
    </row>
    <row r="101" spans="1:7" x14ac:dyDescent="0.25">
      <c r="A101" s="9">
        <v>35164</v>
      </c>
      <c r="B101" s="21">
        <f>YEAR(tblCalendar[[#This Row],[Datum]])</f>
        <v>1996</v>
      </c>
      <c r="C101" s="9" t="str">
        <f t="shared" si="6"/>
        <v>kwartaal 2</v>
      </c>
      <c r="D101">
        <f t="shared" si="5"/>
        <v>4</v>
      </c>
      <c r="E101" s="9" t="str">
        <f t="shared" si="7"/>
        <v>april</v>
      </c>
      <c r="F101">
        <f t="shared" si="8"/>
        <v>15</v>
      </c>
      <c r="G101" s="9" t="str">
        <f t="shared" si="9"/>
        <v>dinsdag</v>
      </c>
    </row>
    <row r="102" spans="1:7" x14ac:dyDescent="0.25">
      <c r="A102" s="9">
        <v>35165</v>
      </c>
      <c r="B102" s="21">
        <f>YEAR(tblCalendar[[#This Row],[Datum]])</f>
        <v>1996</v>
      </c>
      <c r="C102" s="9" t="str">
        <f t="shared" si="6"/>
        <v>kwartaal 2</v>
      </c>
      <c r="D102">
        <f t="shared" si="5"/>
        <v>4</v>
      </c>
      <c r="E102" s="9" t="str">
        <f t="shared" si="7"/>
        <v>april</v>
      </c>
      <c r="F102">
        <f t="shared" si="8"/>
        <v>15</v>
      </c>
      <c r="G102" s="9" t="str">
        <f t="shared" si="9"/>
        <v>woensdag</v>
      </c>
    </row>
    <row r="103" spans="1:7" x14ac:dyDescent="0.25">
      <c r="A103" s="9">
        <v>35166</v>
      </c>
      <c r="B103" s="21">
        <f>YEAR(tblCalendar[[#This Row],[Datum]])</f>
        <v>1996</v>
      </c>
      <c r="C103" s="9" t="str">
        <f t="shared" si="6"/>
        <v>kwartaal 2</v>
      </c>
      <c r="D103">
        <f t="shared" si="5"/>
        <v>4</v>
      </c>
      <c r="E103" s="9" t="str">
        <f t="shared" si="7"/>
        <v>april</v>
      </c>
      <c r="F103">
        <f t="shared" si="8"/>
        <v>15</v>
      </c>
      <c r="G103" s="9" t="str">
        <f t="shared" si="9"/>
        <v>donderdag</v>
      </c>
    </row>
    <row r="104" spans="1:7" x14ac:dyDescent="0.25">
      <c r="A104" s="9">
        <v>35167</v>
      </c>
      <c r="B104" s="21">
        <f>YEAR(tblCalendar[[#This Row],[Datum]])</f>
        <v>1996</v>
      </c>
      <c r="C104" s="9" t="str">
        <f t="shared" si="6"/>
        <v>kwartaal 2</v>
      </c>
      <c r="D104">
        <f t="shared" si="5"/>
        <v>4</v>
      </c>
      <c r="E104" s="9" t="str">
        <f t="shared" si="7"/>
        <v>april</v>
      </c>
      <c r="F104">
        <f t="shared" si="8"/>
        <v>15</v>
      </c>
      <c r="G104" s="9" t="str">
        <f t="shared" si="9"/>
        <v>vrijdag</v>
      </c>
    </row>
    <row r="105" spans="1:7" x14ac:dyDescent="0.25">
      <c r="A105" s="9">
        <v>35168</v>
      </c>
      <c r="B105" s="21">
        <f>YEAR(tblCalendar[[#This Row],[Datum]])</f>
        <v>1996</v>
      </c>
      <c r="C105" s="9" t="str">
        <f t="shared" si="6"/>
        <v>kwartaal 2</v>
      </c>
      <c r="D105">
        <f t="shared" si="5"/>
        <v>4</v>
      </c>
      <c r="E105" s="9" t="str">
        <f t="shared" si="7"/>
        <v>april</v>
      </c>
      <c r="F105">
        <f t="shared" si="8"/>
        <v>15</v>
      </c>
      <c r="G105" s="9" t="str">
        <f t="shared" si="9"/>
        <v>zaterdag</v>
      </c>
    </row>
    <row r="106" spans="1:7" x14ac:dyDescent="0.25">
      <c r="A106" s="9">
        <v>35169</v>
      </c>
      <c r="B106" s="21">
        <f>YEAR(tblCalendar[[#This Row],[Datum]])</f>
        <v>1996</v>
      </c>
      <c r="C106" s="9" t="str">
        <f t="shared" si="6"/>
        <v>kwartaal 2</v>
      </c>
      <c r="D106">
        <f t="shared" si="5"/>
        <v>4</v>
      </c>
      <c r="E106" s="9" t="str">
        <f t="shared" si="7"/>
        <v>april</v>
      </c>
      <c r="F106">
        <f t="shared" si="8"/>
        <v>15</v>
      </c>
      <c r="G106" s="9" t="str">
        <f t="shared" si="9"/>
        <v>zondag</v>
      </c>
    </row>
    <row r="107" spans="1:7" x14ac:dyDescent="0.25">
      <c r="A107" s="9">
        <v>35170</v>
      </c>
      <c r="B107" s="21">
        <f>YEAR(tblCalendar[[#This Row],[Datum]])</f>
        <v>1996</v>
      </c>
      <c r="C107" s="9" t="str">
        <f t="shared" si="6"/>
        <v>kwartaal 2</v>
      </c>
      <c r="D107">
        <f t="shared" si="5"/>
        <v>4</v>
      </c>
      <c r="E107" s="9" t="str">
        <f t="shared" si="7"/>
        <v>april</v>
      </c>
      <c r="F107">
        <f t="shared" si="8"/>
        <v>16</v>
      </c>
      <c r="G107" s="9" t="str">
        <f t="shared" si="9"/>
        <v>maandag</v>
      </c>
    </row>
    <row r="108" spans="1:7" x14ac:dyDescent="0.25">
      <c r="A108" s="9">
        <v>35171</v>
      </c>
      <c r="B108" s="21">
        <f>YEAR(tblCalendar[[#This Row],[Datum]])</f>
        <v>1996</v>
      </c>
      <c r="C108" s="9" t="str">
        <f t="shared" si="6"/>
        <v>kwartaal 2</v>
      </c>
      <c r="D108">
        <f t="shared" si="5"/>
        <v>4</v>
      </c>
      <c r="E108" s="9" t="str">
        <f t="shared" si="7"/>
        <v>april</v>
      </c>
      <c r="F108">
        <f t="shared" si="8"/>
        <v>16</v>
      </c>
      <c r="G108" s="9" t="str">
        <f t="shared" si="9"/>
        <v>dinsdag</v>
      </c>
    </row>
    <row r="109" spans="1:7" x14ac:dyDescent="0.25">
      <c r="A109" s="9">
        <v>35172</v>
      </c>
      <c r="B109" s="21">
        <f>YEAR(tblCalendar[[#This Row],[Datum]])</f>
        <v>1996</v>
      </c>
      <c r="C109" s="9" t="str">
        <f t="shared" si="6"/>
        <v>kwartaal 2</v>
      </c>
      <c r="D109">
        <f t="shared" si="5"/>
        <v>4</v>
      </c>
      <c r="E109" s="9" t="str">
        <f t="shared" si="7"/>
        <v>april</v>
      </c>
      <c r="F109">
        <f t="shared" si="8"/>
        <v>16</v>
      </c>
      <c r="G109" s="9" t="str">
        <f t="shared" si="9"/>
        <v>woensdag</v>
      </c>
    </row>
    <row r="110" spans="1:7" x14ac:dyDescent="0.25">
      <c r="A110" s="9">
        <v>35173</v>
      </c>
      <c r="B110" s="21">
        <f>YEAR(tblCalendar[[#This Row],[Datum]])</f>
        <v>1996</v>
      </c>
      <c r="C110" s="9" t="str">
        <f t="shared" si="6"/>
        <v>kwartaal 2</v>
      </c>
      <c r="D110">
        <f t="shared" si="5"/>
        <v>4</v>
      </c>
      <c r="E110" s="9" t="str">
        <f t="shared" si="7"/>
        <v>april</v>
      </c>
      <c r="F110">
        <f t="shared" si="8"/>
        <v>16</v>
      </c>
      <c r="G110" s="9" t="str">
        <f t="shared" si="9"/>
        <v>donderdag</v>
      </c>
    </row>
    <row r="111" spans="1:7" x14ac:dyDescent="0.25">
      <c r="A111" s="9">
        <v>35174</v>
      </c>
      <c r="B111" s="21">
        <f>YEAR(tblCalendar[[#This Row],[Datum]])</f>
        <v>1996</v>
      </c>
      <c r="C111" s="9" t="str">
        <f t="shared" si="6"/>
        <v>kwartaal 2</v>
      </c>
      <c r="D111">
        <f t="shared" si="5"/>
        <v>4</v>
      </c>
      <c r="E111" s="9" t="str">
        <f t="shared" si="7"/>
        <v>april</v>
      </c>
      <c r="F111">
        <f t="shared" si="8"/>
        <v>16</v>
      </c>
      <c r="G111" s="9" t="str">
        <f t="shared" si="9"/>
        <v>vrijdag</v>
      </c>
    </row>
    <row r="112" spans="1:7" x14ac:dyDescent="0.25">
      <c r="A112" s="9">
        <v>35175</v>
      </c>
      <c r="B112" s="21">
        <f>YEAR(tblCalendar[[#This Row],[Datum]])</f>
        <v>1996</v>
      </c>
      <c r="C112" s="9" t="str">
        <f t="shared" si="6"/>
        <v>kwartaal 2</v>
      </c>
      <c r="D112">
        <f t="shared" si="5"/>
        <v>4</v>
      </c>
      <c r="E112" s="9" t="str">
        <f t="shared" si="7"/>
        <v>april</v>
      </c>
      <c r="F112">
        <f t="shared" si="8"/>
        <v>16</v>
      </c>
      <c r="G112" s="9" t="str">
        <f t="shared" si="9"/>
        <v>zaterdag</v>
      </c>
    </row>
    <row r="113" spans="1:7" x14ac:dyDescent="0.25">
      <c r="A113" s="9">
        <v>35176</v>
      </c>
      <c r="B113" s="21">
        <f>YEAR(tblCalendar[[#This Row],[Datum]])</f>
        <v>1996</v>
      </c>
      <c r="C113" s="9" t="str">
        <f t="shared" si="6"/>
        <v>kwartaal 2</v>
      </c>
      <c r="D113">
        <f t="shared" si="5"/>
        <v>4</v>
      </c>
      <c r="E113" s="9" t="str">
        <f t="shared" si="7"/>
        <v>april</v>
      </c>
      <c r="F113">
        <f t="shared" si="8"/>
        <v>16</v>
      </c>
      <c r="G113" s="9" t="str">
        <f t="shared" si="9"/>
        <v>zondag</v>
      </c>
    </row>
    <row r="114" spans="1:7" x14ac:dyDescent="0.25">
      <c r="A114" s="9">
        <v>35177</v>
      </c>
      <c r="B114" s="21">
        <f>YEAR(tblCalendar[[#This Row],[Datum]])</f>
        <v>1996</v>
      </c>
      <c r="C114" s="9" t="str">
        <f t="shared" si="6"/>
        <v>kwartaal 2</v>
      </c>
      <c r="D114">
        <f t="shared" si="5"/>
        <v>4</v>
      </c>
      <c r="E114" s="9" t="str">
        <f t="shared" si="7"/>
        <v>april</v>
      </c>
      <c r="F114">
        <f t="shared" si="8"/>
        <v>17</v>
      </c>
      <c r="G114" s="9" t="str">
        <f t="shared" si="9"/>
        <v>maandag</v>
      </c>
    </row>
    <row r="115" spans="1:7" x14ac:dyDescent="0.25">
      <c r="A115" s="9">
        <v>35178</v>
      </c>
      <c r="B115" s="21">
        <f>YEAR(tblCalendar[[#This Row],[Datum]])</f>
        <v>1996</v>
      </c>
      <c r="C115" s="9" t="str">
        <f t="shared" si="6"/>
        <v>kwartaal 2</v>
      </c>
      <c r="D115">
        <f t="shared" si="5"/>
        <v>4</v>
      </c>
      <c r="E115" s="9" t="str">
        <f t="shared" si="7"/>
        <v>april</v>
      </c>
      <c r="F115">
        <f t="shared" si="8"/>
        <v>17</v>
      </c>
      <c r="G115" s="9" t="str">
        <f t="shared" si="9"/>
        <v>dinsdag</v>
      </c>
    </row>
    <row r="116" spans="1:7" x14ac:dyDescent="0.25">
      <c r="A116" s="9">
        <v>35179</v>
      </c>
      <c r="B116" s="21">
        <f>YEAR(tblCalendar[[#This Row],[Datum]])</f>
        <v>1996</v>
      </c>
      <c r="C116" s="9" t="str">
        <f t="shared" si="6"/>
        <v>kwartaal 2</v>
      </c>
      <c r="D116">
        <f t="shared" si="5"/>
        <v>4</v>
      </c>
      <c r="E116" s="9" t="str">
        <f t="shared" si="7"/>
        <v>april</v>
      </c>
      <c r="F116">
        <f t="shared" si="8"/>
        <v>17</v>
      </c>
      <c r="G116" s="9" t="str">
        <f t="shared" si="9"/>
        <v>woensdag</v>
      </c>
    </row>
    <row r="117" spans="1:7" x14ac:dyDescent="0.25">
      <c r="A117" s="9">
        <v>35180</v>
      </c>
      <c r="B117" s="21">
        <f>YEAR(tblCalendar[[#This Row],[Datum]])</f>
        <v>1996</v>
      </c>
      <c r="C117" s="9" t="str">
        <f t="shared" si="6"/>
        <v>kwartaal 2</v>
      </c>
      <c r="D117">
        <f t="shared" si="5"/>
        <v>4</v>
      </c>
      <c r="E117" s="9" t="str">
        <f t="shared" si="7"/>
        <v>april</v>
      </c>
      <c r="F117">
        <f t="shared" si="8"/>
        <v>17</v>
      </c>
      <c r="G117" s="9" t="str">
        <f t="shared" si="9"/>
        <v>donderdag</v>
      </c>
    </row>
    <row r="118" spans="1:7" x14ac:dyDescent="0.25">
      <c r="A118" s="9">
        <v>35181</v>
      </c>
      <c r="B118" s="21">
        <f>YEAR(tblCalendar[[#This Row],[Datum]])</f>
        <v>1996</v>
      </c>
      <c r="C118" s="9" t="str">
        <f t="shared" si="6"/>
        <v>kwartaal 2</v>
      </c>
      <c r="D118">
        <f t="shared" si="5"/>
        <v>4</v>
      </c>
      <c r="E118" s="9" t="str">
        <f t="shared" si="7"/>
        <v>april</v>
      </c>
      <c r="F118">
        <f t="shared" si="8"/>
        <v>17</v>
      </c>
      <c r="G118" s="9" t="str">
        <f t="shared" si="9"/>
        <v>vrijdag</v>
      </c>
    </row>
    <row r="119" spans="1:7" x14ac:dyDescent="0.25">
      <c r="A119" s="9">
        <v>35182</v>
      </c>
      <c r="B119" s="21">
        <f>YEAR(tblCalendar[[#This Row],[Datum]])</f>
        <v>1996</v>
      </c>
      <c r="C119" s="9" t="str">
        <f t="shared" si="6"/>
        <v>kwartaal 2</v>
      </c>
      <c r="D119">
        <f t="shared" si="5"/>
        <v>4</v>
      </c>
      <c r="E119" s="9" t="str">
        <f t="shared" si="7"/>
        <v>april</v>
      </c>
      <c r="F119">
        <f t="shared" si="8"/>
        <v>17</v>
      </c>
      <c r="G119" s="9" t="str">
        <f t="shared" si="9"/>
        <v>zaterdag</v>
      </c>
    </row>
    <row r="120" spans="1:7" x14ac:dyDescent="0.25">
      <c r="A120" s="9">
        <v>35183</v>
      </c>
      <c r="B120" s="21">
        <f>YEAR(tblCalendar[[#This Row],[Datum]])</f>
        <v>1996</v>
      </c>
      <c r="C120" s="9" t="str">
        <f t="shared" si="6"/>
        <v>kwartaal 2</v>
      </c>
      <c r="D120">
        <f t="shared" si="5"/>
        <v>4</v>
      </c>
      <c r="E120" s="9" t="str">
        <f t="shared" si="7"/>
        <v>april</v>
      </c>
      <c r="F120">
        <f t="shared" si="8"/>
        <v>17</v>
      </c>
      <c r="G120" s="9" t="str">
        <f t="shared" si="9"/>
        <v>zondag</v>
      </c>
    </row>
    <row r="121" spans="1:7" x14ac:dyDescent="0.25">
      <c r="A121" s="9">
        <v>35184</v>
      </c>
      <c r="B121" s="21">
        <f>YEAR(tblCalendar[[#This Row],[Datum]])</f>
        <v>1996</v>
      </c>
      <c r="C121" s="9" t="str">
        <f t="shared" si="6"/>
        <v>kwartaal 2</v>
      </c>
      <c r="D121">
        <f t="shared" si="5"/>
        <v>4</v>
      </c>
      <c r="E121" s="9" t="str">
        <f t="shared" si="7"/>
        <v>april</v>
      </c>
      <c r="F121">
        <f t="shared" si="8"/>
        <v>18</v>
      </c>
      <c r="G121" s="9" t="str">
        <f t="shared" si="9"/>
        <v>maandag</v>
      </c>
    </row>
    <row r="122" spans="1:7" x14ac:dyDescent="0.25">
      <c r="A122" s="9">
        <v>35185</v>
      </c>
      <c r="B122" s="21">
        <f>YEAR(tblCalendar[[#This Row],[Datum]])</f>
        <v>1996</v>
      </c>
      <c r="C122" s="9" t="str">
        <f t="shared" si="6"/>
        <v>kwartaal 2</v>
      </c>
      <c r="D122">
        <f t="shared" si="5"/>
        <v>4</v>
      </c>
      <c r="E122" s="9" t="str">
        <f t="shared" si="7"/>
        <v>april</v>
      </c>
      <c r="F122">
        <f t="shared" si="8"/>
        <v>18</v>
      </c>
      <c r="G122" s="9" t="str">
        <f t="shared" si="9"/>
        <v>dinsdag</v>
      </c>
    </row>
    <row r="123" spans="1:7" x14ac:dyDescent="0.25">
      <c r="A123" s="9">
        <v>35186</v>
      </c>
      <c r="B123" s="21">
        <f>YEAR(tblCalendar[[#This Row],[Datum]])</f>
        <v>1996</v>
      </c>
      <c r="C123" s="9" t="str">
        <f t="shared" si="6"/>
        <v>kwartaal 2</v>
      </c>
      <c r="D123">
        <f t="shared" si="5"/>
        <v>5</v>
      </c>
      <c r="E123" s="9" t="str">
        <f t="shared" si="7"/>
        <v>mei</v>
      </c>
      <c r="F123">
        <f t="shared" si="8"/>
        <v>18</v>
      </c>
      <c r="G123" s="9" t="str">
        <f t="shared" si="9"/>
        <v>woensdag</v>
      </c>
    </row>
    <row r="124" spans="1:7" x14ac:dyDescent="0.25">
      <c r="A124" s="9">
        <v>35187</v>
      </c>
      <c r="B124" s="21">
        <f>YEAR(tblCalendar[[#This Row],[Datum]])</f>
        <v>1996</v>
      </c>
      <c r="C124" s="9" t="str">
        <f t="shared" si="6"/>
        <v>kwartaal 2</v>
      </c>
      <c r="D124">
        <f t="shared" si="5"/>
        <v>5</v>
      </c>
      <c r="E124" s="9" t="str">
        <f t="shared" si="7"/>
        <v>mei</v>
      </c>
      <c r="F124">
        <f t="shared" si="8"/>
        <v>18</v>
      </c>
      <c r="G124" s="9" t="str">
        <f t="shared" si="9"/>
        <v>donderdag</v>
      </c>
    </row>
    <row r="125" spans="1:7" x14ac:dyDescent="0.25">
      <c r="A125" s="9">
        <v>35188</v>
      </c>
      <c r="B125" s="21">
        <f>YEAR(tblCalendar[[#This Row],[Datum]])</f>
        <v>1996</v>
      </c>
      <c r="C125" s="9" t="str">
        <f t="shared" si="6"/>
        <v>kwartaal 2</v>
      </c>
      <c r="D125">
        <f t="shared" si="5"/>
        <v>5</v>
      </c>
      <c r="E125" s="9" t="str">
        <f t="shared" si="7"/>
        <v>mei</v>
      </c>
      <c r="F125">
        <f t="shared" si="8"/>
        <v>18</v>
      </c>
      <c r="G125" s="9" t="str">
        <f t="shared" si="9"/>
        <v>vrijdag</v>
      </c>
    </row>
    <row r="126" spans="1:7" x14ac:dyDescent="0.25">
      <c r="A126" s="9">
        <v>35189</v>
      </c>
      <c r="B126" s="21">
        <f>YEAR(tblCalendar[[#This Row],[Datum]])</f>
        <v>1996</v>
      </c>
      <c r="C126" s="9" t="str">
        <f t="shared" si="6"/>
        <v>kwartaal 2</v>
      </c>
      <c r="D126">
        <f t="shared" si="5"/>
        <v>5</v>
      </c>
      <c r="E126" s="9" t="str">
        <f t="shared" si="7"/>
        <v>mei</v>
      </c>
      <c r="F126">
        <f t="shared" si="8"/>
        <v>18</v>
      </c>
      <c r="G126" s="9" t="str">
        <f t="shared" si="9"/>
        <v>zaterdag</v>
      </c>
    </row>
    <row r="127" spans="1:7" x14ac:dyDescent="0.25">
      <c r="A127" s="9">
        <v>35190</v>
      </c>
      <c r="B127" s="21">
        <f>YEAR(tblCalendar[[#This Row],[Datum]])</f>
        <v>1996</v>
      </c>
      <c r="C127" s="9" t="str">
        <f t="shared" si="6"/>
        <v>kwartaal 2</v>
      </c>
      <c r="D127">
        <f t="shared" si="5"/>
        <v>5</v>
      </c>
      <c r="E127" s="9" t="str">
        <f t="shared" si="7"/>
        <v>mei</v>
      </c>
      <c r="F127">
        <f t="shared" si="8"/>
        <v>18</v>
      </c>
      <c r="G127" s="9" t="str">
        <f t="shared" si="9"/>
        <v>zondag</v>
      </c>
    </row>
    <row r="128" spans="1:7" x14ac:dyDescent="0.25">
      <c r="A128" s="9">
        <v>35191</v>
      </c>
      <c r="B128" s="21">
        <f>YEAR(tblCalendar[[#This Row],[Datum]])</f>
        <v>1996</v>
      </c>
      <c r="C128" s="9" t="str">
        <f t="shared" si="6"/>
        <v>kwartaal 2</v>
      </c>
      <c r="D128">
        <f t="shared" si="5"/>
        <v>5</v>
      </c>
      <c r="E128" s="9" t="str">
        <f t="shared" si="7"/>
        <v>mei</v>
      </c>
      <c r="F128">
        <f t="shared" si="8"/>
        <v>19</v>
      </c>
      <c r="G128" s="9" t="str">
        <f t="shared" si="9"/>
        <v>maandag</v>
      </c>
    </row>
    <row r="129" spans="1:7" x14ac:dyDescent="0.25">
      <c r="A129" s="9">
        <v>35192</v>
      </c>
      <c r="B129" s="21">
        <f>YEAR(tblCalendar[[#This Row],[Datum]])</f>
        <v>1996</v>
      </c>
      <c r="C129" s="9" t="str">
        <f t="shared" si="6"/>
        <v>kwartaal 2</v>
      </c>
      <c r="D129">
        <f t="shared" si="5"/>
        <v>5</v>
      </c>
      <c r="E129" s="9" t="str">
        <f t="shared" si="7"/>
        <v>mei</v>
      </c>
      <c r="F129">
        <f t="shared" si="8"/>
        <v>19</v>
      </c>
      <c r="G129" s="9" t="str">
        <f t="shared" si="9"/>
        <v>dinsdag</v>
      </c>
    </row>
    <row r="130" spans="1:7" x14ac:dyDescent="0.25">
      <c r="A130" s="9">
        <v>35193</v>
      </c>
      <c r="B130" s="21">
        <f>YEAR(tblCalendar[[#This Row],[Datum]])</f>
        <v>1996</v>
      </c>
      <c r="C130" s="9" t="str">
        <f t="shared" si="6"/>
        <v>kwartaal 2</v>
      </c>
      <c r="D130">
        <f t="shared" ref="D130:D193" si="10">MONTH(A130)</f>
        <v>5</v>
      </c>
      <c r="E130" s="9" t="str">
        <f t="shared" si="7"/>
        <v>mei</v>
      </c>
      <c r="F130">
        <f t="shared" si="8"/>
        <v>19</v>
      </c>
      <c r="G130" s="9" t="str">
        <f t="shared" si="9"/>
        <v>woensdag</v>
      </c>
    </row>
    <row r="131" spans="1:7" x14ac:dyDescent="0.25">
      <c r="A131" s="9">
        <v>35194</v>
      </c>
      <c r="B131" s="21">
        <f>YEAR(tblCalendar[[#This Row],[Datum]])</f>
        <v>1996</v>
      </c>
      <c r="C131" s="9" t="str">
        <f t="shared" ref="C131:C194" si="11">IF(D131&lt;=3,"Kwartaal 1",IF(D131&lt;=6,"kwartaal 2",IF(D131&lt;=9,"Kwartaal 3","Kwartaal 4")))</f>
        <v>kwartaal 2</v>
      </c>
      <c r="D131">
        <f t="shared" si="10"/>
        <v>5</v>
      </c>
      <c r="E131" s="9" t="str">
        <f t="shared" ref="E131:E194" si="12">TEXT(A131,"mmmm")</f>
        <v>mei</v>
      </c>
      <c r="F131">
        <f t="shared" ref="F131:F194" si="13">WEEKNUM(A131,21)</f>
        <v>19</v>
      </c>
      <c r="G131" s="9" t="str">
        <f t="shared" ref="G131:G194" si="14">TEXT(A131,"dddd")</f>
        <v>donderdag</v>
      </c>
    </row>
    <row r="132" spans="1:7" x14ac:dyDescent="0.25">
      <c r="A132" s="9">
        <v>35195</v>
      </c>
      <c r="B132" s="21">
        <f>YEAR(tblCalendar[[#This Row],[Datum]])</f>
        <v>1996</v>
      </c>
      <c r="C132" s="9" t="str">
        <f t="shared" si="11"/>
        <v>kwartaal 2</v>
      </c>
      <c r="D132">
        <f t="shared" si="10"/>
        <v>5</v>
      </c>
      <c r="E132" s="9" t="str">
        <f t="shared" si="12"/>
        <v>mei</v>
      </c>
      <c r="F132">
        <f t="shared" si="13"/>
        <v>19</v>
      </c>
      <c r="G132" s="9" t="str">
        <f t="shared" si="14"/>
        <v>vrijdag</v>
      </c>
    </row>
    <row r="133" spans="1:7" x14ac:dyDescent="0.25">
      <c r="A133" s="9">
        <v>35196</v>
      </c>
      <c r="B133" s="21">
        <f>YEAR(tblCalendar[[#This Row],[Datum]])</f>
        <v>1996</v>
      </c>
      <c r="C133" s="9" t="str">
        <f t="shared" si="11"/>
        <v>kwartaal 2</v>
      </c>
      <c r="D133">
        <f t="shared" si="10"/>
        <v>5</v>
      </c>
      <c r="E133" s="9" t="str">
        <f t="shared" si="12"/>
        <v>mei</v>
      </c>
      <c r="F133">
        <f t="shared" si="13"/>
        <v>19</v>
      </c>
      <c r="G133" s="9" t="str">
        <f t="shared" si="14"/>
        <v>zaterdag</v>
      </c>
    </row>
    <row r="134" spans="1:7" x14ac:dyDescent="0.25">
      <c r="A134" s="9">
        <v>35197</v>
      </c>
      <c r="B134" s="21">
        <f>YEAR(tblCalendar[[#This Row],[Datum]])</f>
        <v>1996</v>
      </c>
      <c r="C134" s="9" t="str">
        <f t="shared" si="11"/>
        <v>kwartaal 2</v>
      </c>
      <c r="D134">
        <f t="shared" si="10"/>
        <v>5</v>
      </c>
      <c r="E134" s="9" t="str">
        <f t="shared" si="12"/>
        <v>mei</v>
      </c>
      <c r="F134">
        <f t="shared" si="13"/>
        <v>19</v>
      </c>
      <c r="G134" s="9" t="str">
        <f t="shared" si="14"/>
        <v>zondag</v>
      </c>
    </row>
    <row r="135" spans="1:7" x14ac:dyDescent="0.25">
      <c r="A135" s="9">
        <v>35198</v>
      </c>
      <c r="B135" s="21">
        <f>YEAR(tblCalendar[[#This Row],[Datum]])</f>
        <v>1996</v>
      </c>
      <c r="C135" s="9" t="str">
        <f t="shared" si="11"/>
        <v>kwartaal 2</v>
      </c>
      <c r="D135">
        <f t="shared" si="10"/>
        <v>5</v>
      </c>
      <c r="E135" s="9" t="str">
        <f t="shared" si="12"/>
        <v>mei</v>
      </c>
      <c r="F135">
        <f t="shared" si="13"/>
        <v>20</v>
      </c>
      <c r="G135" s="9" t="str">
        <f t="shared" si="14"/>
        <v>maandag</v>
      </c>
    </row>
    <row r="136" spans="1:7" x14ac:dyDescent="0.25">
      <c r="A136" s="9">
        <v>35199</v>
      </c>
      <c r="B136" s="21">
        <f>YEAR(tblCalendar[[#This Row],[Datum]])</f>
        <v>1996</v>
      </c>
      <c r="C136" s="9" t="str">
        <f t="shared" si="11"/>
        <v>kwartaal 2</v>
      </c>
      <c r="D136">
        <f t="shared" si="10"/>
        <v>5</v>
      </c>
      <c r="E136" s="9" t="str">
        <f t="shared" si="12"/>
        <v>mei</v>
      </c>
      <c r="F136">
        <f t="shared" si="13"/>
        <v>20</v>
      </c>
      <c r="G136" s="9" t="str">
        <f t="shared" si="14"/>
        <v>dinsdag</v>
      </c>
    </row>
    <row r="137" spans="1:7" x14ac:dyDescent="0.25">
      <c r="A137" s="9">
        <v>35200</v>
      </c>
      <c r="B137" s="21">
        <f>YEAR(tblCalendar[[#This Row],[Datum]])</f>
        <v>1996</v>
      </c>
      <c r="C137" s="9" t="str">
        <f t="shared" si="11"/>
        <v>kwartaal 2</v>
      </c>
      <c r="D137">
        <f t="shared" si="10"/>
        <v>5</v>
      </c>
      <c r="E137" s="9" t="str">
        <f t="shared" si="12"/>
        <v>mei</v>
      </c>
      <c r="F137">
        <f t="shared" si="13"/>
        <v>20</v>
      </c>
      <c r="G137" s="9" t="str">
        <f t="shared" si="14"/>
        <v>woensdag</v>
      </c>
    </row>
    <row r="138" spans="1:7" x14ac:dyDescent="0.25">
      <c r="A138" s="9">
        <v>35201</v>
      </c>
      <c r="B138" s="21">
        <f>YEAR(tblCalendar[[#This Row],[Datum]])</f>
        <v>1996</v>
      </c>
      <c r="C138" s="9" t="str">
        <f t="shared" si="11"/>
        <v>kwartaal 2</v>
      </c>
      <c r="D138">
        <f t="shared" si="10"/>
        <v>5</v>
      </c>
      <c r="E138" s="9" t="str">
        <f t="shared" si="12"/>
        <v>mei</v>
      </c>
      <c r="F138">
        <f t="shared" si="13"/>
        <v>20</v>
      </c>
      <c r="G138" s="9" t="str">
        <f t="shared" si="14"/>
        <v>donderdag</v>
      </c>
    </row>
    <row r="139" spans="1:7" x14ac:dyDescent="0.25">
      <c r="A139" s="9">
        <v>35202</v>
      </c>
      <c r="B139" s="21">
        <f>YEAR(tblCalendar[[#This Row],[Datum]])</f>
        <v>1996</v>
      </c>
      <c r="C139" s="9" t="str">
        <f t="shared" si="11"/>
        <v>kwartaal 2</v>
      </c>
      <c r="D139">
        <f t="shared" si="10"/>
        <v>5</v>
      </c>
      <c r="E139" s="9" t="str">
        <f t="shared" si="12"/>
        <v>mei</v>
      </c>
      <c r="F139">
        <f t="shared" si="13"/>
        <v>20</v>
      </c>
      <c r="G139" s="9" t="str">
        <f t="shared" si="14"/>
        <v>vrijdag</v>
      </c>
    </row>
    <row r="140" spans="1:7" x14ac:dyDescent="0.25">
      <c r="A140" s="9">
        <v>35203</v>
      </c>
      <c r="B140" s="21">
        <f>YEAR(tblCalendar[[#This Row],[Datum]])</f>
        <v>1996</v>
      </c>
      <c r="C140" s="9" t="str">
        <f t="shared" si="11"/>
        <v>kwartaal 2</v>
      </c>
      <c r="D140">
        <f t="shared" si="10"/>
        <v>5</v>
      </c>
      <c r="E140" s="9" t="str">
        <f t="shared" si="12"/>
        <v>mei</v>
      </c>
      <c r="F140">
        <f t="shared" si="13"/>
        <v>20</v>
      </c>
      <c r="G140" s="9" t="str">
        <f t="shared" si="14"/>
        <v>zaterdag</v>
      </c>
    </row>
    <row r="141" spans="1:7" x14ac:dyDescent="0.25">
      <c r="A141" s="9">
        <v>35204</v>
      </c>
      <c r="B141" s="21">
        <f>YEAR(tblCalendar[[#This Row],[Datum]])</f>
        <v>1996</v>
      </c>
      <c r="C141" s="9" t="str">
        <f t="shared" si="11"/>
        <v>kwartaal 2</v>
      </c>
      <c r="D141">
        <f t="shared" si="10"/>
        <v>5</v>
      </c>
      <c r="E141" s="9" t="str">
        <f t="shared" si="12"/>
        <v>mei</v>
      </c>
      <c r="F141">
        <f t="shared" si="13"/>
        <v>20</v>
      </c>
      <c r="G141" s="9" t="str">
        <f t="shared" si="14"/>
        <v>zondag</v>
      </c>
    </row>
    <row r="142" spans="1:7" x14ac:dyDescent="0.25">
      <c r="A142" s="9">
        <v>35205</v>
      </c>
      <c r="B142" s="21">
        <f>YEAR(tblCalendar[[#This Row],[Datum]])</f>
        <v>1996</v>
      </c>
      <c r="C142" s="9" t="str">
        <f t="shared" si="11"/>
        <v>kwartaal 2</v>
      </c>
      <c r="D142">
        <f t="shared" si="10"/>
        <v>5</v>
      </c>
      <c r="E142" s="9" t="str">
        <f t="shared" si="12"/>
        <v>mei</v>
      </c>
      <c r="F142">
        <f t="shared" si="13"/>
        <v>21</v>
      </c>
      <c r="G142" s="9" t="str">
        <f t="shared" si="14"/>
        <v>maandag</v>
      </c>
    </row>
    <row r="143" spans="1:7" x14ac:dyDescent="0.25">
      <c r="A143" s="9">
        <v>35206</v>
      </c>
      <c r="B143" s="21">
        <f>YEAR(tblCalendar[[#This Row],[Datum]])</f>
        <v>1996</v>
      </c>
      <c r="C143" s="9" t="str">
        <f t="shared" si="11"/>
        <v>kwartaal 2</v>
      </c>
      <c r="D143">
        <f t="shared" si="10"/>
        <v>5</v>
      </c>
      <c r="E143" s="9" t="str">
        <f t="shared" si="12"/>
        <v>mei</v>
      </c>
      <c r="F143">
        <f t="shared" si="13"/>
        <v>21</v>
      </c>
      <c r="G143" s="9" t="str">
        <f t="shared" si="14"/>
        <v>dinsdag</v>
      </c>
    </row>
    <row r="144" spans="1:7" x14ac:dyDescent="0.25">
      <c r="A144" s="9">
        <v>35207</v>
      </c>
      <c r="B144" s="21">
        <f>YEAR(tblCalendar[[#This Row],[Datum]])</f>
        <v>1996</v>
      </c>
      <c r="C144" s="9" t="str">
        <f t="shared" si="11"/>
        <v>kwartaal 2</v>
      </c>
      <c r="D144">
        <f t="shared" si="10"/>
        <v>5</v>
      </c>
      <c r="E144" s="9" t="str">
        <f t="shared" si="12"/>
        <v>mei</v>
      </c>
      <c r="F144">
        <f t="shared" si="13"/>
        <v>21</v>
      </c>
      <c r="G144" s="9" t="str">
        <f t="shared" si="14"/>
        <v>woensdag</v>
      </c>
    </row>
    <row r="145" spans="1:7" x14ac:dyDescent="0.25">
      <c r="A145" s="9">
        <v>35208</v>
      </c>
      <c r="B145" s="21">
        <f>YEAR(tblCalendar[[#This Row],[Datum]])</f>
        <v>1996</v>
      </c>
      <c r="C145" s="9" t="str">
        <f t="shared" si="11"/>
        <v>kwartaal 2</v>
      </c>
      <c r="D145">
        <f t="shared" si="10"/>
        <v>5</v>
      </c>
      <c r="E145" s="9" t="str">
        <f t="shared" si="12"/>
        <v>mei</v>
      </c>
      <c r="F145">
        <f t="shared" si="13"/>
        <v>21</v>
      </c>
      <c r="G145" s="9" t="str">
        <f t="shared" si="14"/>
        <v>donderdag</v>
      </c>
    </row>
    <row r="146" spans="1:7" x14ac:dyDescent="0.25">
      <c r="A146" s="9">
        <v>35209</v>
      </c>
      <c r="B146" s="21">
        <f>YEAR(tblCalendar[[#This Row],[Datum]])</f>
        <v>1996</v>
      </c>
      <c r="C146" s="9" t="str">
        <f t="shared" si="11"/>
        <v>kwartaal 2</v>
      </c>
      <c r="D146">
        <f t="shared" si="10"/>
        <v>5</v>
      </c>
      <c r="E146" s="9" t="str">
        <f t="shared" si="12"/>
        <v>mei</v>
      </c>
      <c r="F146">
        <f t="shared" si="13"/>
        <v>21</v>
      </c>
      <c r="G146" s="9" t="str">
        <f t="shared" si="14"/>
        <v>vrijdag</v>
      </c>
    </row>
    <row r="147" spans="1:7" x14ac:dyDescent="0.25">
      <c r="A147" s="9">
        <v>35210</v>
      </c>
      <c r="B147" s="21">
        <f>YEAR(tblCalendar[[#This Row],[Datum]])</f>
        <v>1996</v>
      </c>
      <c r="C147" s="9" t="str">
        <f t="shared" si="11"/>
        <v>kwartaal 2</v>
      </c>
      <c r="D147">
        <f t="shared" si="10"/>
        <v>5</v>
      </c>
      <c r="E147" s="9" t="str">
        <f t="shared" si="12"/>
        <v>mei</v>
      </c>
      <c r="F147">
        <f t="shared" si="13"/>
        <v>21</v>
      </c>
      <c r="G147" s="9" t="str">
        <f t="shared" si="14"/>
        <v>zaterdag</v>
      </c>
    </row>
    <row r="148" spans="1:7" x14ac:dyDescent="0.25">
      <c r="A148" s="9">
        <v>35211</v>
      </c>
      <c r="B148" s="21">
        <f>YEAR(tblCalendar[[#This Row],[Datum]])</f>
        <v>1996</v>
      </c>
      <c r="C148" s="9" t="str">
        <f t="shared" si="11"/>
        <v>kwartaal 2</v>
      </c>
      <c r="D148">
        <f t="shared" si="10"/>
        <v>5</v>
      </c>
      <c r="E148" s="9" t="str">
        <f t="shared" si="12"/>
        <v>mei</v>
      </c>
      <c r="F148">
        <f t="shared" si="13"/>
        <v>21</v>
      </c>
      <c r="G148" s="9" t="str">
        <f t="shared" si="14"/>
        <v>zondag</v>
      </c>
    </row>
    <row r="149" spans="1:7" x14ac:dyDescent="0.25">
      <c r="A149" s="9">
        <v>35212</v>
      </c>
      <c r="B149" s="21">
        <f>YEAR(tblCalendar[[#This Row],[Datum]])</f>
        <v>1996</v>
      </c>
      <c r="C149" s="9" t="str">
        <f t="shared" si="11"/>
        <v>kwartaal 2</v>
      </c>
      <c r="D149">
        <f t="shared" si="10"/>
        <v>5</v>
      </c>
      <c r="E149" s="9" t="str">
        <f t="shared" si="12"/>
        <v>mei</v>
      </c>
      <c r="F149">
        <f t="shared" si="13"/>
        <v>22</v>
      </c>
      <c r="G149" s="9" t="str">
        <f t="shared" si="14"/>
        <v>maandag</v>
      </c>
    </row>
    <row r="150" spans="1:7" x14ac:dyDescent="0.25">
      <c r="A150" s="9">
        <v>35213</v>
      </c>
      <c r="B150" s="21">
        <f>YEAR(tblCalendar[[#This Row],[Datum]])</f>
        <v>1996</v>
      </c>
      <c r="C150" s="9" t="str">
        <f t="shared" si="11"/>
        <v>kwartaal 2</v>
      </c>
      <c r="D150">
        <f t="shared" si="10"/>
        <v>5</v>
      </c>
      <c r="E150" s="9" t="str">
        <f t="shared" si="12"/>
        <v>mei</v>
      </c>
      <c r="F150">
        <f t="shared" si="13"/>
        <v>22</v>
      </c>
      <c r="G150" s="9" t="str">
        <f t="shared" si="14"/>
        <v>dinsdag</v>
      </c>
    </row>
    <row r="151" spans="1:7" x14ac:dyDescent="0.25">
      <c r="A151" s="9">
        <v>35214</v>
      </c>
      <c r="B151" s="21">
        <f>YEAR(tblCalendar[[#This Row],[Datum]])</f>
        <v>1996</v>
      </c>
      <c r="C151" s="9" t="str">
        <f t="shared" si="11"/>
        <v>kwartaal 2</v>
      </c>
      <c r="D151">
        <f t="shared" si="10"/>
        <v>5</v>
      </c>
      <c r="E151" s="9" t="str">
        <f t="shared" si="12"/>
        <v>mei</v>
      </c>
      <c r="F151">
        <f t="shared" si="13"/>
        <v>22</v>
      </c>
      <c r="G151" s="9" t="str">
        <f t="shared" si="14"/>
        <v>woensdag</v>
      </c>
    </row>
    <row r="152" spans="1:7" x14ac:dyDescent="0.25">
      <c r="A152" s="9">
        <v>35215</v>
      </c>
      <c r="B152" s="21">
        <f>YEAR(tblCalendar[[#This Row],[Datum]])</f>
        <v>1996</v>
      </c>
      <c r="C152" s="9" t="str">
        <f t="shared" si="11"/>
        <v>kwartaal 2</v>
      </c>
      <c r="D152">
        <f t="shared" si="10"/>
        <v>5</v>
      </c>
      <c r="E152" s="9" t="str">
        <f t="shared" si="12"/>
        <v>mei</v>
      </c>
      <c r="F152">
        <f t="shared" si="13"/>
        <v>22</v>
      </c>
      <c r="G152" s="9" t="str">
        <f t="shared" si="14"/>
        <v>donderdag</v>
      </c>
    </row>
    <row r="153" spans="1:7" x14ac:dyDescent="0.25">
      <c r="A153" s="9">
        <v>35216</v>
      </c>
      <c r="B153" s="21">
        <f>YEAR(tblCalendar[[#This Row],[Datum]])</f>
        <v>1996</v>
      </c>
      <c r="C153" s="9" t="str">
        <f t="shared" si="11"/>
        <v>kwartaal 2</v>
      </c>
      <c r="D153">
        <f t="shared" si="10"/>
        <v>5</v>
      </c>
      <c r="E153" s="9" t="str">
        <f t="shared" si="12"/>
        <v>mei</v>
      </c>
      <c r="F153">
        <f t="shared" si="13"/>
        <v>22</v>
      </c>
      <c r="G153" s="9" t="str">
        <f t="shared" si="14"/>
        <v>vrijdag</v>
      </c>
    </row>
    <row r="154" spans="1:7" x14ac:dyDescent="0.25">
      <c r="A154" s="9">
        <v>35217</v>
      </c>
      <c r="B154" s="21">
        <f>YEAR(tblCalendar[[#This Row],[Datum]])</f>
        <v>1996</v>
      </c>
      <c r="C154" s="9" t="str">
        <f t="shared" si="11"/>
        <v>kwartaal 2</v>
      </c>
      <c r="D154">
        <f t="shared" si="10"/>
        <v>6</v>
      </c>
      <c r="E154" s="9" t="str">
        <f t="shared" si="12"/>
        <v>juni</v>
      </c>
      <c r="F154">
        <f t="shared" si="13"/>
        <v>22</v>
      </c>
      <c r="G154" s="9" t="str">
        <f t="shared" si="14"/>
        <v>zaterdag</v>
      </c>
    </row>
    <row r="155" spans="1:7" x14ac:dyDescent="0.25">
      <c r="A155" s="9">
        <v>35218</v>
      </c>
      <c r="B155" s="21">
        <f>YEAR(tblCalendar[[#This Row],[Datum]])</f>
        <v>1996</v>
      </c>
      <c r="C155" s="9" t="str">
        <f t="shared" si="11"/>
        <v>kwartaal 2</v>
      </c>
      <c r="D155">
        <f t="shared" si="10"/>
        <v>6</v>
      </c>
      <c r="E155" s="9" t="str">
        <f t="shared" si="12"/>
        <v>juni</v>
      </c>
      <c r="F155">
        <f t="shared" si="13"/>
        <v>22</v>
      </c>
      <c r="G155" s="9" t="str">
        <f t="shared" si="14"/>
        <v>zondag</v>
      </c>
    </row>
    <row r="156" spans="1:7" x14ac:dyDescent="0.25">
      <c r="A156" s="9">
        <v>35219</v>
      </c>
      <c r="B156" s="21">
        <f>YEAR(tblCalendar[[#This Row],[Datum]])</f>
        <v>1996</v>
      </c>
      <c r="C156" s="9" t="str">
        <f t="shared" si="11"/>
        <v>kwartaal 2</v>
      </c>
      <c r="D156">
        <f t="shared" si="10"/>
        <v>6</v>
      </c>
      <c r="E156" s="9" t="str">
        <f t="shared" si="12"/>
        <v>juni</v>
      </c>
      <c r="F156">
        <f t="shared" si="13"/>
        <v>23</v>
      </c>
      <c r="G156" s="9" t="str">
        <f t="shared" si="14"/>
        <v>maandag</v>
      </c>
    </row>
    <row r="157" spans="1:7" x14ac:dyDescent="0.25">
      <c r="A157" s="9">
        <v>35220</v>
      </c>
      <c r="B157" s="21">
        <f>YEAR(tblCalendar[[#This Row],[Datum]])</f>
        <v>1996</v>
      </c>
      <c r="C157" s="9" t="str">
        <f t="shared" si="11"/>
        <v>kwartaal 2</v>
      </c>
      <c r="D157">
        <f t="shared" si="10"/>
        <v>6</v>
      </c>
      <c r="E157" s="9" t="str">
        <f t="shared" si="12"/>
        <v>juni</v>
      </c>
      <c r="F157">
        <f t="shared" si="13"/>
        <v>23</v>
      </c>
      <c r="G157" s="9" t="str">
        <f t="shared" si="14"/>
        <v>dinsdag</v>
      </c>
    </row>
    <row r="158" spans="1:7" x14ac:dyDescent="0.25">
      <c r="A158" s="9">
        <v>35221</v>
      </c>
      <c r="B158" s="21">
        <f>YEAR(tblCalendar[[#This Row],[Datum]])</f>
        <v>1996</v>
      </c>
      <c r="C158" s="9" t="str">
        <f t="shared" si="11"/>
        <v>kwartaal 2</v>
      </c>
      <c r="D158">
        <f t="shared" si="10"/>
        <v>6</v>
      </c>
      <c r="E158" s="9" t="str">
        <f t="shared" si="12"/>
        <v>juni</v>
      </c>
      <c r="F158">
        <f t="shared" si="13"/>
        <v>23</v>
      </c>
      <c r="G158" s="9" t="str">
        <f t="shared" si="14"/>
        <v>woensdag</v>
      </c>
    </row>
    <row r="159" spans="1:7" x14ac:dyDescent="0.25">
      <c r="A159" s="9">
        <v>35222</v>
      </c>
      <c r="B159" s="21">
        <f>YEAR(tblCalendar[[#This Row],[Datum]])</f>
        <v>1996</v>
      </c>
      <c r="C159" s="9" t="str">
        <f t="shared" si="11"/>
        <v>kwartaal 2</v>
      </c>
      <c r="D159">
        <f t="shared" si="10"/>
        <v>6</v>
      </c>
      <c r="E159" s="9" t="str">
        <f t="shared" si="12"/>
        <v>juni</v>
      </c>
      <c r="F159">
        <f t="shared" si="13"/>
        <v>23</v>
      </c>
      <c r="G159" s="9" t="str">
        <f t="shared" si="14"/>
        <v>donderdag</v>
      </c>
    </row>
    <row r="160" spans="1:7" x14ac:dyDescent="0.25">
      <c r="A160" s="9">
        <v>35223</v>
      </c>
      <c r="B160" s="21">
        <f>YEAR(tblCalendar[[#This Row],[Datum]])</f>
        <v>1996</v>
      </c>
      <c r="C160" s="9" t="str">
        <f t="shared" si="11"/>
        <v>kwartaal 2</v>
      </c>
      <c r="D160">
        <f t="shared" si="10"/>
        <v>6</v>
      </c>
      <c r="E160" s="9" t="str">
        <f t="shared" si="12"/>
        <v>juni</v>
      </c>
      <c r="F160">
        <f t="shared" si="13"/>
        <v>23</v>
      </c>
      <c r="G160" s="9" t="str">
        <f t="shared" si="14"/>
        <v>vrijdag</v>
      </c>
    </row>
    <row r="161" spans="1:7" x14ac:dyDescent="0.25">
      <c r="A161" s="9">
        <v>35224</v>
      </c>
      <c r="B161" s="21">
        <f>YEAR(tblCalendar[[#This Row],[Datum]])</f>
        <v>1996</v>
      </c>
      <c r="C161" s="9" t="str">
        <f t="shared" si="11"/>
        <v>kwartaal 2</v>
      </c>
      <c r="D161">
        <f t="shared" si="10"/>
        <v>6</v>
      </c>
      <c r="E161" s="9" t="str">
        <f t="shared" si="12"/>
        <v>juni</v>
      </c>
      <c r="F161">
        <f t="shared" si="13"/>
        <v>23</v>
      </c>
      <c r="G161" s="9" t="str">
        <f t="shared" si="14"/>
        <v>zaterdag</v>
      </c>
    </row>
    <row r="162" spans="1:7" x14ac:dyDescent="0.25">
      <c r="A162" s="9">
        <v>35225</v>
      </c>
      <c r="B162" s="21">
        <f>YEAR(tblCalendar[[#This Row],[Datum]])</f>
        <v>1996</v>
      </c>
      <c r="C162" s="9" t="str">
        <f t="shared" si="11"/>
        <v>kwartaal 2</v>
      </c>
      <c r="D162">
        <f t="shared" si="10"/>
        <v>6</v>
      </c>
      <c r="E162" s="9" t="str">
        <f t="shared" si="12"/>
        <v>juni</v>
      </c>
      <c r="F162">
        <f t="shared" si="13"/>
        <v>23</v>
      </c>
      <c r="G162" s="9" t="str">
        <f t="shared" si="14"/>
        <v>zondag</v>
      </c>
    </row>
    <row r="163" spans="1:7" x14ac:dyDescent="0.25">
      <c r="A163" s="9">
        <v>35226</v>
      </c>
      <c r="B163" s="21">
        <f>YEAR(tblCalendar[[#This Row],[Datum]])</f>
        <v>1996</v>
      </c>
      <c r="C163" s="9" t="str">
        <f t="shared" si="11"/>
        <v>kwartaal 2</v>
      </c>
      <c r="D163">
        <f t="shared" si="10"/>
        <v>6</v>
      </c>
      <c r="E163" s="9" t="str">
        <f t="shared" si="12"/>
        <v>juni</v>
      </c>
      <c r="F163">
        <f t="shared" si="13"/>
        <v>24</v>
      </c>
      <c r="G163" s="9" t="str">
        <f t="shared" si="14"/>
        <v>maandag</v>
      </c>
    </row>
    <row r="164" spans="1:7" x14ac:dyDescent="0.25">
      <c r="A164" s="9">
        <v>35227</v>
      </c>
      <c r="B164" s="21">
        <f>YEAR(tblCalendar[[#This Row],[Datum]])</f>
        <v>1996</v>
      </c>
      <c r="C164" s="9" t="str">
        <f t="shared" si="11"/>
        <v>kwartaal 2</v>
      </c>
      <c r="D164">
        <f t="shared" si="10"/>
        <v>6</v>
      </c>
      <c r="E164" s="9" t="str">
        <f t="shared" si="12"/>
        <v>juni</v>
      </c>
      <c r="F164">
        <f t="shared" si="13"/>
        <v>24</v>
      </c>
      <c r="G164" s="9" t="str">
        <f t="shared" si="14"/>
        <v>dinsdag</v>
      </c>
    </row>
    <row r="165" spans="1:7" x14ac:dyDescent="0.25">
      <c r="A165" s="9">
        <v>35228</v>
      </c>
      <c r="B165" s="21">
        <f>YEAR(tblCalendar[[#This Row],[Datum]])</f>
        <v>1996</v>
      </c>
      <c r="C165" s="9" t="str">
        <f t="shared" si="11"/>
        <v>kwartaal 2</v>
      </c>
      <c r="D165">
        <f t="shared" si="10"/>
        <v>6</v>
      </c>
      <c r="E165" s="9" t="str">
        <f t="shared" si="12"/>
        <v>juni</v>
      </c>
      <c r="F165">
        <f t="shared" si="13"/>
        <v>24</v>
      </c>
      <c r="G165" s="9" t="str">
        <f t="shared" si="14"/>
        <v>woensdag</v>
      </c>
    </row>
    <row r="166" spans="1:7" x14ac:dyDescent="0.25">
      <c r="A166" s="9">
        <v>35229</v>
      </c>
      <c r="B166" s="21">
        <f>YEAR(tblCalendar[[#This Row],[Datum]])</f>
        <v>1996</v>
      </c>
      <c r="C166" s="9" t="str">
        <f t="shared" si="11"/>
        <v>kwartaal 2</v>
      </c>
      <c r="D166">
        <f t="shared" si="10"/>
        <v>6</v>
      </c>
      <c r="E166" s="9" t="str">
        <f t="shared" si="12"/>
        <v>juni</v>
      </c>
      <c r="F166">
        <f t="shared" si="13"/>
        <v>24</v>
      </c>
      <c r="G166" s="9" t="str">
        <f t="shared" si="14"/>
        <v>donderdag</v>
      </c>
    </row>
    <row r="167" spans="1:7" x14ac:dyDescent="0.25">
      <c r="A167" s="9">
        <v>35230</v>
      </c>
      <c r="B167" s="21">
        <f>YEAR(tblCalendar[[#This Row],[Datum]])</f>
        <v>1996</v>
      </c>
      <c r="C167" s="9" t="str">
        <f t="shared" si="11"/>
        <v>kwartaal 2</v>
      </c>
      <c r="D167">
        <f t="shared" si="10"/>
        <v>6</v>
      </c>
      <c r="E167" s="9" t="str">
        <f t="shared" si="12"/>
        <v>juni</v>
      </c>
      <c r="F167">
        <f t="shared" si="13"/>
        <v>24</v>
      </c>
      <c r="G167" s="9" t="str">
        <f t="shared" si="14"/>
        <v>vrijdag</v>
      </c>
    </row>
    <row r="168" spans="1:7" x14ac:dyDescent="0.25">
      <c r="A168" s="9">
        <v>35231</v>
      </c>
      <c r="B168" s="21">
        <f>YEAR(tblCalendar[[#This Row],[Datum]])</f>
        <v>1996</v>
      </c>
      <c r="C168" s="9" t="str">
        <f t="shared" si="11"/>
        <v>kwartaal 2</v>
      </c>
      <c r="D168">
        <f t="shared" si="10"/>
        <v>6</v>
      </c>
      <c r="E168" s="9" t="str">
        <f t="shared" si="12"/>
        <v>juni</v>
      </c>
      <c r="F168">
        <f t="shared" si="13"/>
        <v>24</v>
      </c>
      <c r="G168" s="9" t="str">
        <f t="shared" si="14"/>
        <v>zaterdag</v>
      </c>
    </row>
    <row r="169" spans="1:7" x14ac:dyDescent="0.25">
      <c r="A169" s="9">
        <v>35232</v>
      </c>
      <c r="B169" s="21">
        <f>YEAR(tblCalendar[[#This Row],[Datum]])</f>
        <v>1996</v>
      </c>
      <c r="C169" s="9" t="str">
        <f t="shared" si="11"/>
        <v>kwartaal 2</v>
      </c>
      <c r="D169">
        <f t="shared" si="10"/>
        <v>6</v>
      </c>
      <c r="E169" s="9" t="str">
        <f t="shared" si="12"/>
        <v>juni</v>
      </c>
      <c r="F169">
        <f t="shared" si="13"/>
        <v>24</v>
      </c>
      <c r="G169" s="9" t="str">
        <f t="shared" si="14"/>
        <v>zondag</v>
      </c>
    </row>
    <row r="170" spans="1:7" x14ac:dyDescent="0.25">
      <c r="A170" s="9">
        <v>35233</v>
      </c>
      <c r="B170" s="21">
        <f>YEAR(tblCalendar[[#This Row],[Datum]])</f>
        <v>1996</v>
      </c>
      <c r="C170" s="9" t="str">
        <f t="shared" si="11"/>
        <v>kwartaal 2</v>
      </c>
      <c r="D170">
        <f t="shared" si="10"/>
        <v>6</v>
      </c>
      <c r="E170" s="9" t="str">
        <f t="shared" si="12"/>
        <v>juni</v>
      </c>
      <c r="F170">
        <f t="shared" si="13"/>
        <v>25</v>
      </c>
      <c r="G170" s="9" t="str">
        <f t="shared" si="14"/>
        <v>maandag</v>
      </c>
    </row>
    <row r="171" spans="1:7" x14ac:dyDescent="0.25">
      <c r="A171" s="9">
        <v>35234</v>
      </c>
      <c r="B171" s="21">
        <f>YEAR(tblCalendar[[#This Row],[Datum]])</f>
        <v>1996</v>
      </c>
      <c r="C171" s="9" t="str">
        <f t="shared" si="11"/>
        <v>kwartaal 2</v>
      </c>
      <c r="D171">
        <f t="shared" si="10"/>
        <v>6</v>
      </c>
      <c r="E171" s="9" t="str">
        <f t="shared" si="12"/>
        <v>juni</v>
      </c>
      <c r="F171">
        <f t="shared" si="13"/>
        <v>25</v>
      </c>
      <c r="G171" s="9" t="str">
        <f t="shared" si="14"/>
        <v>dinsdag</v>
      </c>
    </row>
    <row r="172" spans="1:7" x14ac:dyDescent="0.25">
      <c r="A172" s="9">
        <v>35235</v>
      </c>
      <c r="B172" s="21">
        <f>YEAR(tblCalendar[[#This Row],[Datum]])</f>
        <v>1996</v>
      </c>
      <c r="C172" s="9" t="str">
        <f t="shared" si="11"/>
        <v>kwartaal 2</v>
      </c>
      <c r="D172">
        <f t="shared" si="10"/>
        <v>6</v>
      </c>
      <c r="E172" s="9" t="str">
        <f t="shared" si="12"/>
        <v>juni</v>
      </c>
      <c r="F172">
        <f t="shared" si="13"/>
        <v>25</v>
      </c>
      <c r="G172" s="9" t="str">
        <f t="shared" si="14"/>
        <v>woensdag</v>
      </c>
    </row>
    <row r="173" spans="1:7" x14ac:dyDescent="0.25">
      <c r="A173" s="9">
        <v>35236</v>
      </c>
      <c r="B173" s="21">
        <f>YEAR(tblCalendar[[#This Row],[Datum]])</f>
        <v>1996</v>
      </c>
      <c r="C173" s="9" t="str">
        <f t="shared" si="11"/>
        <v>kwartaal 2</v>
      </c>
      <c r="D173">
        <f t="shared" si="10"/>
        <v>6</v>
      </c>
      <c r="E173" s="9" t="str">
        <f t="shared" si="12"/>
        <v>juni</v>
      </c>
      <c r="F173">
        <f t="shared" si="13"/>
        <v>25</v>
      </c>
      <c r="G173" s="9" t="str">
        <f t="shared" si="14"/>
        <v>donderdag</v>
      </c>
    </row>
    <row r="174" spans="1:7" x14ac:dyDescent="0.25">
      <c r="A174" s="9">
        <v>35237</v>
      </c>
      <c r="B174" s="21">
        <f>YEAR(tblCalendar[[#This Row],[Datum]])</f>
        <v>1996</v>
      </c>
      <c r="C174" s="9" t="str">
        <f t="shared" si="11"/>
        <v>kwartaal 2</v>
      </c>
      <c r="D174">
        <f t="shared" si="10"/>
        <v>6</v>
      </c>
      <c r="E174" s="9" t="str">
        <f t="shared" si="12"/>
        <v>juni</v>
      </c>
      <c r="F174">
        <f t="shared" si="13"/>
        <v>25</v>
      </c>
      <c r="G174" s="9" t="str">
        <f t="shared" si="14"/>
        <v>vrijdag</v>
      </c>
    </row>
    <row r="175" spans="1:7" x14ac:dyDescent="0.25">
      <c r="A175" s="9">
        <v>35238</v>
      </c>
      <c r="B175" s="21">
        <f>YEAR(tblCalendar[[#This Row],[Datum]])</f>
        <v>1996</v>
      </c>
      <c r="C175" s="9" t="str">
        <f t="shared" si="11"/>
        <v>kwartaal 2</v>
      </c>
      <c r="D175">
        <f t="shared" si="10"/>
        <v>6</v>
      </c>
      <c r="E175" s="9" t="str">
        <f t="shared" si="12"/>
        <v>juni</v>
      </c>
      <c r="F175">
        <f t="shared" si="13"/>
        <v>25</v>
      </c>
      <c r="G175" s="9" t="str">
        <f t="shared" si="14"/>
        <v>zaterdag</v>
      </c>
    </row>
    <row r="176" spans="1:7" x14ac:dyDescent="0.25">
      <c r="A176" s="9">
        <v>35239</v>
      </c>
      <c r="B176" s="21">
        <f>YEAR(tblCalendar[[#This Row],[Datum]])</f>
        <v>1996</v>
      </c>
      <c r="C176" s="9" t="str">
        <f t="shared" si="11"/>
        <v>kwartaal 2</v>
      </c>
      <c r="D176">
        <f t="shared" si="10"/>
        <v>6</v>
      </c>
      <c r="E176" s="9" t="str">
        <f t="shared" si="12"/>
        <v>juni</v>
      </c>
      <c r="F176">
        <f t="shared" si="13"/>
        <v>25</v>
      </c>
      <c r="G176" s="9" t="str">
        <f t="shared" si="14"/>
        <v>zondag</v>
      </c>
    </row>
    <row r="177" spans="1:7" x14ac:dyDescent="0.25">
      <c r="A177" s="9">
        <v>35240</v>
      </c>
      <c r="B177" s="21">
        <f>YEAR(tblCalendar[[#This Row],[Datum]])</f>
        <v>1996</v>
      </c>
      <c r="C177" s="9" t="str">
        <f t="shared" si="11"/>
        <v>kwartaal 2</v>
      </c>
      <c r="D177">
        <f t="shared" si="10"/>
        <v>6</v>
      </c>
      <c r="E177" s="9" t="str">
        <f t="shared" si="12"/>
        <v>juni</v>
      </c>
      <c r="F177">
        <f t="shared" si="13"/>
        <v>26</v>
      </c>
      <c r="G177" s="9" t="str">
        <f t="shared" si="14"/>
        <v>maandag</v>
      </c>
    </row>
    <row r="178" spans="1:7" x14ac:dyDescent="0.25">
      <c r="A178" s="9">
        <v>35241</v>
      </c>
      <c r="B178" s="21">
        <f>YEAR(tblCalendar[[#This Row],[Datum]])</f>
        <v>1996</v>
      </c>
      <c r="C178" s="9" t="str">
        <f t="shared" si="11"/>
        <v>kwartaal 2</v>
      </c>
      <c r="D178">
        <f t="shared" si="10"/>
        <v>6</v>
      </c>
      <c r="E178" s="9" t="str">
        <f t="shared" si="12"/>
        <v>juni</v>
      </c>
      <c r="F178">
        <f t="shared" si="13"/>
        <v>26</v>
      </c>
      <c r="G178" s="9" t="str">
        <f t="shared" si="14"/>
        <v>dinsdag</v>
      </c>
    </row>
    <row r="179" spans="1:7" x14ac:dyDescent="0.25">
      <c r="A179" s="9">
        <v>35242</v>
      </c>
      <c r="B179" s="21">
        <f>YEAR(tblCalendar[[#This Row],[Datum]])</f>
        <v>1996</v>
      </c>
      <c r="C179" s="9" t="str">
        <f t="shared" si="11"/>
        <v>kwartaal 2</v>
      </c>
      <c r="D179">
        <f t="shared" si="10"/>
        <v>6</v>
      </c>
      <c r="E179" s="9" t="str">
        <f t="shared" si="12"/>
        <v>juni</v>
      </c>
      <c r="F179">
        <f t="shared" si="13"/>
        <v>26</v>
      </c>
      <c r="G179" s="9" t="str">
        <f t="shared" si="14"/>
        <v>woensdag</v>
      </c>
    </row>
    <row r="180" spans="1:7" x14ac:dyDescent="0.25">
      <c r="A180" s="9">
        <v>35243</v>
      </c>
      <c r="B180" s="21">
        <f>YEAR(tblCalendar[[#This Row],[Datum]])</f>
        <v>1996</v>
      </c>
      <c r="C180" s="9" t="str">
        <f t="shared" si="11"/>
        <v>kwartaal 2</v>
      </c>
      <c r="D180">
        <f t="shared" si="10"/>
        <v>6</v>
      </c>
      <c r="E180" s="9" t="str">
        <f t="shared" si="12"/>
        <v>juni</v>
      </c>
      <c r="F180">
        <f t="shared" si="13"/>
        <v>26</v>
      </c>
      <c r="G180" s="9" t="str">
        <f t="shared" si="14"/>
        <v>donderdag</v>
      </c>
    </row>
    <row r="181" spans="1:7" x14ac:dyDescent="0.25">
      <c r="A181" s="9">
        <v>35244</v>
      </c>
      <c r="B181" s="21">
        <f>YEAR(tblCalendar[[#This Row],[Datum]])</f>
        <v>1996</v>
      </c>
      <c r="C181" s="9" t="str">
        <f t="shared" si="11"/>
        <v>kwartaal 2</v>
      </c>
      <c r="D181">
        <f t="shared" si="10"/>
        <v>6</v>
      </c>
      <c r="E181" s="9" t="str">
        <f t="shared" si="12"/>
        <v>juni</v>
      </c>
      <c r="F181">
        <f t="shared" si="13"/>
        <v>26</v>
      </c>
      <c r="G181" s="9" t="str">
        <f t="shared" si="14"/>
        <v>vrijdag</v>
      </c>
    </row>
    <row r="182" spans="1:7" x14ac:dyDescent="0.25">
      <c r="A182" s="9">
        <v>35245</v>
      </c>
      <c r="B182" s="21">
        <f>YEAR(tblCalendar[[#This Row],[Datum]])</f>
        <v>1996</v>
      </c>
      <c r="C182" s="9" t="str">
        <f t="shared" si="11"/>
        <v>kwartaal 2</v>
      </c>
      <c r="D182">
        <f t="shared" si="10"/>
        <v>6</v>
      </c>
      <c r="E182" s="9" t="str">
        <f t="shared" si="12"/>
        <v>juni</v>
      </c>
      <c r="F182">
        <f t="shared" si="13"/>
        <v>26</v>
      </c>
      <c r="G182" s="9" t="str">
        <f t="shared" si="14"/>
        <v>zaterdag</v>
      </c>
    </row>
    <row r="183" spans="1:7" x14ac:dyDescent="0.25">
      <c r="A183" s="9">
        <v>35246</v>
      </c>
      <c r="B183" s="21">
        <f>YEAR(tblCalendar[[#This Row],[Datum]])</f>
        <v>1996</v>
      </c>
      <c r="C183" s="9" t="str">
        <f t="shared" si="11"/>
        <v>kwartaal 2</v>
      </c>
      <c r="D183">
        <f t="shared" si="10"/>
        <v>6</v>
      </c>
      <c r="E183" s="9" t="str">
        <f t="shared" si="12"/>
        <v>juni</v>
      </c>
      <c r="F183">
        <f t="shared" si="13"/>
        <v>26</v>
      </c>
      <c r="G183" s="9" t="str">
        <f t="shared" si="14"/>
        <v>zondag</v>
      </c>
    </row>
    <row r="184" spans="1:7" x14ac:dyDescent="0.25">
      <c r="A184" s="9">
        <v>35247</v>
      </c>
      <c r="B184" s="21">
        <f>YEAR(tblCalendar[[#This Row],[Datum]])</f>
        <v>1996</v>
      </c>
      <c r="C184" s="9" t="str">
        <f t="shared" si="11"/>
        <v>Kwartaal 3</v>
      </c>
      <c r="D184">
        <f t="shared" si="10"/>
        <v>7</v>
      </c>
      <c r="E184" s="9" t="str">
        <f t="shared" si="12"/>
        <v>juli</v>
      </c>
      <c r="F184">
        <f t="shared" si="13"/>
        <v>27</v>
      </c>
      <c r="G184" s="9" t="str">
        <f t="shared" si="14"/>
        <v>maandag</v>
      </c>
    </row>
    <row r="185" spans="1:7" x14ac:dyDescent="0.25">
      <c r="A185" s="9">
        <v>35248</v>
      </c>
      <c r="B185" s="21">
        <f>YEAR(tblCalendar[[#This Row],[Datum]])</f>
        <v>1996</v>
      </c>
      <c r="C185" s="9" t="str">
        <f t="shared" si="11"/>
        <v>Kwartaal 3</v>
      </c>
      <c r="D185">
        <f t="shared" si="10"/>
        <v>7</v>
      </c>
      <c r="E185" s="9" t="str">
        <f t="shared" si="12"/>
        <v>juli</v>
      </c>
      <c r="F185">
        <f t="shared" si="13"/>
        <v>27</v>
      </c>
      <c r="G185" s="9" t="str">
        <f t="shared" si="14"/>
        <v>dinsdag</v>
      </c>
    </row>
    <row r="186" spans="1:7" x14ac:dyDescent="0.25">
      <c r="A186" s="9">
        <v>35249</v>
      </c>
      <c r="B186" s="21">
        <f>YEAR(tblCalendar[[#This Row],[Datum]])</f>
        <v>1996</v>
      </c>
      <c r="C186" s="9" t="str">
        <f t="shared" si="11"/>
        <v>Kwartaal 3</v>
      </c>
      <c r="D186">
        <f t="shared" si="10"/>
        <v>7</v>
      </c>
      <c r="E186" s="9" t="str">
        <f t="shared" si="12"/>
        <v>juli</v>
      </c>
      <c r="F186">
        <f t="shared" si="13"/>
        <v>27</v>
      </c>
      <c r="G186" s="9" t="str">
        <f t="shared" si="14"/>
        <v>woensdag</v>
      </c>
    </row>
    <row r="187" spans="1:7" x14ac:dyDescent="0.25">
      <c r="A187" s="9">
        <v>35250</v>
      </c>
      <c r="B187" s="21">
        <f>YEAR(tblCalendar[[#This Row],[Datum]])</f>
        <v>1996</v>
      </c>
      <c r="C187" s="9" t="str">
        <f t="shared" si="11"/>
        <v>Kwartaal 3</v>
      </c>
      <c r="D187">
        <f t="shared" si="10"/>
        <v>7</v>
      </c>
      <c r="E187" s="9" t="str">
        <f t="shared" si="12"/>
        <v>juli</v>
      </c>
      <c r="F187">
        <f t="shared" si="13"/>
        <v>27</v>
      </c>
      <c r="G187" s="9" t="str">
        <f t="shared" si="14"/>
        <v>donderdag</v>
      </c>
    </row>
    <row r="188" spans="1:7" x14ac:dyDescent="0.25">
      <c r="A188" s="9">
        <v>35251</v>
      </c>
      <c r="B188" s="21">
        <f>YEAR(tblCalendar[[#This Row],[Datum]])</f>
        <v>1996</v>
      </c>
      <c r="C188" s="9" t="str">
        <f t="shared" si="11"/>
        <v>Kwartaal 3</v>
      </c>
      <c r="D188">
        <f t="shared" si="10"/>
        <v>7</v>
      </c>
      <c r="E188" s="9" t="str">
        <f t="shared" si="12"/>
        <v>juli</v>
      </c>
      <c r="F188">
        <f t="shared" si="13"/>
        <v>27</v>
      </c>
      <c r="G188" s="9" t="str">
        <f t="shared" si="14"/>
        <v>vrijdag</v>
      </c>
    </row>
    <row r="189" spans="1:7" x14ac:dyDescent="0.25">
      <c r="A189" s="9">
        <v>35252</v>
      </c>
      <c r="B189" s="21">
        <f>YEAR(tblCalendar[[#This Row],[Datum]])</f>
        <v>1996</v>
      </c>
      <c r="C189" s="9" t="str">
        <f t="shared" si="11"/>
        <v>Kwartaal 3</v>
      </c>
      <c r="D189">
        <f t="shared" si="10"/>
        <v>7</v>
      </c>
      <c r="E189" s="9" t="str">
        <f t="shared" si="12"/>
        <v>juli</v>
      </c>
      <c r="F189">
        <f t="shared" si="13"/>
        <v>27</v>
      </c>
      <c r="G189" s="9" t="str">
        <f t="shared" si="14"/>
        <v>zaterdag</v>
      </c>
    </row>
    <row r="190" spans="1:7" x14ac:dyDescent="0.25">
      <c r="A190" s="9">
        <v>35253</v>
      </c>
      <c r="B190" s="21">
        <f>YEAR(tblCalendar[[#This Row],[Datum]])</f>
        <v>1996</v>
      </c>
      <c r="C190" s="9" t="str">
        <f t="shared" si="11"/>
        <v>Kwartaal 3</v>
      </c>
      <c r="D190">
        <f t="shared" si="10"/>
        <v>7</v>
      </c>
      <c r="E190" s="9" t="str">
        <f t="shared" si="12"/>
        <v>juli</v>
      </c>
      <c r="F190">
        <f t="shared" si="13"/>
        <v>27</v>
      </c>
      <c r="G190" s="9" t="str">
        <f t="shared" si="14"/>
        <v>zondag</v>
      </c>
    </row>
    <row r="191" spans="1:7" x14ac:dyDescent="0.25">
      <c r="A191" s="9">
        <v>35254</v>
      </c>
      <c r="B191" s="21">
        <f>YEAR(tblCalendar[[#This Row],[Datum]])</f>
        <v>1996</v>
      </c>
      <c r="C191" s="9" t="str">
        <f t="shared" si="11"/>
        <v>Kwartaal 3</v>
      </c>
      <c r="D191">
        <f t="shared" si="10"/>
        <v>7</v>
      </c>
      <c r="E191" s="9" t="str">
        <f t="shared" si="12"/>
        <v>juli</v>
      </c>
      <c r="F191">
        <f t="shared" si="13"/>
        <v>28</v>
      </c>
      <c r="G191" s="9" t="str">
        <f t="shared" si="14"/>
        <v>maandag</v>
      </c>
    </row>
    <row r="192" spans="1:7" x14ac:dyDescent="0.25">
      <c r="A192" s="9">
        <v>35255</v>
      </c>
      <c r="B192" s="21">
        <f>YEAR(tblCalendar[[#This Row],[Datum]])</f>
        <v>1996</v>
      </c>
      <c r="C192" s="9" t="str">
        <f t="shared" si="11"/>
        <v>Kwartaal 3</v>
      </c>
      <c r="D192">
        <f t="shared" si="10"/>
        <v>7</v>
      </c>
      <c r="E192" s="9" t="str">
        <f t="shared" si="12"/>
        <v>juli</v>
      </c>
      <c r="F192">
        <f t="shared" si="13"/>
        <v>28</v>
      </c>
      <c r="G192" s="9" t="str">
        <f t="shared" si="14"/>
        <v>dinsdag</v>
      </c>
    </row>
    <row r="193" spans="1:7" x14ac:dyDescent="0.25">
      <c r="A193" s="9">
        <v>35256</v>
      </c>
      <c r="B193" s="21">
        <f>YEAR(tblCalendar[[#This Row],[Datum]])</f>
        <v>1996</v>
      </c>
      <c r="C193" s="9" t="str">
        <f t="shared" si="11"/>
        <v>Kwartaal 3</v>
      </c>
      <c r="D193">
        <f t="shared" si="10"/>
        <v>7</v>
      </c>
      <c r="E193" s="9" t="str">
        <f t="shared" si="12"/>
        <v>juli</v>
      </c>
      <c r="F193">
        <f t="shared" si="13"/>
        <v>28</v>
      </c>
      <c r="G193" s="9" t="str">
        <f t="shared" si="14"/>
        <v>woensdag</v>
      </c>
    </row>
    <row r="194" spans="1:7" x14ac:dyDescent="0.25">
      <c r="A194" s="9">
        <v>35257</v>
      </c>
      <c r="B194" s="21">
        <f>YEAR(tblCalendar[[#This Row],[Datum]])</f>
        <v>1996</v>
      </c>
      <c r="C194" s="9" t="str">
        <f t="shared" si="11"/>
        <v>Kwartaal 3</v>
      </c>
      <c r="D194">
        <f t="shared" ref="D194:D257" si="15">MONTH(A194)</f>
        <v>7</v>
      </c>
      <c r="E194" s="9" t="str">
        <f t="shared" si="12"/>
        <v>juli</v>
      </c>
      <c r="F194">
        <f t="shared" si="13"/>
        <v>28</v>
      </c>
      <c r="G194" s="9" t="str">
        <f t="shared" si="14"/>
        <v>donderdag</v>
      </c>
    </row>
    <row r="195" spans="1:7" x14ac:dyDescent="0.25">
      <c r="A195" s="9">
        <v>35258</v>
      </c>
      <c r="B195" s="21">
        <f>YEAR(tblCalendar[[#This Row],[Datum]])</f>
        <v>1996</v>
      </c>
      <c r="C195" s="9" t="str">
        <f t="shared" ref="C195:C258" si="16">IF(D195&lt;=3,"Kwartaal 1",IF(D195&lt;=6,"kwartaal 2",IF(D195&lt;=9,"Kwartaal 3","Kwartaal 4")))</f>
        <v>Kwartaal 3</v>
      </c>
      <c r="D195">
        <f t="shared" si="15"/>
        <v>7</v>
      </c>
      <c r="E195" s="9" t="str">
        <f t="shared" ref="E195:E258" si="17">TEXT(A195,"mmmm")</f>
        <v>juli</v>
      </c>
      <c r="F195">
        <f t="shared" ref="F195:F258" si="18">WEEKNUM(A195,21)</f>
        <v>28</v>
      </c>
      <c r="G195" s="9" t="str">
        <f t="shared" ref="G195:G258" si="19">TEXT(A195,"dddd")</f>
        <v>vrijdag</v>
      </c>
    </row>
    <row r="196" spans="1:7" x14ac:dyDescent="0.25">
      <c r="A196" s="9">
        <v>35259</v>
      </c>
      <c r="B196" s="21">
        <f>YEAR(tblCalendar[[#This Row],[Datum]])</f>
        <v>1996</v>
      </c>
      <c r="C196" s="9" t="str">
        <f t="shared" si="16"/>
        <v>Kwartaal 3</v>
      </c>
      <c r="D196">
        <f t="shared" si="15"/>
        <v>7</v>
      </c>
      <c r="E196" s="9" t="str">
        <f t="shared" si="17"/>
        <v>juli</v>
      </c>
      <c r="F196">
        <f t="shared" si="18"/>
        <v>28</v>
      </c>
      <c r="G196" s="9" t="str">
        <f t="shared" si="19"/>
        <v>zaterdag</v>
      </c>
    </row>
    <row r="197" spans="1:7" x14ac:dyDescent="0.25">
      <c r="A197" s="9">
        <v>35260</v>
      </c>
      <c r="B197" s="21">
        <f>YEAR(tblCalendar[[#This Row],[Datum]])</f>
        <v>1996</v>
      </c>
      <c r="C197" s="9" t="str">
        <f t="shared" si="16"/>
        <v>Kwartaal 3</v>
      </c>
      <c r="D197">
        <f t="shared" si="15"/>
        <v>7</v>
      </c>
      <c r="E197" s="9" t="str">
        <f t="shared" si="17"/>
        <v>juli</v>
      </c>
      <c r="F197">
        <f t="shared" si="18"/>
        <v>28</v>
      </c>
      <c r="G197" s="9" t="str">
        <f t="shared" si="19"/>
        <v>zondag</v>
      </c>
    </row>
    <row r="198" spans="1:7" x14ac:dyDescent="0.25">
      <c r="A198" s="9">
        <v>35261</v>
      </c>
      <c r="B198" s="21">
        <f>YEAR(tblCalendar[[#This Row],[Datum]])</f>
        <v>1996</v>
      </c>
      <c r="C198" s="9" t="str">
        <f t="shared" si="16"/>
        <v>Kwartaal 3</v>
      </c>
      <c r="D198">
        <f t="shared" si="15"/>
        <v>7</v>
      </c>
      <c r="E198" s="9" t="str">
        <f t="shared" si="17"/>
        <v>juli</v>
      </c>
      <c r="F198">
        <f t="shared" si="18"/>
        <v>29</v>
      </c>
      <c r="G198" s="9" t="str">
        <f t="shared" si="19"/>
        <v>maandag</v>
      </c>
    </row>
    <row r="199" spans="1:7" x14ac:dyDescent="0.25">
      <c r="A199" s="9">
        <v>35262</v>
      </c>
      <c r="B199" s="21">
        <f>YEAR(tblCalendar[[#This Row],[Datum]])</f>
        <v>1996</v>
      </c>
      <c r="C199" s="9" t="str">
        <f t="shared" si="16"/>
        <v>Kwartaal 3</v>
      </c>
      <c r="D199">
        <f t="shared" si="15"/>
        <v>7</v>
      </c>
      <c r="E199" s="9" t="str">
        <f t="shared" si="17"/>
        <v>juli</v>
      </c>
      <c r="F199">
        <f t="shared" si="18"/>
        <v>29</v>
      </c>
      <c r="G199" s="9" t="str">
        <f t="shared" si="19"/>
        <v>dinsdag</v>
      </c>
    </row>
    <row r="200" spans="1:7" x14ac:dyDescent="0.25">
      <c r="A200" s="9">
        <v>35263</v>
      </c>
      <c r="B200" s="21">
        <f>YEAR(tblCalendar[[#This Row],[Datum]])</f>
        <v>1996</v>
      </c>
      <c r="C200" s="9" t="str">
        <f t="shared" si="16"/>
        <v>Kwartaal 3</v>
      </c>
      <c r="D200">
        <f t="shared" si="15"/>
        <v>7</v>
      </c>
      <c r="E200" s="9" t="str">
        <f t="shared" si="17"/>
        <v>juli</v>
      </c>
      <c r="F200">
        <f t="shared" si="18"/>
        <v>29</v>
      </c>
      <c r="G200" s="9" t="str">
        <f t="shared" si="19"/>
        <v>woensdag</v>
      </c>
    </row>
    <row r="201" spans="1:7" x14ac:dyDescent="0.25">
      <c r="A201" s="9">
        <v>35264</v>
      </c>
      <c r="B201" s="21">
        <f>YEAR(tblCalendar[[#This Row],[Datum]])</f>
        <v>1996</v>
      </c>
      <c r="C201" s="9" t="str">
        <f t="shared" si="16"/>
        <v>Kwartaal 3</v>
      </c>
      <c r="D201">
        <f t="shared" si="15"/>
        <v>7</v>
      </c>
      <c r="E201" s="9" t="str">
        <f t="shared" si="17"/>
        <v>juli</v>
      </c>
      <c r="F201">
        <f t="shared" si="18"/>
        <v>29</v>
      </c>
      <c r="G201" s="9" t="str">
        <f t="shared" si="19"/>
        <v>donderdag</v>
      </c>
    </row>
    <row r="202" spans="1:7" x14ac:dyDescent="0.25">
      <c r="A202" s="9">
        <v>35265</v>
      </c>
      <c r="B202" s="21">
        <f>YEAR(tblCalendar[[#This Row],[Datum]])</f>
        <v>1996</v>
      </c>
      <c r="C202" s="9" t="str">
        <f t="shared" si="16"/>
        <v>Kwartaal 3</v>
      </c>
      <c r="D202">
        <f t="shared" si="15"/>
        <v>7</v>
      </c>
      <c r="E202" s="9" t="str">
        <f t="shared" si="17"/>
        <v>juli</v>
      </c>
      <c r="F202">
        <f t="shared" si="18"/>
        <v>29</v>
      </c>
      <c r="G202" s="9" t="str">
        <f t="shared" si="19"/>
        <v>vrijdag</v>
      </c>
    </row>
    <row r="203" spans="1:7" x14ac:dyDescent="0.25">
      <c r="A203" s="9">
        <v>35266</v>
      </c>
      <c r="B203" s="21">
        <f>YEAR(tblCalendar[[#This Row],[Datum]])</f>
        <v>1996</v>
      </c>
      <c r="C203" s="9" t="str">
        <f t="shared" si="16"/>
        <v>Kwartaal 3</v>
      </c>
      <c r="D203">
        <f t="shared" si="15"/>
        <v>7</v>
      </c>
      <c r="E203" s="9" t="str">
        <f t="shared" si="17"/>
        <v>juli</v>
      </c>
      <c r="F203">
        <f t="shared" si="18"/>
        <v>29</v>
      </c>
      <c r="G203" s="9" t="str">
        <f t="shared" si="19"/>
        <v>zaterdag</v>
      </c>
    </row>
    <row r="204" spans="1:7" x14ac:dyDescent="0.25">
      <c r="A204" s="9">
        <v>35267</v>
      </c>
      <c r="B204" s="21">
        <f>YEAR(tblCalendar[[#This Row],[Datum]])</f>
        <v>1996</v>
      </c>
      <c r="C204" s="9" t="str">
        <f t="shared" si="16"/>
        <v>Kwartaal 3</v>
      </c>
      <c r="D204">
        <f t="shared" si="15"/>
        <v>7</v>
      </c>
      <c r="E204" s="9" t="str">
        <f t="shared" si="17"/>
        <v>juli</v>
      </c>
      <c r="F204">
        <f t="shared" si="18"/>
        <v>29</v>
      </c>
      <c r="G204" s="9" t="str">
        <f t="shared" si="19"/>
        <v>zondag</v>
      </c>
    </row>
    <row r="205" spans="1:7" x14ac:dyDescent="0.25">
      <c r="A205" s="9">
        <v>35268</v>
      </c>
      <c r="B205" s="21">
        <f>YEAR(tblCalendar[[#This Row],[Datum]])</f>
        <v>1996</v>
      </c>
      <c r="C205" s="9" t="str">
        <f t="shared" si="16"/>
        <v>Kwartaal 3</v>
      </c>
      <c r="D205">
        <f t="shared" si="15"/>
        <v>7</v>
      </c>
      <c r="E205" s="9" t="str">
        <f t="shared" si="17"/>
        <v>juli</v>
      </c>
      <c r="F205">
        <f t="shared" si="18"/>
        <v>30</v>
      </c>
      <c r="G205" s="9" t="str">
        <f t="shared" si="19"/>
        <v>maandag</v>
      </c>
    </row>
    <row r="206" spans="1:7" x14ac:dyDescent="0.25">
      <c r="A206" s="9">
        <v>35269</v>
      </c>
      <c r="B206" s="21">
        <f>YEAR(tblCalendar[[#This Row],[Datum]])</f>
        <v>1996</v>
      </c>
      <c r="C206" s="9" t="str">
        <f t="shared" si="16"/>
        <v>Kwartaal 3</v>
      </c>
      <c r="D206">
        <f t="shared" si="15"/>
        <v>7</v>
      </c>
      <c r="E206" s="9" t="str">
        <f t="shared" si="17"/>
        <v>juli</v>
      </c>
      <c r="F206">
        <f t="shared" si="18"/>
        <v>30</v>
      </c>
      <c r="G206" s="9" t="str">
        <f t="shared" si="19"/>
        <v>dinsdag</v>
      </c>
    </row>
    <row r="207" spans="1:7" x14ac:dyDescent="0.25">
      <c r="A207" s="9">
        <v>35270</v>
      </c>
      <c r="B207" s="21">
        <f>YEAR(tblCalendar[[#This Row],[Datum]])</f>
        <v>1996</v>
      </c>
      <c r="C207" s="9" t="str">
        <f t="shared" si="16"/>
        <v>Kwartaal 3</v>
      </c>
      <c r="D207">
        <f t="shared" si="15"/>
        <v>7</v>
      </c>
      <c r="E207" s="9" t="str">
        <f t="shared" si="17"/>
        <v>juli</v>
      </c>
      <c r="F207">
        <f t="shared" si="18"/>
        <v>30</v>
      </c>
      <c r="G207" s="9" t="str">
        <f t="shared" si="19"/>
        <v>woensdag</v>
      </c>
    </row>
    <row r="208" spans="1:7" x14ac:dyDescent="0.25">
      <c r="A208" s="9">
        <v>35271</v>
      </c>
      <c r="B208" s="21">
        <f>YEAR(tblCalendar[[#This Row],[Datum]])</f>
        <v>1996</v>
      </c>
      <c r="C208" s="9" t="str">
        <f t="shared" si="16"/>
        <v>Kwartaal 3</v>
      </c>
      <c r="D208">
        <f t="shared" si="15"/>
        <v>7</v>
      </c>
      <c r="E208" s="9" t="str">
        <f t="shared" si="17"/>
        <v>juli</v>
      </c>
      <c r="F208">
        <f t="shared" si="18"/>
        <v>30</v>
      </c>
      <c r="G208" s="9" t="str">
        <f t="shared" si="19"/>
        <v>donderdag</v>
      </c>
    </row>
    <row r="209" spans="1:7" x14ac:dyDescent="0.25">
      <c r="A209" s="9">
        <v>35272</v>
      </c>
      <c r="B209" s="21">
        <f>YEAR(tblCalendar[[#This Row],[Datum]])</f>
        <v>1996</v>
      </c>
      <c r="C209" s="9" t="str">
        <f t="shared" si="16"/>
        <v>Kwartaal 3</v>
      </c>
      <c r="D209">
        <f t="shared" si="15"/>
        <v>7</v>
      </c>
      <c r="E209" s="9" t="str">
        <f t="shared" si="17"/>
        <v>juli</v>
      </c>
      <c r="F209">
        <f t="shared" si="18"/>
        <v>30</v>
      </c>
      <c r="G209" s="9" t="str">
        <f t="shared" si="19"/>
        <v>vrijdag</v>
      </c>
    </row>
    <row r="210" spans="1:7" x14ac:dyDescent="0.25">
      <c r="A210" s="9">
        <v>35273</v>
      </c>
      <c r="B210" s="21">
        <f>YEAR(tblCalendar[[#This Row],[Datum]])</f>
        <v>1996</v>
      </c>
      <c r="C210" s="9" t="str">
        <f t="shared" si="16"/>
        <v>Kwartaal 3</v>
      </c>
      <c r="D210">
        <f t="shared" si="15"/>
        <v>7</v>
      </c>
      <c r="E210" s="9" t="str">
        <f t="shared" si="17"/>
        <v>juli</v>
      </c>
      <c r="F210">
        <f t="shared" si="18"/>
        <v>30</v>
      </c>
      <c r="G210" s="9" t="str">
        <f t="shared" si="19"/>
        <v>zaterdag</v>
      </c>
    </row>
    <row r="211" spans="1:7" x14ac:dyDescent="0.25">
      <c r="A211" s="9">
        <v>35274</v>
      </c>
      <c r="B211" s="21">
        <f>YEAR(tblCalendar[[#This Row],[Datum]])</f>
        <v>1996</v>
      </c>
      <c r="C211" s="9" t="str">
        <f t="shared" si="16"/>
        <v>Kwartaal 3</v>
      </c>
      <c r="D211">
        <f t="shared" si="15"/>
        <v>7</v>
      </c>
      <c r="E211" s="9" t="str">
        <f t="shared" si="17"/>
        <v>juli</v>
      </c>
      <c r="F211">
        <f t="shared" si="18"/>
        <v>30</v>
      </c>
      <c r="G211" s="9" t="str">
        <f t="shared" si="19"/>
        <v>zondag</v>
      </c>
    </row>
    <row r="212" spans="1:7" x14ac:dyDescent="0.25">
      <c r="A212" s="9">
        <v>35275</v>
      </c>
      <c r="B212" s="21">
        <f>YEAR(tblCalendar[[#This Row],[Datum]])</f>
        <v>1996</v>
      </c>
      <c r="C212" s="9" t="str">
        <f t="shared" si="16"/>
        <v>Kwartaal 3</v>
      </c>
      <c r="D212">
        <f t="shared" si="15"/>
        <v>7</v>
      </c>
      <c r="E212" s="9" t="str">
        <f t="shared" si="17"/>
        <v>juli</v>
      </c>
      <c r="F212">
        <f t="shared" si="18"/>
        <v>31</v>
      </c>
      <c r="G212" s="9" t="str">
        <f t="shared" si="19"/>
        <v>maandag</v>
      </c>
    </row>
    <row r="213" spans="1:7" x14ac:dyDescent="0.25">
      <c r="A213" s="9">
        <v>35276</v>
      </c>
      <c r="B213" s="21">
        <f>YEAR(tblCalendar[[#This Row],[Datum]])</f>
        <v>1996</v>
      </c>
      <c r="C213" s="9" t="str">
        <f t="shared" si="16"/>
        <v>Kwartaal 3</v>
      </c>
      <c r="D213">
        <f t="shared" si="15"/>
        <v>7</v>
      </c>
      <c r="E213" s="9" t="str">
        <f t="shared" si="17"/>
        <v>juli</v>
      </c>
      <c r="F213">
        <f t="shared" si="18"/>
        <v>31</v>
      </c>
      <c r="G213" s="9" t="str">
        <f t="shared" si="19"/>
        <v>dinsdag</v>
      </c>
    </row>
    <row r="214" spans="1:7" x14ac:dyDescent="0.25">
      <c r="A214" s="9">
        <v>35277</v>
      </c>
      <c r="B214" s="21">
        <f>YEAR(tblCalendar[[#This Row],[Datum]])</f>
        <v>1996</v>
      </c>
      <c r="C214" s="9" t="str">
        <f t="shared" si="16"/>
        <v>Kwartaal 3</v>
      </c>
      <c r="D214">
        <f t="shared" si="15"/>
        <v>7</v>
      </c>
      <c r="E214" s="9" t="str">
        <f t="shared" si="17"/>
        <v>juli</v>
      </c>
      <c r="F214">
        <f t="shared" si="18"/>
        <v>31</v>
      </c>
      <c r="G214" s="9" t="str">
        <f t="shared" si="19"/>
        <v>woensdag</v>
      </c>
    </row>
    <row r="215" spans="1:7" x14ac:dyDescent="0.25">
      <c r="A215" s="9">
        <v>35278</v>
      </c>
      <c r="B215" s="21">
        <f>YEAR(tblCalendar[[#This Row],[Datum]])</f>
        <v>1996</v>
      </c>
      <c r="C215" s="9" t="str">
        <f t="shared" si="16"/>
        <v>Kwartaal 3</v>
      </c>
      <c r="D215">
        <f t="shared" si="15"/>
        <v>8</v>
      </c>
      <c r="E215" s="9" t="str">
        <f t="shared" si="17"/>
        <v>augustus</v>
      </c>
      <c r="F215">
        <f t="shared" si="18"/>
        <v>31</v>
      </c>
      <c r="G215" s="9" t="str">
        <f t="shared" si="19"/>
        <v>donderdag</v>
      </c>
    </row>
    <row r="216" spans="1:7" x14ac:dyDescent="0.25">
      <c r="A216" s="9">
        <v>35279</v>
      </c>
      <c r="B216" s="21">
        <f>YEAR(tblCalendar[[#This Row],[Datum]])</f>
        <v>1996</v>
      </c>
      <c r="C216" s="9" t="str">
        <f t="shared" si="16"/>
        <v>Kwartaal 3</v>
      </c>
      <c r="D216">
        <f t="shared" si="15"/>
        <v>8</v>
      </c>
      <c r="E216" s="9" t="str">
        <f t="shared" si="17"/>
        <v>augustus</v>
      </c>
      <c r="F216">
        <f t="shared" si="18"/>
        <v>31</v>
      </c>
      <c r="G216" s="9" t="str">
        <f t="shared" si="19"/>
        <v>vrijdag</v>
      </c>
    </row>
    <row r="217" spans="1:7" x14ac:dyDescent="0.25">
      <c r="A217" s="9">
        <v>35280</v>
      </c>
      <c r="B217" s="21">
        <f>YEAR(tblCalendar[[#This Row],[Datum]])</f>
        <v>1996</v>
      </c>
      <c r="C217" s="9" t="str">
        <f t="shared" si="16"/>
        <v>Kwartaal 3</v>
      </c>
      <c r="D217">
        <f t="shared" si="15"/>
        <v>8</v>
      </c>
      <c r="E217" s="9" t="str">
        <f t="shared" si="17"/>
        <v>augustus</v>
      </c>
      <c r="F217">
        <f t="shared" si="18"/>
        <v>31</v>
      </c>
      <c r="G217" s="9" t="str">
        <f t="shared" si="19"/>
        <v>zaterdag</v>
      </c>
    </row>
    <row r="218" spans="1:7" x14ac:dyDescent="0.25">
      <c r="A218" s="9">
        <v>35281</v>
      </c>
      <c r="B218" s="21">
        <f>YEAR(tblCalendar[[#This Row],[Datum]])</f>
        <v>1996</v>
      </c>
      <c r="C218" s="9" t="str">
        <f t="shared" si="16"/>
        <v>Kwartaal 3</v>
      </c>
      <c r="D218">
        <f t="shared" si="15"/>
        <v>8</v>
      </c>
      <c r="E218" s="9" t="str">
        <f t="shared" si="17"/>
        <v>augustus</v>
      </c>
      <c r="F218">
        <f t="shared" si="18"/>
        <v>31</v>
      </c>
      <c r="G218" s="9" t="str">
        <f t="shared" si="19"/>
        <v>zondag</v>
      </c>
    </row>
    <row r="219" spans="1:7" x14ac:dyDescent="0.25">
      <c r="A219" s="9">
        <v>35282</v>
      </c>
      <c r="B219" s="21">
        <f>YEAR(tblCalendar[[#This Row],[Datum]])</f>
        <v>1996</v>
      </c>
      <c r="C219" s="9" t="str">
        <f t="shared" si="16"/>
        <v>Kwartaal 3</v>
      </c>
      <c r="D219">
        <f t="shared" si="15"/>
        <v>8</v>
      </c>
      <c r="E219" s="9" t="str">
        <f t="shared" si="17"/>
        <v>augustus</v>
      </c>
      <c r="F219">
        <f t="shared" si="18"/>
        <v>32</v>
      </c>
      <c r="G219" s="9" t="str">
        <f t="shared" si="19"/>
        <v>maandag</v>
      </c>
    </row>
    <row r="220" spans="1:7" x14ac:dyDescent="0.25">
      <c r="A220" s="9">
        <v>35283</v>
      </c>
      <c r="B220" s="21">
        <f>YEAR(tblCalendar[[#This Row],[Datum]])</f>
        <v>1996</v>
      </c>
      <c r="C220" s="9" t="str">
        <f t="shared" si="16"/>
        <v>Kwartaal 3</v>
      </c>
      <c r="D220">
        <f t="shared" si="15"/>
        <v>8</v>
      </c>
      <c r="E220" s="9" t="str">
        <f t="shared" si="17"/>
        <v>augustus</v>
      </c>
      <c r="F220">
        <f t="shared" si="18"/>
        <v>32</v>
      </c>
      <c r="G220" s="9" t="str">
        <f t="shared" si="19"/>
        <v>dinsdag</v>
      </c>
    </row>
    <row r="221" spans="1:7" x14ac:dyDescent="0.25">
      <c r="A221" s="9">
        <v>35284</v>
      </c>
      <c r="B221" s="21">
        <f>YEAR(tblCalendar[[#This Row],[Datum]])</f>
        <v>1996</v>
      </c>
      <c r="C221" s="9" t="str">
        <f t="shared" si="16"/>
        <v>Kwartaal 3</v>
      </c>
      <c r="D221">
        <f t="shared" si="15"/>
        <v>8</v>
      </c>
      <c r="E221" s="9" t="str">
        <f t="shared" si="17"/>
        <v>augustus</v>
      </c>
      <c r="F221">
        <f t="shared" si="18"/>
        <v>32</v>
      </c>
      <c r="G221" s="9" t="str">
        <f t="shared" si="19"/>
        <v>woensdag</v>
      </c>
    </row>
    <row r="222" spans="1:7" x14ac:dyDescent="0.25">
      <c r="A222" s="9">
        <v>35285</v>
      </c>
      <c r="B222" s="21">
        <f>YEAR(tblCalendar[[#This Row],[Datum]])</f>
        <v>1996</v>
      </c>
      <c r="C222" s="9" t="str">
        <f t="shared" si="16"/>
        <v>Kwartaal 3</v>
      </c>
      <c r="D222">
        <f t="shared" si="15"/>
        <v>8</v>
      </c>
      <c r="E222" s="9" t="str">
        <f t="shared" si="17"/>
        <v>augustus</v>
      </c>
      <c r="F222">
        <f t="shared" si="18"/>
        <v>32</v>
      </c>
      <c r="G222" s="9" t="str">
        <f t="shared" si="19"/>
        <v>donderdag</v>
      </c>
    </row>
    <row r="223" spans="1:7" x14ac:dyDescent="0.25">
      <c r="A223" s="9">
        <v>35286</v>
      </c>
      <c r="B223" s="21">
        <f>YEAR(tblCalendar[[#This Row],[Datum]])</f>
        <v>1996</v>
      </c>
      <c r="C223" s="9" t="str">
        <f t="shared" si="16"/>
        <v>Kwartaal 3</v>
      </c>
      <c r="D223">
        <f t="shared" si="15"/>
        <v>8</v>
      </c>
      <c r="E223" s="9" t="str">
        <f t="shared" si="17"/>
        <v>augustus</v>
      </c>
      <c r="F223">
        <f t="shared" si="18"/>
        <v>32</v>
      </c>
      <c r="G223" s="9" t="str">
        <f t="shared" si="19"/>
        <v>vrijdag</v>
      </c>
    </row>
    <row r="224" spans="1:7" x14ac:dyDescent="0.25">
      <c r="A224" s="9">
        <v>35287</v>
      </c>
      <c r="B224" s="21">
        <f>YEAR(tblCalendar[[#This Row],[Datum]])</f>
        <v>1996</v>
      </c>
      <c r="C224" s="9" t="str">
        <f t="shared" si="16"/>
        <v>Kwartaal 3</v>
      </c>
      <c r="D224">
        <f t="shared" si="15"/>
        <v>8</v>
      </c>
      <c r="E224" s="9" t="str">
        <f t="shared" si="17"/>
        <v>augustus</v>
      </c>
      <c r="F224">
        <f t="shared" si="18"/>
        <v>32</v>
      </c>
      <c r="G224" s="9" t="str">
        <f t="shared" si="19"/>
        <v>zaterdag</v>
      </c>
    </row>
    <row r="225" spans="1:7" x14ac:dyDescent="0.25">
      <c r="A225" s="9">
        <v>35288</v>
      </c>
      <c r="B225" s="21">
        <f>YEAR(tblCalendar[[#This Row],[Datum]])</f>
        <v>1996</v>
      </c>
      <c r="C225" s="9" t="str">
        <f t="shared" si="16"/>
        <v>Kwartaal 3</v>
      </c>
      <c r="D225">
        <f t="shared" si="15"/>
        <v>8</v>
      </c>
      <c r="E225" s="9" t="str">
        <f t="shared" si="17"/>
        <v>augustus</v>
      </c>
      <c r="F225">
        <f t="shared" si="18"/>
        <v>32</v>
      </c>
      <c r="G225" s="9" t="str">
        <f t="shared" si="19"/>
        <v>zondag</v>
      </c>
    </row>
    <row r="226" spans="1:7" x14ac:dyDescent="0.25">
      <c r="A226" s="9">
        <v>35289</v>
      </c>
      <c r="B226" s="21">
        <f>YEAR(tblCalendar[[#This Row],[Datum]])</f>
        <v>1996</v>
      </c>
      <c r="C226" s="9" t="str">
        <f t="shared" si="16"/>
        <v>Kwartaal 3</v>
      </c>
      <c r="D226">
        <f t="shared" si="15"/>
        <v>8</v>
      </c>
      <c r="E226" s="9" t="str">
        <f t="shared" si="17"/>
        <v>augustus</v>
      </c>
      <c r="F226">
        <f t="shared" si="18"/>
        <v>33</v>
      </c>
      <c r="G226" s="9" t="str">
        <f t="shared" si="19"/>
        <v>maandag</v>
      </c>
    </row>
    <row r="227" spans="1:7" x14ac:dyDescent="0.25">
      <c r="A227" s="9">
        <v>35290</v>
      </c>
      <c r="B227" s="21">
        <f>YEAR(tblCalendar[[#This Row],[Datum]])</f>
        <v>1996</v>
      </c>
      <c r="C227" s="9" t="str">
        <f t="shared" si="16"/>
        <v>Kwartaal 3</v>
      </c>
      <c r="D227">
        <f t="shared" si="15"/>
        <v>8</v>
      </c>
      <c r="E227" s="9" t="str">
        <f t="shared" si="17"/>
        <v>augustus</v>
      </c>
      <c r="F227">
        <f t="shared" si="18"/>
        <v>33</v>
      </c>
      <c r="G227" s="9" t="str">
        <f t="shared" si="19"/>
        <v>dinsdag</v>
      </c>
    </row>
    <row r="228" spans="1:7" x14ac:dyDescent="0.25">
      <c r="A228" s="9">
        <v>35291</v>
      </c>
      <c r="B228" s="21">
        <f>YEAR(tblCalendar[[#This Row],[Datum]])</f>
        <v>1996</v>
      </c>
      <c r="C228" s="9" t="str">
        <f t="shared" si="16"/>
        <v>Kwartaal 3</v>
      </c>
      <c r="D228">
        <f t="shared" si="15"/>
        <v>8</v>
      </c>
      <c r="E228" s="9" t="str">
        <f t="shared" si="17"/>
        <v>augustus</v>
      </c>
      <c r="F228">
        <f t="shared" si="18"/>
        <v>33</v>
      </c>
      <c r="G228" s="9" t="str">
        <f t="shared" si="19"/>
        <v>woensdag</v>
      </c>
    </row>
    <row r="229" spans="1:7" x14ac:dyDescent="0.25">
      <c r="A229" s="9">
        <v>35292</v>
      </c>
      <c r="B229" s="21">
        <f>YEAR(tblCalendar[[#This Row],[Datum]])</f>
        <v>1996</v>
      </c>
      <c r="C229" s="9" t="str">
        <f t="shared" si="16"/>
        <v>Kwartaal 3</v>
      </c>
      <c r="D229">
        <f t="shared" si="15"/>
        <v>8</v>
      </c>
      <c r="E229" s="9" t="str">
        <f t="shared" si="17"/>
        <v>augustus</v>
      </c>
      <c r="F229">
        <f t="shared" si="18"/>
        <v>33</v>
      </c>
      <c r="G229" s="9" t="str">
        <f t="shared" si="19"/>
        <v>donderdag</v>
      </c>
    </row>
    <row r="230" spans="1:7" x14ac:dyDescent="0.25">
      <c r="A230" s="9">
        <v>35293</v>
      </c>
      <c r="B230" s="21">
        <f>YEAR(tblCalendar[[#This Row],[Datum]])</f>
        <v>1996</v>
      </c>
      <c r="C230" s="9" t="str">
        <f t="shared" si="16"/>
        <v>Kwartaal 3</v>
      </c>
      <c r="D230">
        <f t="shared" si="15"/>
        <v>8</v>
      </c>
      <c r="E230" s="9" t="str">
        <f t="shared" si="17"/>
        <v>augustus</v>
      </c>
      <c r="F230">
        <f t="shared" si="18"/>
        <v>33</v>
      </c>
      <c r="G230" s="9" t="str">
        <f t="shared" si="19"/>
        <v>vrijdag</v>
      </c>
    </row>
    <row r="231" spans="1:7" x14ac:dyDescent="0.25">
      <c r="A231" s="9">
        <v>35294</v>
      </c>
      <c r="B231" s="21">
        <f>YEAR(tblCalendar[[#This Row],[Datum]])</f>
        <v>1996</v>
      </c>
      <c r="C231" s="9" t="str">
        <f t="shared" si="16"/>
        <v>Kwartaal 3</v>
      </c>
      <c r="D231">
        <f t="shared" si="15"/>
        <v>8</v>
      </c>
      <c r="E231" s="9" t="str">
        <f t="shared" si="17"/>
        <v>augustus</v>
      </c>
      <c r="F231">
        <f t="shared" si="18"/>
        <v>33</v>
      </c>
      <c r="G231" s="9" t="str">
        <f t="shared" si="19"/>
        <v>zaterdag</v>
      </c>
    </row>
    <row r="232" spans="1:7" x14ac:dyDescent="0.25">
      <c r="A232" s="9">
        <v>35295</v>
      </c>
      <c r="B232" s="21">
        <f>YEAR(tblCalendar[[#This Row],[Datum]])</f>
        <v>1996</v>
      </c>
      <c r="C232" s="9" t="str">
        <f t="shared" si="16"/>
        <v>Kwartaal 3</v>
      </c>
      <c r="D232">
        <f t="shared" si="15"/>
        <v>8</v>
      </c>
      <c r="E232" s="9" t="str">
        <f t="shared" si="17"/>
        <v>augustus</v>
      </c>
      <c r="F232">
        <f t="shared" si="18"/>
        <v>33</v>
      </c>
      <c r="G232" s="9" t="str">
        <f t="shared" si="19"/>
        <v>zondag</v>
      </c>
    </row>
    <row r="233" spans="1:7" x14ac:dyDescent="0.25">
      <c r="A233" s="9">
        <v>35296</v>
      </c>
      <c r="B233" s="21">
        <f>YEAR(tblCalendar[[#This Row],[Datum]])</f>
        <v>1996</v>
      </c>
      <c r="C233" s="9" t="str">
        <f t="shared" si="16"/>
        <v>Kwartaal 3</v>
      </c>
      <c r="D233">
        <f t="shared" si="15"/>
        <v>8</v>
      </c>
      <c r="E233" s="9" t="str">
        <f t="shared" si="17"/>
        <v>augustus</v>
      </c>
      <c r="F233">
        <f t="shared" si="18"/>
        <v>34</v>
      </c>
      <c r="G233" s="9" t="str">
        <f t="shared" si="19"/>
        <v>maandag</v>
      </c>
    </row>
    <row r="234" spans="1:7" x14ac:dyDescent="0.25">
      <c r="A234" s="9">
        <v>35297</v>
      </c>
      <c r="B234" s="21">
        <f>YEAR(tblCalendar[[#This Row],[Datum]])</f>
        <v>1996</v>
      </c>
      <c r="C234" s="9" t="str">
        <f t="shared" si="16"/>
        <v>Kwartaal 3</v>
      </c>
      <c r="D234">
        <f t="shared" si="15"/>
        <v>8</v>
      </c>
      <c r="E234" s="9" t="str">
        <f t="shared" si="17"/>
        <v>augustus</v>
      </c>
      <c r="F234">
        <f t="shared" si="18"/>
        <v>34</v>
      </c>
      <c r="G234" s="9" t="str">
        <f t="shared" si="19"/>
        <v>dinsdag</v>
      </c>
    </row>
    <row r="235" spans="1:7" x14ac:dyDescent="0.25">
      <c r="A235" s="9">
        <v>35298</v>
      </c>
      <c r="B235" s="21">
        <f>YEAR(tblCalendar[[#This Row],[Datum]])</f>
        <v>1996</v>
      </c>
      <c r="C235" s="9" t="str">
        <f t="shared" si="16"/>
        <v>Kwartaal 3</v>
      </c>
      <c r="D235">
        <f t="shared" si="15"/>
        <v>8</v>
      </c>
      <c r="E235" s="9" t="str">
        <f t="shared" si="17"/>
        <v>augustus</v>
      </c>
      <c r="F235">
        <f t="shared" si="18"/>
        <v>34</v>
      </c>
      <c r="G235" s="9" t="str">
        <f t="shared" si="19"/>
        <v>woensdag</v>
      </c>
    </row>
    <row r="236" spans="1:7" x14ac:dyDescent="0.25">
      <c r="A236" s="9">
        <v>35299</v>
      </c>
      <c r="B236" s="21">
        <f>YEAR(tblCalendar[[#This Row],[Datum]])</f>
        <v>1996</v>
      </c>
      <c r="C236" s="9" t="str">
        <f t="shared" si="16"/>
        <v>Kwartaal 3</v>
      </c>
      <c r="D236">
        <f t="shared" si="15"/>
        <v>8</v>
      </c>
      <c r="E236" s="9" t="str">
        <f t="shared" si="17"/>
        <v>augustus</v>
      </c>
      <c r="F236">
        <f t="shared" si="18"/>
        <v>34</v>
      </c>
      <c r="G236" s="9" t="str">
        <f t="shared" si="19"/>
        <v>donderdag</v>
      </c>
    </row>
    <row r="237" spans="1:7" x14ac:dyDescent="0.25">
      <c r="A237" s="9">
        <v>35300</v>
      </c>
      <c r="B237" s="21">
        <f>YEAR(tblCalendar[[#This Row],[Datum]])</f>
        <v>1996</v>
      </c>
      <c r="C237" s="9" t="str">
        <f t="shared" si="16"/>
        <v>Kwartaal 3</v>
      </c>
      <c r="D237">
        <f t="shared" si="15"/>
        <v>8</v>
      </c>
      <c r="E237" s="9" t="str">
        <f t="shared" si="17"/>
        <v>augustus</v>
      </c>
      <c r="F237">
        <f t="shared" si="18"/>
        <v>34</v>
      </c>
      <c r="G237" s="9" t="str">
        <f t="shared" si="19"/>
        <v>vrijdag</v>
      </c>
    </row>
    <row r="238" spans="1:7" x14ac:dyDescent="0.25">
      <c r="A238" s="9">
        <v>35301</v>
      </c>
      <c r="B238" s="21">
        <f>YEAR(tblCalendar[[#This Row],[Datum]])</f>
        <v>1996</v>
      </c>
      <c r="C238" s="9" t="str">
        <f t="shared" si="16"/>
        <v>Kwartaal 3</v>
      </c>
      <c r="D238">
        <f t="shared" si="15"/>
        <v>8</v>
      </c>
      <c r="E238" s="9" t="str">
        <f t="shared" si="17"/>
        <v>augustus</v>
      </c>
      <c r="F238">
        <f t="shared" si="18"/>
        <v>34</v>
      </c>
      <c r="G238" s="9" t="str">
        <f t="shared" si="19"/>
        <v>zaterdag</v>
      </c>
    </row>
    <row r="239" spans="1:7" x14ac:dyDescent="0.25">
      <c r="A239" s="9">
        <v>35302</v>
      </c>
      <c r="B239" s="21">
        <f>YEAR(tblCalendar[[#This Row],[Datum]])</f>
        <v>1996</v>
      </c>
      <c r="C239" s="9" t="str">
        <f t="shared" si="16"/>
        <v>Kwartaal 3</v>
      </c>
      <c r="D239">
        <f t="shared" si="15"/>
        <v>8</v>
      </c>
      <c r="E239" s="9" t="str">
        <f t="shared" si="17"/>
        <v>augustus</v>
      </c>
      <c r="F239">
        <f t="shared" si="18"/>
        <v>34</v>
      </c>
      <c r="G239" s="9" t="str">
        <f t="shared" si="19"/>
        <v>zondag</v>
      </c>
    </row>
    <row r="240" spans="1:7" x14ac:dyDescent="0.25">
      <c r="A240" s="9">
        <v>35303</v>
      </c>
      <c r="B240" s="21">
        <f>YEAR(tblCalendar[[#This Row],[Datum]])</f>
        <v>1996</v>
      </c>
      <c r="C240" s="9" t="str">
        <f t="shared" si="16"/>
        <v>Kwartaal 3</v>
      </c>
      <c r="D240">
        <f t="shared" si="15"/>
        <v>8</v>
      </c>
      <c r="E240" s="9" t="str">
        <f t="shared" si="17"/>
        <v>augustus</v>
      </c>
      <c r="F240">
        <f t="shared" si="18"/>
        <v>35</v>
      </c>
      <c r="G240" s="9" t="str">
        <f t="shared" si="19"/>
        <v>maandag</v>
      </c>
    </row>
    <row r="241" spans="1:7" x14ac:dyDescent="0.25">
      <c r="A241" s="9">
        <v>35304</v>
      </c>
      <c r="B241" s="21">
        <f>YEAR(tblCalendar[[#This Row],[Datum]])</f>
        <v>1996</v>
      </c>
      <c r="C241" s="9" t="str">
        <f t="shared" si="16"/>
        <v>Kwartaal 3</v>
      </c>
      <c r="D241">
        <f t="shared" si="15"/>
        <v>8</v>
      </c>
      <c r="E241" s="9" t="str">
        <f t="shared" si="17"/>
        <v>augustus</v>
      </c>
      <c r="F241">
        <f t="shared" si="18"/>
        <v>35</v>
      </c>
      <c r="G241" s="9" t="str">
        <f t="shared" si="19"/>
        <v>dinsdag</v>
      </c>
    </row>
    <row r="242" spans="1:7" x14ac:dyDescent="0.25">
      <c r="A242" s="9">
        <v>35305</v>
      </c>
      <c r="B242" s="21">
        <f>YEAR(tblCalendar[[#This Row],[Datum]])</f>
        <v>1996</v>
      </c>
      <c r="C242" s="9" t="str">
        <f t="shared" si="16"/>
        <v>Kwartaal 3</v>
      </c>
      <c r="D242">
        <f t="shared" si="15"/>
        <v>8</v>
      </c>
      <c r="E242" s="9" t="str">
        <f t="shared" si="17"/>
        <v>augustus</v>
      </c>
      <c r="F242">
        <f t="shared" si="18"/>
        <v>35</v>
      </c>
      <c r="G242" s="9" t="str">
        <f t="shared" si="19"/>
        <v>woensdag</v>
      </c>
    </row>
    <row r="243" spans="1:7" x14ac:dyDescent="0.25">
      <c r="A243" s="9">
        <v>35306</v>
      </c>
      <c r="B243" s="21">
        <f>YEAR(tblCalendar[[#This Row],[Datum]])</f>
        <v>1996</v>
      </c>
      <c r="C243" s="9" t="str">
        <f t="shared" si="16"/>
        <v>Kwartaal 3</v>
      </c>
      <c r="D243">
        <f t="shared" si="15"/>
        <v>8</v>
      </c>
      <c r="E243" s="9" t="str">
        <f t="shared" si="17"/>
        <v>augustus</v>
      </c>
      <c r="F243">
        <f t="shared" si="18"/>
        <v>35</v>
      </c>
      <c r="G243" s="9" t="str">
        <f t="shared" si="19"/>
        <v>donderdag</v>
      </c>
    </row>
    <row r="244" spans="1:7" x14ac:dyDescent="0.25">
      <c r="A244" s="9">
        <v>35307</v>
      </c>
      <c r="B244" s="21">
        <f>YEAR(tblCalendar[[#This Row],[Datum]])</f>
        <v>1996</v>
      </c>
      <c r="C244" s="9" t="str">
        <f t="shared" si="16"/>
        <v>Kwartaal 3</v>
      </c>
      <c r="D244">
        <f t="shared" si="15"/>
        <v>8</v>
      </c>
      <c r="E244" s="9" t="str">
        <f t="shared" si="17"/>
        <v>augustus</v>
      </c>
      <c r="F244">
        <f t="shared" si="18"/>
        <v>35</v>
      </c>
      <c r="G244" s="9" t="str">
        <f t="shared" si="19"/>
        <v>vrijdag</v>
      </c>
    </row>
    <row r="245" spans="1:7" x14ac:dyDescent="0.25">
      <c r="A245" s="9">
        <v>35308</v>
      </c>
      <c r="B245" s="21">
        <f>YEAR(tblCalendar[[#This Row],[Datum]])</f>
        <v>1996</v>
      </c>
      <c r="C245" s="9" t="str">
        <f t="shared" si="16"/>
        <v>Kwartaal 3</v>
      </c>
      <c r="D245">
        <f t="shared" si="15"/>
        <v>8</v>
      </c>
      <c r="E245" s="9" t="str">
        <f t="shared" si="17"/>
        <v>augustus</v>
      </c>
      <c r="F245">
        <f t="shared" si="18"/>
        <v>35</v>
      </c>
      <c r="G245" s="9" t="str">
        <f t="shared" si="19"/>
        <v>zaterdag</v>
      </c>
    </row>
    <row r="246" spans="1:7" x14ac:dyDescent="0.25">
      <c r="A246" s="9">
        <v>35309</v>
      </c>
      <c r="B246" s="21">
        <f>YEAR(tblCalendar[[#This Row],[Datum]])</f>
        <v>1996</v>
      </c>
      <c r="C246" s="9" t="str">
        <f t="shared" si="16"/>
        <v>Kwartaal 3</v>
      </c>
      <c r="D246">
        <f t="shared" si="15"/>
        <v>9</v>
      </c>
      <c r="E246" s="9" t="str">
        <f t="shared" si="17"/>
        <v>september</v>
      </c>
      <c r="F246">
        <f t="shared" si="18"/>
        <v>35</v>
      </c>
      <c r="G246" s="9" t="str">
        <f t="shared" si="19"/>
        <v>zondag</v>
      </c>
    </row>
    <row r="247" spans="1:7" x14ac:dyDescent="0.25">
      <c r="A247" s="9">
        <v>35310</v>
      </c>
      <c r="B247" s="21">
        <f>YEAR(tblCalendar[[#This Row],[Datum]])</f>
        <v>1996</v>
      </c>
      <c r="C247" s="9" t="str">
        <f t="shared" si="16"/>
        <v>Kwartaal 3</v>
      </c>
      <c r="D247">
        <f t="shared" si="15"/>
        <v>9</v>
      </c>
      <c r="E247" s="9" t="str">
        <f t="shared" si="17"/>
        <v>september</v>
      </c>
      <c r="F247">
        <f t="shared" si="18"/>
        <v>36</v>
      </c>
      <c r="G247" s="9" t="str">
        <f t="shared" si="19"/>
        <v>maandag</v>
      </c>
    </row>
    <row r="248" spans="1:7" x14ac:dyDescent="0.25">
      <c r="A248" s="9">
        <v>35311</v>
      </c>
      <c r="B248" s="21">
        <f>YEAR(tblCalendar[[#This Row],[Datum]])</f>
        <v>1996</v>
      </c>
      <c r="C248" s="9" t="str">
        <f t="shared" si="16"/>
        <v>Kwartaal 3</v>
      </c>
      <c r="D248">
        <f t="shared" si="15"/>
        <v>9</v>
      </c>
      <c r="E248" s="9" t="str">
        <f t="shared" si="17"/>
        <v>september</v>
      </c>
      <c r="F248">
        <f t="shared" si="18"/>
        <v>36</v>
      </c>
      <c r="G248" s="9" t="str">
        <f t="shared" si="19"/>
        <v>dinsdag</v>
      </c>
    </row>
    <row r="249" spans="1:7" x14ac:dyDescent="0.25">
      <c r="A249" s="9">
        <v>35312</v>
      </c>
      <c r="B249" s="21">
        <f>YEAR(tblCalendar[[#This Row],[Datum]])</f>
        <v>1996</v>
      </c>
      <c r="C249" s="9" t="str">
        <f t="shared" si="16"/>
        <v>Kwartaal 3</v>
      </c>
      <c r="D249">
        <f t="shared" si="15"/>
        <v>9</v>
      </c>
      <c r="E249" s="9" t="str">
        <f t="shared" si="17"/>
        <v>september</v>
      </c>
      <c r="F249">
        <f t="shared" si="18"/>
        <v>36</v>
      </c>
      <c r="G249" s="9" t="str">
        <f t="shared" si="19"/>
        <v>woensdag</v>
      </c>
    </row>
    <row r="250" spans="1:7" x14ac:dyDescent="0.25">
      <c r="A250" s="9">
        <v>35313</v>
      </c>
      <c r="B250" s="21">
        <f>YEAR(tblCalendar[[#This Row],[Datum]])</f>
        <v>1996</v>
      </c>
      <c r="C250" s="9" t="str">
        <f t="shared" si="16"/>
        <v>Kwartaal 3</v>
      </c>
      <c r="D250">
        <f t="shared" si="15"/>
        <v>9</v>
      </c>
      <c r="E250" s="9" t="str">
        <f t="shared" si="17"/>
        <v>september</v>
      </c>
      <c r="F250">
        <f t="shared" si="18"/>
        <v>36</v>
      </c>
      <c r="G250" s="9" t="str">
        <f t="shared" si="19"/>
        <v>donderdag</v>
      </c>
    </row>
    <row r="251" spans="1:7" x14ac:dyDescent="0.25">
      <c r="A251" s="9">
        <v>35314</v>
      </c>
      <c r="B251" s="21">
        <f>YEAR(tblCalendar[[#This Row],[Datum]])</f>
        <v>1996</v>
      </c>
      <c r="C251" s="9" t="str">
        <f t="shared" si="16"/>
        <v>Kwartaal 3</v>
      </c>
      <c r="D251">
        <f t="shared" si="15"/>
        <v>9</v>
      </c>
      <c r="E251" s="9" t="str">
        <f t="shared" si="17"/>
        <v>september</v>
      </c>
      <c r="F251">
        <f t="shared" si="18"/>
        <v>36</v>
      </c>
      <c r="G251" s="9" t="str">
        <f t="shared" si="19"/>
        <v>vrijdag</v>
      </c>
    </row>
    <row r="252" spans="1:7" x14ac:dyDescent="0.25">
      <c r="A252" s="9">
        <v>35315</v>
      </c>
      <c r="B252" s="21">
        <f>YEAR(tblCalendar[[#This Row],[Datum]])</f>
        <v>1996</v>
      </c>
      <c r="C252" s="9" t="str">
        <f t="shared" si="16"/>
        <v>Kwartaal 3</v>
      </c>
      <c r="D252">
        <f t="shared" si="15"/>
        <v>9</v>
      </c>
      <c r="E252" s="9" t="str">
        <f t="shared" si="17"/>
        <v>september</v>
      </c>
      <c r="F252">
        <f t="shared" si="18"/>
        <v>36</v>
      </c>
      <c r="G252" s="9" t="str">
        <f t="shared" si="19"/>
        <v>zaterdag</v>
      </c>
    </row>
    <row r="253" spans="1:7" x14ac:dyDescent="0.25">
      <c r="A253" s="9">
        <v>35316</v>
      </c>
      <c r="B253" s="21">
        <f>YEAR(tblCalendar[[#This Row],[Datum]])</f>
        <v>1996</v>
      </c>
      <c r="C253" s="9" t="str">
        <f t="shared" si="16"/>
        <v>Kwartaal 3</v>
      </c>
      <c r="D253">
        <f t="shared" si="15"/>
        <v>9</v>
      </c>
      <c r="E253" s="9" t="str">
        <f t="shared" si="17"/>
        <v>september</v>
      </c>
      <c r="F253">
        <f t="shared" si="18"/>
        <v>36</v>
      </c>
      <c r="G253" s="9" t="str">
        <f t="shared" si="19"/>
        <v>zondag</v>
      </c>
    </row>
    <row r="254" spans="1:7" x14ac:dyDescent="0.25">
      <c r="A254" s="9">
        <v>35317</v>
      </c>
      <c r="B254" s="21">
        <f>YEAR(tblCalendar[[#This Row],[Datum]])</f>
        <v>1996</v>
      </c>
      <c r="C254" s="9" t="str">
        <f t="shared" si="16"/>
        <v>Kwartaal 3</v>
      </c>
      <c r="D254">
        <f t="shared" si="15"/>
        <v>9</v>
      </c>
      <c r="E254" s="9" t="str">
        <f t="shared" si="17"/>
        <v>september</v>
      </c>
      <c r="F254">
        <f t="shared" si="18"/>
        <v>37</v>
      </c>
      <c r="G254" s="9" t="str">
        <f t="shared" si="19"/>
        <v>maandag</v>
      </c>
    </row>
    <row r="255" spans="1:7" x14ac:dyDescent="0.25">
      <c r="A255" s="9">
        <v>35318</v>
      </c>
      <c r="B255" s="21">
        <f>YEAR(tblCalendar[[#This Row],[Datum]])</f>
        <v>1996</v>
      </c>
      <c r="C255" s="9" t="str">
        <f t="shared" si="16"/>
        <v>Kwartaal 3</v>
      </c>
      <c r="D255">
        <f t="shared" si="15"/>
        <v>9</v>
      </c>
      <c r="E255" s="9" t="str">
        <f t="shared" si="17"/>
        <v>september</v>
      </c>
      <c r="F255">
        <f t="shared" si="18"/>
        <v>37</v>
      </c>
      <c r="G255" s="9" t="str">
        <f t="shared" si="19"/>
        <v>dinsdag</v>
      </c>
    </row>
    <row r="256" spans="1:7" x14ac:dyDescent="0.25">
      <c r="A256" s="9">
        <v>35319</v>
      </c>
      <c r="B256" s="21">
        <f>YEAR(tblCalendar[[#This Row],[Datum]])</f>
        <v>1996</v>
      </c>
      <c r="C256" s="9" t="str">
        <f t="shared" si="16"/>
        <v>Kwartaal 3</v>
      </c>
      <c r="D256">
        <f t="shared" si="15"/>
        <v>9</v>
      </c>
      <c r="E256" s="9" t="str">
        <f t="shared" si="17"/>
        <v>september</v>
      </c>
      <c r="F256">
        <f t="shared" si="18"/>
        <v>37</v>
      </c>
      <c r="G256" s="9" t="str">
        <f t="shared" si="19"/>
        <v>woensdag</v>
      </c>
    </row>
    <row r="257" spans="1:7" x14ac:dyDescent="0.25">
      <c r="A257" s="9">
        <v>35320</v>
      </c>
      <c r="B257" s="21">
        <f>YEAR(tblCalendar[[#This Row],[Datum]])</f>
        <v>1996</v>
      </c>
      <c r="C257" s="9" t="str">
        <f t="shared" si="16"/>
        <v>Kwartaal 3</v>
      </c>
      <c r="D257">
        <f t="shared" si="15"/>
        <v>9</v>
      </c>
      <c r="E257" s="9" t="str">
        <f t="shared" si="17"/>
        <v>september</v>
      </c>
      <c r="F257">
        <f t="shared" si="18"/>
        <v>37</v>
      </c>
      <c r="G257" s="9" t="str">
        <f t="shared" si="19"/>
        <v>donderdag</v>
      </c>
    </row>
    <row r="258" spans="1:7" x14ac:dyDescent="0.25">
      <c r="A258" s="9">
        <v>35321</v>
      </c>
      <c r="B258" s="21">
        <f>YEAR(tblCalendar[[#This Row],[Datum]])</f>
        <v>1996</v>
      </c>
      <c r="C258" s="9" t="str">
        <f t="shared" si="16"/>
        <v>Kwartaal 3</v>
      </c>
      <c r="D258">
        <f t="shared" ref="D258:D321" si="20">MONTH(A258)</f>
        <v>9</v>
      </c>
      <c r="E258" s="9" t="str">
        <f t="shared" si="17"/>
        <v>september</v>
      </c>
      <c r="F258">
        <f t="shared" si="18"/>
        <v>37</v>
      </c>
      <c r="G258" s="9" t="str">
        <f t="shared" si="19"/>
        <v>vrijdag</v>
      </c>
    </row>
    <row r="259" spans="1:7" x14ac:dyDescent="0.25">
      <c r="A259" s="9">
        <v>35322</v>
      </c>
      <c r="B259" s="21">
        <f>YEAR(tblCalendar[[#This Row],[Datum]])</f>
        <v>1996</v>
      </c>
      <c r="C259" s="9" t="str">
        <f t="shared" ref="C259:C322" si="21">IF(D259&lt;=3,"Kwartaal 1",IF(D259&lt;=6,"kwartaal 2",IF(D259&lt;=9,"Kwartaal 3","Kwartaal 4")))</f>
        <v>Kwartaal 3</v>
      </c>
      <c r="D259">
        <f t="shared" si="20"/>
        <v>9</v>
      </c>
      <c r="E259" s="9" t="str">
        <f t="shared" ref="E259:E322" si="22">TEXT(A259,"mmmm")</f>
        <v>september</v>
      </c>
      <c r="F259">
        <f t="shared" ref="F259:F322" si="23">WEEKNUM(A259,21)</f>
        <v>37</v>
      </c>
      <c r="G259" s="9" t="str">
        <f t="shared" ref="G259:G322" si="24">TEXT(A259,"dddd")</f>
        <v>zaterdag</v>
      </c>
    </row>
    <row r="260" spans="1:7" x14ac:dyDescent="0.25">
      <c r="A260" s="9">
        <v>35323</v>
      </c>
      <c r="B260" s="21">
        <f>YEAR(tblCalendar[[#This Row],[Datum]])</f>
        <v>1996</v>
      </c>
      <c r="C260" s="9" t="str">
        <f t="shared" si="21"/>
        <v>Kwartaal 3</v>
      </c>
      <c r="D260">
        <f t="shared" si="20"/>
        <v>9</v>
      </c>
      <c r="E260" s="9" t="str">
        <f t="shared" si="22"/>
        <v>september</v>
      </c>
      <c r="F260">
        <f t="shared" si="23"/>
        <v>37</v>
      </c>
      <c r="G260" s="9" t="str">
        <f t="shared" si="24"/>
        <v>zondag</v>
      </c>
    </row>
    <row r="261" spans="1:7" x14ac:dyDescent="0.25">
      <c r="A261" s="9">
        <v>35324</v>
      </c>
      <c r="B261" s="21">
        <f>YEAR(tblCalendar[[#This Row],[Datum]])</f>
        <v>1996</v>
      </c>
      <c r="C261" s="9" t="str">
        <f t="shared" si="21"/>
        <v>Kwartaal 3</v>
      </c>
      <c r="D261">
        <f t="shared" si="20"/>
        <v>9</v>
      </c>
      <c r="E261" s="9" t="str">
        <f t="shared" si="22"/>
        <v>september</v>
      </c>
      <c r="F261">
        <f t="shared" si="23"/>
        <v>38</v>
      </c>
      <c r="G261" s="9" t="str">
        <f t="shared" si="24"/>
        <v>maandag</v>
      </c>
    </row>
    <row r="262" spans="1:7" x14ac:dyDescent="0.25">
      <c r="A262" s="9">
        <v>35325</v>
      </c>
      <c r="B262" s="21">
        <f>YEAR(tblCalendar[[#This Row],[Datum]])</f>
        <v>1996</v>
      </c>
      <c r="C262" s="9" t="str">
        <f t="shared" si="21"/>
        <v>Kwartaal 3</v>
      </c>
      <c r="D262">
        <f t="shared" si="20"/>
        <v>9</v>
      </c>
      <c r="E262" s="9" t="str">
        <f t="shared" si="22"/>
        <v>september</v>
      </c>
      <c r="F262">
        <f t="shared" si="23"/>
        <v>38</v>
      </c>
      <c r="G262" s="9" t="str">
        <f t="shared" si="24"/>
        <v>dinsdag</v>
      </c>
    </row>
    <row r="263" spans="1:7" x14ac:dyDescent="0.25">
      <c r="A263" s="9">
        <v>35326</v>
      </c>
      <c r="B263" s="21">
        <f>YEAR(tblCalendar[[#This Row],[Datum]])</f>
        <v>1996</v>
      </c>
      <c r="C263" s="9" t="str">
        <f t="shared" si="21"/>
        <v>Kwartaal 3</v>
      </c>
      <c r="D263">
        <f t="shared" si="20"/>
        <v>9</v>
      </c>
      <c r="E263" s="9" t="str">
        <f t="shared" si="22"/>
        <v>september</v>
      </c>
      <c r="F263">
        <f t="shared" si="23"/>
        <v>38</v>
      </c>
      <c r="G263" s="9" t="str">
        <f t="shared" si="24"/>
        <v>woensdag</v>
      </c>
    </row>
    <row r="264" spans="1:7" x14ac:dyDescent="0.25">
      <c r="A264" s="9">
        <v>35327</v>
      </c>
      <c r="B264" s="21">
        <f>YEAR(tblCalendar[[#This Row],[Datum]])</f>
        <v>1996</v>
      </c>
      <c r="C264" s="9" t="str">
        <f t="shared" si="21"/>
        <v>Kwartaal 3</v>
      </c>
      <c r="D264">
        <f t="shared" si="20"/>
        <v>9</v>
      </c>
      <c r="E264" s="9" t="str">
        <f t="shared" si="22"/>
        <v>september</v>
      </c>
      <c r="F264">
        <f t="shared" si="23"/>
        <v>38</v>
      </c>
      <c r="G264" s="9" t="str">
        <f t="shared" si="24"/>
        <v>donderdag</v>
      </c>
    </row>
    <row r="265" spans="1:7" x14ac:dyDescent="0.25">
      <c r="A265" s="9">
        <v>35328</v>
      </c>
      <c r="B265" s="21">
        <f>YEAR(tblCalendar[[#This Row],[Datum]])</f>
        <v>1996</v>
      </c>
      <c r="C265" s="9" t="str">
        <f t="shared" si="21"/>
        <v>Kwartaal 3</v>
      </c>
      <c r="D265">
        <f t="shared" si="20"/>
        <v>9</v>
      </c>
      <c r="E265" s="9" t="str">
        <f t="shared" si="22"/>
        <v>september</v>
      </c>
      <c r="F265">
        <f t="shared" si="23"/>
        <v>38</v>
      </c>
      <c r="G265" s="9" t="str">
        <f t="shared" si="24"/>
        <v>vrijdag</v>
      </c>
    </row>
    <row r="266" spans="1:7" x14ac:dyDescent="0.25">
      <c r="A266" s="9">
        <v>35329</v>
      </c>
      <c r="B266" s="21">
        <f>YEAR(tblCalendar[[#This Row],[Datum]])</f>
        <v>1996</v>
      </c>
      <c r="C266" s="9" t="str">
        <f t="shared" si="21"/>
        <v>Kwartaal 3</v>
      </c>
      <c r="D266">
        <f t="shared" si="20"/>
        <v>9</v>
      </c>
      <c r="E266" s="9" t="str">
        <f t="shared" si="22"/>
        <v>september</v>
      </c>
      <c r="F266">
        <f t="shared" si="23"/>
        <v>38</v>
      </c>
      <c r="G266" s="9" t="str">
        <f t="shared" si="24"/>
        <v>zaterdag</v>
      </c>
    </row>
    <row r="267" spans="1:7" x14ac:dyDescent="0.25">
      <c r="A267" s="9">
        <v>35330</v>
      </c>
      <c r="B267" s="21">
        <f>YEAR(tblCalendar[[#This Row],[Datum]])</f>
        <v>1996</v>
      </c>
      <c r="C267" s="9" t="str">
        <f t="shared" si="21"/>
        <v>Kwartaal 3</v>
      </c>
      <c r="D267">
        <f t="shared" si="20"/>
        <v>9</v>
      </c>
      <c r="E267" s="9" t="str">
        <f t="shared" si="22"/>
        <v>september</v>
      </c>
      <c r="F267">
        <f t="shared" si="23"/>
        <v>38</v>
      </c>
      <c r="G267" s="9" t="str">
        <f t="shared" si="24"/>
        <v>zondag</v>
      </c>
    </row>
    <row r="268" spans="1:7" x14ac:dyDescent="0.25">
      <c r="A268" s="9">
        <v>35331</v>
      </c>
      <c r="B268" s="21">
        <f>YEAR(tblCalendar[[#This Row],[Datum]])</f>
        <v>1996</v>
      </c>
      <c r="C268" s="9" t="str">
        <f t="shared" si="21"/>
        <v>Kwartaal 3</v>
      </c>
      <c r="D268">
        <f t="shared" si="20"/>
        <v>9</v>
      </c>
      <c r="E268" s="9" t="str">
        <f t="shared" si="22"/>
        <v>september</v>
      </c>
      <c r="F268">
        <f t="shared" si="23"/>
        <v>39</v>
      </c>
      <c r="G268" s="9" t="str">
        <f t="shared" si="24"/>
        <v>maandag</v>
      </c>
    </row>
    <row r="269" spans="1:7" x14ac:dyDescent="0.25">
      <c r="A269" s="9">
        <v>35332</v>
      </c>
      <c r="B269" s="21">
        <f>YEAR(tblCalendar[[#This Row],[Datum]])</f>
        <v>1996</v>
      </c>
      <c r="C269" s="9" t="str">
        <f t="shared" si="21"/>
        <v>Kwartaal 3</v>
      </c>
      <c r="D269">
        <f t="shared" si="20"/>
        <v>9</v>
      </c>
      <c r="E269" s="9" t="str">
        <f t="shared" si="22"/>
        <v>september</v>
      </c>
      <c r="F269">
        <f t="shared" si="23"/>
        <v>39</v>
      </c>
      <c r="G269" s="9" t="str">
        <f t="shared" si="24"/>
        <v>dinsdag</v>
      </c>
    </row>
    <row r="270" spans="1:7" x14ac:dyDescent="0.25">
      <c r="A270" s="9">
        <v>35333</v>
      </c>
      <c r="B270" s="21">
        <f>YEAR(tblCalendar[[#This Row],[Datum]])</f>
        <v>1996</v>
      </c>
      <c r="C270" s="9" t="str">
        <f t="shared" si="21"/>
        <v>Kwartaal 3</v>
      </c>
      <c r="D270">
        <f t="shared" si="20"/>
        <v>9</v>
      </c>
      <c r="E270" s="9" t="str">
        <f t="shared" si="22"/>
        <v>september</v>
      </c>
      <c r="F270">
        <f t="shared" si="23"/>
        <v>39</v>
      </c>
      <c r="G270" s="9" t="str">
        <f t="shared" si="24"/>
        <v>woensdag</v>
      </c>
    </row>
    <row r="271" spans="1:7" x14ac:dyDescent="0.25">
      <c r="A271" s="9">
        <v>35334</v>
      </c>
      <c r="B271" s="21">
        <f>YEAR(tblCalendar[[#This Row],[Datum]])</f>
        <v>1996</v>
      </c>
      <c r="C271" s="9" t="str">
        <f t="shared" si="21"/>
        <v>Kwartaal 3</v>
      </c>
      <c r="D271">
        <f t="shared" si="20"/>
        <v>9</v>
      </c>
      <c r="E271" s="9" t="str">
        <f t="shared" si="22"/>
        <v>september</v>
      </c>
      <c r="F271">
        <f t="shared" si="23"/>
        <v>39</v>
      </c>
      <c r="G271" s="9" t="str">
        <f t="shared" si="24"/>
        <v>donderdag</v>
      </c>
    </row>
    <row r="272" spans="1:7" x14ac:dyDescent="0.25">
      <c r="A272" s="9">
        <v>35335</v>
      </c>
      <c r="B272" s="21">
        <f>YEAR(tblCalendar[[#This Row],[Datum]])</f>
        <v>1996</v>
      </c>
      <c r="C272" s="9" t="str">
        <f t="shared" si="21"/>
        <v>Kwartaal 3</v>
      </c>
      <c r="D272">
        <f t="shared" si="20"/>
        <v>9</v>
      </c>
      <c r="E272" s="9" t="str">
        <f t="shared" si="22"/>
        <v>september</v>
      </c>
      <c r="F272">
        <f t="shared" si="23"/>
        <v>39</v>
      </c>
      <c r="G272" s="9" t="str">
        <f t="shared" si="24"/>
        <v>vrijdag</v>
      </c>
    </row>
    <row r="273" spans="1:7" x14ac:dyDescent="0.25">
      <c r="A273" s="9">
        <v>35336</v>
      </c>
      <c r="B273" s="21">
        <f>YEAR(tblCalendar[[#This Row],[Datum]])</f>
        <v>1996</v>
      </c>
      <c r="C273" s="9" t="str">
        <f t="shared" si="21"/>
        <v>Kwartaal 3</v>
      </c>
      <c r="D273">
        <f t="shared" si="20"/>
        <v>9</v>
      </c>
      <c r="E273" s="9" t="str">
        <f t="shared" si="22"/>
        <v>september</v>
      </c>
      <c r="F273">
        <f t="shared" si="23"/>
        <v>39</v>
      </c>
      <c r="G273" s="9" t="str">
        <f t="shared" si="24"/>
        <v>zaterdag</v>
      </c>
    </row>
    <row r="274" spans="1:7" x14ac:dyDescent="0.25">
      <c r="A274" s="9">
        <v>35337</v>
      </c>
      <c r="B274" s="21">
        <f>YEAR(tblCalendar[[#This Row],[Datum]])</f>
        <v>1996</v>
      </c>
      <c r="C274" s="9" t="str">
        <f t="shared" si="21"/>
        <v>Kwartaal 3</v>
      </c>
      <c r="D274">
        <f t="shared" si="20"/>
        <v>9</v>
      </c>
      <c r="E274" s="9" t="str">
        <f t="shared" si="22"/>
        <v>september</v>
      </c>
      <c r="F274">
        <f t="shared" si="23"/>
        <v>39</v>
      </c>
      <c r="G274" s="9" t="str">
        <f t="shared" si="24"/>
        <v>zondag</v>
      </c>
    </row>
    <row r="275" spans="1:7" x14ac:dyDescent="0.25">
      <c r="A275" s="9">
        <v>35338</v>
      </c>
      <c r="B275" s="21">
        <f>YEAR(tblCalendar[[#This Row],[Datum]])</f>
        <v>1996</v>
      </c>
      <c r="C275" s="9" t="str">
        <f t="shared" si="21"/>
        <v>Kwartaal 3</v>
      </c>
      <c r="D275">
        <f t="shared" si="20"/>
        <v>9</v>
      </c>
      <c r="E275" s="9" t="str">
        <f t="shared" si="22"/>
        <v>september</v>
      </c>
      <c r="F275">
        <f t="shared" si="23"/>
        <v>40</v>
      </c>
      <c r="G275" s="9" t="str">
        <f t="shared" si="24"/>
        <v>maandag</v>
      </c>
    </row>
    <row r="276" spans="1:7" x14ac:dyDescent="0.25">
      <c r="A276" s="9">
        <v>35339</v>
      </c>
      <c r="B276" s="21">
        <f>YEAR(tblCalendar[[#This Row],[Datum]])</f>
        <v>1996</v>
      </c>
      <c r="C276" s="9" t="str">
        <f t="shared" si="21"/>
        <v>Kwartaal 4</v>
      </c>
      <c r="D276">
        <f t="shared" si="20"/>
        <v>10</v>
      </c>
      <c r="E276" s="9" t="str">
        <f t="shared" si="22"/>
        <v>oktober</v>
      </c>
      <c r="F276">
        <f t="shared" si="23"/>
        <v>40</v>
      </c>
      <c r="G276" s="9" t="str">
        <f t="shared" si="24"/>
        <v>dinsdag</v>
      </c>
    </row>
    <row r="277" spans="1:7" x14ac:dyDescent="0.25">
      <c r="A277" s="9">
        <v>35340</v>
      </c>
      <c r="B277" s="21">
        <f>YEAR(tblCalendar[[#This Row],[Datum]])</f>
        <v>1996</v>
      </c>
      <c r="C277" s="9" t="str">
        <f t="shared" si="21"/>
        <v>Kwartaal 4</v>
      </c>
      <c r="D277">
        <f t="shared" si="20"/>
        <v>10</v>
      </c>
      <c r="E277" s="9" t="str">
        <f t="shared" si="22"/>
        <v>oktober</v>
      </c>
      <c r="F277">
        <f t="shared" si="23"/>
        <v>40</v>
      </c>
      <c r="G277" s="9" t="str">
        <f t="shared" si="24"/>
        <v>woensdag</v>
      </c>
    </row>
    <row r="278" spans="1:7" x14ac:dyDescent="0.25">
      <c r="A278" s="9">
        <v>35341</v>
      </c>
      <c r="B278" s="21">
        <f>YEAR(tblCalendar[[#This Row],[Datum]])</f>
        <v>1996</v>
      </c>
      <c r="C278" s="9" t="str">
        <f t="shared" si="21"/>
        <v>Kwartaal 4</v>
      </c>
      <c r="D278">
        <f t="shared" si="20"/>
        <v>10</v>
      </c>
      <c r="E278" s="9" t="str">
        <f t="shared" si="22"/>
        <v>oktober</v>
      </c>
      <c r="F278">
        <f t="shared" si="23"/>
        <v>40</v>
      </c>
      <c r="G278" s="9" t="str">
        <f t="shared" si="24"/>
        <v>donderdag</v>
      </c>
    </row>
    <row r="279" spans="1:7" x14ac:dyDescent="0.25">
      <c r="A279" s="9">
        <v>35342</v>
      </c>
      <c r="B279" s="21">
        <f>YEAR(tblCalendar[[#This Row],[Datum]])</f>
        <v>1996</v>
      </c>
      <c r="C279" s="9" t="str">
        <f t="shared" si="21"/>
        <v>Kwartaal 4</v>
      </c>
      <c r="D279">
        <f t="shared" si="20"/>
        <v>10</v>
      </c>
      <c r="E279" s="9" t="str">
        <f t="shared" si="22"/>
        <v>oktober</v>
      </c>
      <c r="F279">
        <f t="shared" si="23"/>
        <v>40</v>
      </c>
      <c r="G279" s="9" t="str">
        <f t="shared" si="24"/>
        <v>vrijdag</v>
      </c>
    </row>
    <row r="280" spans="1:7" x14ac:dyDescent="0.25">
      <c r="A280" s="9">
        <v>35343</v>
      </c>
      <c r="B280" s="21">
        <f>YEAR(tblCalendar[[#This Row],[Datum]])</f>
        <v>1996</v>
      </c>
      <c r="C280" s="9" t="str">
        <f t="shared" si="21"/>
        <v>Kwartaal 4</v>
      </c>
      <c r="D280">
        <f t="shared" si="20"/>
        <v>10</v>
      </c>
      <c r="E280" s="9" t="str">
        <f t="shared" si="22"/>
        <v>oktober</v>
      </c>
      <c r="F280">
        <f t="shared" si="23"/>
        <v>40</v>
      </c>
      <c r="G280" s="9" t="str">
        <f t="shared" si="24"/>
        <v>zaterdag</v>
      </c>
    </row>
    <row r="281" spans="1:7" x14ac:dyDescent="0.25">
      <c r="A281" s="9">
        <v>35344</v>
      </c>
      <c r="B281" s="21">
        <f>YEAR(tblCalendar[[#This Row],[Datum]])</f>
        <v>1996</v>
      </c>
      <c r="C281" s="9" t="str">
        <f t="shared" si="21"/>
        <v>Kwartaal 4</v>
      </c>
      <c r="D281">
        <f t="shared" si="20"/>
        <v>10</v>
      </c>
      <c r="E281" s="9" t="str">
        <f t="shared" si="22"/>
        <v>oktober</v>
      </c>
      <c r="F281">
        <f t="shared" si="23"/>
        <v>40</v>
      </c>
      <c r="G281" s="9" t="str">
        <f t="shared" si="24"/>
        <v>zondag</v>
      </c>
    </row>
    <row r="282" spans="1:7" x14ac:dyDescent="0.25">
      <c r="A282" s="9">
        <v>35345</v>
      </c>
      <c r="B282" s="21">
        <f>YEAR(tblCalendar[[#This Row],[Datum]])</f>
        <v>1996</v>
      </c>
      <c r="C282" s="9" t="str">
        <f t="shared" si="21"/>
        <v>Kwartaal 4</v>
      </c>
      <c r="D282">
        <f t="shared" si="20"/>
        <v>10</v>
      </c>
      <c r="E282" s="9" t="str">
        <f t="shared" si="22"/>
        <v>oktober</v>
      </c>
      <c r="F282">
        <f t="shared" si="23"/>
        <v>41</v>
      </c>
      <c r="G282" s="9" t="str">
        <f t="shared" si="24"/>
        <v>maandag</v>
      </c>
    </row>
    <row r="283" spans="1:7" x14ac:dyDescent="0.25">
      <c r="A283" s="9">
        <v>35346</v>
      </c>
      <c r="B283" s="21">
        <f>YEAR(tblCalendar[[#This Row],[Datum]])</f>
        <v>1996</v>
      </c>
      <c r="C283" s="9" t="str">
        <f t="shared" si="21"/>
        <v>Kwartaal 4</v>
      </c>
      <c r="D283">
        <f t="shared" si="20"/>
        <v>10</v>
      </c>
      <c r="E283" s="9" t="str">
        <f t="shared" si="22"/>
        <v>oktober</v>
      </c>
      <c r="F283">
        <f t="shared" si="23"/>
        <v>41</v>
      </c>
      <c r="G283" s="9" t="str">
        <f t="shared" si="24"/>
        <v>dinsdag</v>
      </c>
    </row>
    <row r="284" spans="1:7" x14ac:dyDescent="0.25">
      <c r="A284" s="9">
        <v>35347</v>
      </c>
      <c r="B284" s="21">
        <f>YEAR(tblCalendar[[#This Row],[Datum]])</f>
        <v>1996</v>
      </c>
      <c r="C284" s="9" t="str">
        <f t="shared" si="21"/>
        <v>Kwartaal 4</v>
      </c>
      <c r="D284">
        <f t="shared" si="20"/>
        <v>10</v>
      </c>
      <c r="E284" s="9" t="str">
        <f t="shared" si="22"/>
        <v>oktober</v>
      </c>
      <c r="F284">
        <f t="shared" si="23"/>
        <v>41</v>
      </c>
      <c r="G284" s="9" t="str">
        <f t="shared" si="24"/>
        <v>woensdag</v>
      </c>
    </row>
    <row r="285" spans="1:7" x14ac:dyDescent="0.25">
      <c r="A285" s="9">
        <v>35348</v>
      </c>
      <c r="B285" s="21">
        <f>YEAR(tblCalendar[[#This Row],[Datum]])</f>
        <v>1996</v>
      </c>
      <c r="C285" s="9" t="str">
        <f t="shared" si="21"/>
        <v>Kwartaal 4</v>
      </c>
      <c r="D285">
        <f t="shared" si="20"/>
        <v>10</v>
      </c>
      <c r="E285" s="9" t="str">
        <f t="shared" si="22"/>
        <v>oktober</v>
      </c>
      <c r="F285">
        <f t="shared" si="23"/>
        <v>41</v>
      </c>
      <c r="G285" s="9" t="str">
        <f t="shared" si="24"/>
        <v>donderdag</v>
      </c>
    </row>
    <row r="286" spans="1:7" x14ac:dyDescent="0.25">
      <c r="A286" s="9">
        <v>35349</v>
      </c>
      <c r="B286" s="21">
        <f>YEAR(tblCalendar[[#This Row],[Datum]])</f>
        <v>1996</v>
      </c>
      <c r="C286" s="9" t="str">
        <f t="shared" si="21"/>
        <v>Kwartaal 4</v>
      </c>
      <c r="D286">
        <f t="shared" si="20"/>
        <v>10</v>
      </c>
      <c r="E286" s="9" t="str">
        <f t="shared" si="22"/>
        <v>oktober</v>
      </c>
      <c r="F286">
        <f t="shared" si="23"/>
        <v>41</v>
      </c>
      <c r="G286" s="9" t="str">
        <f t="shared" si="24"/>
        <v>vrijdag</v>
      </c>
    </row>
    <row r="287" spans="1:7" x14ac:dyDescent="0.25">
      <c r="A287" s="9">
        <v>35350</v>
      </c>
      <c r="B287" s="21">
        <f>YEAR(tblCalendar[[#This Row],[Datum]])</f>
        <v>1996</v>
      </c>
      <c r="C287" s="9" t="str">
        <f t="shared" si="21"/>
        <v>Kwartaal 4</v>
      </c>
      <c r="D287">
        <f t="shared" si="20"/>
        <v>10</v>
      </c>
      <c r="E287" s="9" t="str">
        <f t="shared" si="22"/>
        <v>oktober</v>
      </c>
      <c r="F287">
        <f t="shared" si="23"/>
        <v>41</v>
      </c>
      <c r="G287" s="9" t="str">
        <f t="shared" si="24"/>
        <v>zaterdag</v>
      </c>
    </row>
    <row r="288" spans="1:7" x14ac:dyDescent="0.25">
      <c r="A288" s="9">
        <v>35351</v>
      </c>
      <c r="B288" s="21">
        <f>YEAR(tblCalendar[[#This Row],[Datum]])</f>
        <v>1996</v>
      </c>
      <c r="C288" s="9" t="str">
        <f t="shared" si="21"/>
        <v>Kwartaal 4</v>
      </c>
      <c r="D288">
        <f t="shared" si="20"/>
        <v>10</v>
      </c>
      <c r="E288" s="9" t="str">
        <f t="shared" si="22"/>
        <v>oktober</v>
      </c>
      <c r="F288">
        <f t="shared" si="23"/>
        <v>41</v>
      </c>
      <c r="G288" s="9" t="str">
        <f t="shared" si="24"/>
        <v>zondag</v>
      </c>
    </row>
    <row r="289" spans="1:7" x14ac:dyDescent="0.25">
      <c r="A289" s="9">
        <v>35352</v>
      </c>
      <c r="B289" s="21">
        <f>YEAR(tblCalendar[[#This Row],[Datum]])</f>
        <v>1996</v>
      </c>
      <c r="C289" s="9" t="str">
        <f t="shared" si="21"/>
        <v>Kwartaal 4</v>
      </c>
      <c r="D289">
        <f t="shared" si="20"/>
        <v>10</v>
      </c>
      <c r="E289" s="9" t="str">
        <f t="shared" si="22"/>
        <v>oktober</v>
      </c>
      <c r="F289">
        <f t="shared" si="23"/>
        <v>42</v>
      </c>
      <c r="G289" s="9" t="str">
        <f t="shared" si="24"/>
        <v>maandag</v>
      </c>
    </row>
    <row r="290" spans="1:7" x14ac:dyDescent="0.25">
      <c r="A290" s="9">
        <v>35353</v>
      </c>
      <c r="B290" s="21">
        <f>YEAR(tblCalendar[[#This Row],[Datum]])</f>
        <v>1996</v>
      </c>
      <c r="C290" s="9" t="str">
        <f t="shared" si="21"/>
        <v>Kwartaal 4</v>
      </c>
      <c r="D290">
        <f t="shared" si="20"/>
        <v>10</v>
      </c>
      <c r="E290" s="9" t="str">
        <f t="shared" si="22"/>
        <v>oktober</v>
      </c>
      <c r="F290">
        <f t="shared" si="23"/>
        <v>42</v>
      </c>
      <c r="G290" s="9" t="str">
        <f t="shared" si="24"/>
        <v>dinsdag</v>
      </c>
    </row>
    <row r="291" spans="1:7" x14ac:dyDescent="0.25">
      <c r="A291" s="9">
        <v>35354</v>
      </c>
      <c r="B291" s="21">
        <f>YEAR(tblCalendar[[#This Row],[Datum]])</f>
        <v>1996</v>
      </c>
      <c r="C291" s="9" t="str">
        <f t="shared" si="21"/>
        <v>Kwartaal 4</v>
      </c>
      <c r="D291">
        <f t="shared" si="20"/>
        <v>10</v>
      </c>
      <c r="E291" s="9" t="str">
        <f t="shared" si="22"/>
        <v>oktober</v>
      </c>
      <c r="F291">
        <f t="shared" si="23"/>
        <v>42</v>
      </c>
      <c r="G291" s="9" t="str">
        <f t="shared" si="24"/>
        <v>woensdag</v>
      </c>
    </row>
    <row r="292" spans="1:7" x14ac:dyDescent="0.25">
      <c r="A292" s="9">
        <v>35355</v>
      </c>
      <c r="B292" s="21">
        <f>YEAR(tblCalendar[[#This Row],[Datum]])</f>
        <v>1996</v>
      </c>
      <c r="C292" s="9" t="str">
        <f t="shared" si="21"/>
        <v>Kwartaal 4</v>
      </c>
      <c r="D292">
        <f t="shared" si="20"/>
        <v>10</v>
      </c>
      <c r="E292" s="9" t="str">
        <f t="shared" si="22"/>
        <v>oktober</v>
      </c>
      <c r="F292">
        <f t="shared" si="23"/>
        <v>42</v>
      </c>
      <c r="G292" s="9" t="str">
        <f t="shared" si="24"/>
        <v>donderdag</v>
      </c>
    </row>
    <row r="293" spans="1:7" x14ac:dyDescent="0.25">
      <c r="A293" s="9">
        <v>35356</v>
      </c>
      <c r="B293" s="21">
        <f>YEAR(tblCalendar[[#This Row],[Datum]])</f>
        <v>1996</v>
      </c>
      <c r="C293" s="9" t="str">
        <f t="shared" si="21"/>
        <v>Kwartaal 4</v>
      </c>
      <c r="D293">
        <f t="shared" si="20"/>
        <v>10</v>
      </c>
      <c r="E293" s="9" t="str">
        <f t="shared" si="22"/>
        <v>oktober</v>
      </c>
      <c r="F293">
        <f t="shared" si="23"/>
        <v>42</v>
      </c>
      <c r="G293" s="9" t="str">
        <f t="shared" si="24"/>
        <v>vrijdag</v>
      </c>
    </row>
    <row r="294" spans="1:7" x14ac:dyDescent="0.25">
      <c r="A294" s="9">
        <v>35357</v>
      </c>
      <c r="B294" s="21">
        <f>YEAR(tblCalendar[[#This Row],[Datum]])</f>
        <v>1996</v>
      </c>
      <c r="C294" s="9" t="str">
        <f t="shared" si="21"/>
        <v>Kwartaal 4</v>
      </c>
      <c r="D294">
        <f t="shared" si="20"/>
        <v>10</v>
      </c>
      <c r="E294" s="9" t="str">
        <f t="shared" si="22"/>
        <v>oktober</v>
      </c>
      <c r="F294">
        <f t="shared" si="23"/>
        <v>42</v>
      </c>
      <c r="G294" s="9" t="str">
        <f t="shared" si="24"/>
        <v>zaterdag</v>
      </c>
    </row>
    <row r="295" spans="1:7" x14ac:dyDescent="0.25">
      <c r="A295" s="9">
        <v>35358</v>
      </c>
      <c r="B295" s="21">
        <f>YEAR(tblCalendar[[#This Row],[Datum]])</f>
        <v>1996</v>
      </c>
      <c r="C295" s="9" t="str">
        <f t="shared" si="21"/>
        <v>Kwartaal 4</v>
      </c>
      <c r="D295">
        <f t="shared" si="20"/>
        <v>10</v>
      </c>
      <c r="E295" s="9" t="str">
        <f t="shared" si="22"/>
        <v>oktober</v>
      </c>
      <c r="F295">
        <f t="shared" si="23"/>
        <v>42</v>
      </c>
      <c r="G295" s="9" t="str">
        <f t="shared" si="24"/>
        <v>zondag</v>
      </c>
    </row>
    <row r="296" spans="1:7" x14ac:dyDescent="0.25">
      <c r="A296" s="9">
        <v>35359</v>
      </c>
      <c r="B296" s="21">
        <f>YEAR(tblCalendar[[#This Row],[Datum]])</f>
        <v>1996</v>
      </c>
      <c r="C296" s="9" t="str">
        <f t="shared" si="21"/>
        <v>Kwartaal 4</v>
      </c>
      <c r="D296">
        <f t="shared" si="20"/>
        <v>10</v>
      </c>
      <c r="E296" s="9" t="str">
        <f t="shared" si="22"/>
        <v>oktober</v>
      </c>
      <c r="F296">
        <f t="shared" si="23"/>
        <v>43</v>
      </c>
      <c r="G296" s="9" t="str">
        <f t="shared" si="24"/>
        <v>maandag</v>
      </c>
    </row>
    <row r="297" spans="1:7" x14ac:dyDescent="0.25">
      <c r="A297" s="9">
        <v>35360</v>
      </c>
      <c r="B297" s="21">
        <f>YEAR(tblCalendar[[#This Row],[Datum]])</f>
        <v>1996</v>
      </c>
      <c r="C297" s="9" t="str">
        <f t="shared" si="21"/>
        <v>Kwartaal 4</v>
      </c>
      <c r="D297">
        <f t="shared" si="20"/>
        <v>10</v>
      </c>
      <c r="E297" s="9" t="str">
        <f t="shared" si="22"/>
        <v>oktober</v>
      </c>
      <c r="F297">
        <f t="shared" si="23"/>
        <v>43</v>
      </c>
      <c r="G297" s="9" t="str">
        <f t="shared" si="24"/>
        <v>dinsdag</v>
      </c>
    </row>
    <row r="298" spans="1:7" x14ac:dyDescent="0.25">
      <c r="A298" s="9">
        <v>35361</v>
      </c>
      <c r="B298" s="21">
        <f>YEAR(tblCalendar[[#This Row],[Datum]])</f>
        <v>1996</v>
      </c>
      <c r="C298" s="9" t="str">
        <f t="shared" si="21"/>
        <v>Kwartaal 4</v>
      </c>
      <c r="D298">
        <f t="shared" si="20"/>
        <v>10</v>
      </c>
      <c r="E298" s="9" t="str">
        <f t="shared" si="22"/>
        <v>oktober</v>
      </c>
      <c r="F298">
        <f t="shared" si="23"/>
        <v>43</v>
      </c>
      <c r="G298" s="9" t="str">
        <f t="shared" si="24"/>
        <v>woensdag</v>
      </c>
    </row>
    <row r="299" spans="1:7" x14ac:dyDescent="0.25">
      <c r="A299" s="9">
        <v>35362</v>
      </c>
      <c r="B299" s="21">
        <f>YEAR(tblCalendar[[#This Row],[Datum]])</f>
        <v>1996</v>
      </c>
      <c r="C299" s="9" t="str">
        <f t="shared" si="21"/>
        <v>Kwartaal 4</v>
      </c>
      <c r="D299">
        <f t="shared" si="20"/>
        <v>10</v>
      </c>
      <c r="E299" s="9" t="str">
        <f t="shared" si="22"/>
        <v>oktober</v>
      </c>
      <c r="F299">
        <f t="shared" si="23"/>
        <v>43</v>
      </c>
      <c r="G299" s="9" t="str">
        <f t="shared" si="24"/>
        <v>donderdag</v>
      </c>
    </row>
    <row r="300" spans="1:7" x14ac:dyDescent="0.25">
      <c r="A300" s="9">
        <v>35363</v>
      </c>
      <c r="B300" s="21">
        <f>YEAR(tblCalendar[[#This Row],[Datum]])</f>
        <v>1996</v>
      </c>
      <c r="C300" s="9" t="str">
        <f t="shared" si="21"/>
        <v>Kwartaal 4</v>
      </c>
      <c r="D300">
        <f t="shared" si="20"/>
        <v>10</v>
      </c>
      <c r="E300" s="9" t="str">
        <f t="shared" si="22"/>
        <v>oktober</v>
      </c>
      <c r="F300">
        <f t="shared" si="23"/>
        <v>43</v>
      </c>
      <c r="G300" s="9" t="str">
        <f t="shared" si="24"/>
        <v>vrijdag</v>
      </c>
    </row>
    <row r="301" spans="1:7" x14ac:dyDescent="0.25">
      <c r="A301" s="9">
        <v>35364</v>
      </c>
      <c r="B301" s="21">
        <f>YEAR(tblCalendar[[#This Row],[Datum]])</f>
        <v>1996</v>
      </c>
      <c r="C301" s="9" t="str">
        <f t="shared" si="21"/>
        <v>Kwartaal 4</v>
      </c>
      <c r="D301">
        <f t="shared" si="20"/>
        <v>10</v>
      </c>
      <c r="E301" s="9" t="str">
        <f t="shared" si="22"/>
        <v>oktober</v>
      </c>
      <c r="F301">
        <f t="shared" si="23"/>
        <v>43</v>
      </c>
      <c r="G301" s="9" t="str">
        <f t="shared" si="24"/>
        <v>zaterdag</v>
      </c>
    </row>
    <row r="302" spans="1:7" x14ac:dyDescent="0.25">
      <c r="A302" s="9">
        <v>35365</v>
      </c>
      <c r="B302" s="21">
        <f>YEAR(tblCalendar[[#This Row],[Datum]])</f>
        <v>1996</v>
      </c>
      <c r="C302" s="9" t="str">
        <f t="shared" si="21"/>
        <v>Kwartaal 4</v>
      </c>
      <c r="D302">
        <f t="shared" si="20"/>
        <v>10</v>
      </c>
      <c r="E302" s="9" t="str">
        <f t="shared" si="22"/>
        <v>oktober</v>
      </c>
      <c r="F302">
        <f t="shared" si="23"/>
        <v>43</v>
      </c>
      <c r="G302" s="9" t="str">
        <f t="shared" si="24"/>
        <v>zondag</v>
      </c>
    </row>
    <row r="303" spans="1:7" x14ac:dyDescent="0.25">
      <c r="A303" s="9">
        <v>35366</v>
      </c>
      <c r="B303" s="21">
        <f>YEAR(tblCalendar[[#This Row],[Datum]])</f>
        <v>1996</v>
      </c>
      <c r="C303" s="9" t="str">
        <f t="shared" si="21"/>
        <v>Kwartaal 4</v>
      </c>
      <c r="D303">
        <f t="shared" si="20"/>
        <v>10</v>
      </c>
      <c r="E303" s="9" t="str">
        <f t="shared" si="22"/>
        <v>oktober</v>
      </c>
      <c r="F303">
        <f t="shared" si="23"/>
        <v>44</v>
      </c>
      <c r="G303" s="9" t="str">
        <f t="shared" si="24"/>
        <v>maandag</v>
      </c>
    </row>
    <row r="304" spans="1:7" x14ac:dyDescent="0.25">
      <c r="A304" s="9">
        <v>35367</v>
      </c>
      <c r="B304" s="21">
        <f>YEAR(tblCalendar[[#This Row],[Datum]])</f>
        <v>1996</v>
      </c>
      <c r="C304" s="9" t="str">
        <f t="shared" si="21"/>
        <v>Kwartaal 4</v>
      </c>
      <c r="D304">
        <f t="shared" si="20"/>
        <v>10</v>
      </c>
      <c r="E304" s="9" t="str">
        <f t="shared" si="22"/>
        <v>oktober</v>
      </c>
      <c r="F304">
        <f t="shared" si="23"/>
        <v>44</v>
      </c>
      <c r="G304" s="9" t="str">
        <f t="shared" si="24"/>
        <v>dinsdag</v>
      </c>
    </row>
    <row r="305" spans="1:7" x14ac:dyDescent="0.25">
      <c r="A305" s="9">
        <v>35368</v>
      </c>
      <c r="B305" s="21">
        <f>YEAR(tblCalendar[[#This Row],[Datum]])</f>
        <v>1996</v>
      </c>
      <c r="C305" s="9" t="str">
        <f t="shared" si="21"/>
        <v>Kwartaal 4</v>
      </c>
      <c r="D305">
        <f t="shared" si="20"/>
        <v>10</v>
      </c>
      <c r="E305" s="9" t="str">
        <f t="shared" si="22"/>
        <v>oktober</v>
      </c>
      <c r="F305">
        <f t="shared" si="23"/>
        <v>44</v>
      </c>
      <c r="G305" s="9" t="str">
        <f t="shared" si="24"/>
        <v>woensdag</v>
      </c>
    </row>
    <row r="306" spans="1:7" x14ac:dyDescent="0.25">
      <c r="A306" s="9">
        <v>35369</v>
      </c>
      <c r="B306" s="21">
        <f>YEAR(tblCalendar[[#This Row],[Datum]])</f>
        <v>1996</v>
      </c>
      <c r="C306" s="9" t="str">
        <f t="shared" si="21"/>
        <v>Kwartaal 4</v>
      </c>
      <c r="D306">
        <f t="shared" si="20"/>
        <v>10</v>
      </c>
      <c r="E306" s="9" t="str">
        <f t="shared" si="22"/>
        <v>oktober</v>
      </c>
      <c r="F306">
        <f t="shared" si="23"/>
        <v>44</v>
      </c>
      <c r="G306" s="9" t="str">
        <f t="shared" si="24"/>
        <v>donderdag</v>
      </c>
    </row>
    <row r="307" spans="1:7" x14ac:dyDescent="0.25">
      <c r="A307" s="9">
        <v>35370</v>
      </c>
      <c r="B307" s="21">
        <f>YEAR(tblCalendar[[#This Row],[Datum]])</f>
        <v>1996</v>
      </c>
      <c r="C307" s="9" t="str">
        <f t="shared" si="21"/>
        <v>Kwartaal 4</v>
      </c>
      <c r="D307">
        <f t="shared" si="20"/>
        <v>11</v>
      </c>
      <c r="E307" s="9" t="str">
        <f t="shared" si="22"/>
        <v>november</v>
      </c>
      <c r="F307">
        <f t="shared" si="23"/>
        <v>44</v>
      </c>
      <c r="G307" s="9" t="str">
        <f t="shared" si="24"/>
        <v>vrijdag</v>
      </c>
    </row>
    <row r="308" spans="1:7" x14ac:dyDescent="0.25">
      <c r="A308" s="9">
        <v>35371</v>
      </c>
      <c r="B308" s="21">
        <f>YEAR(tblCalendar[[#This Row],[Datum]])</f>
        <v>1996</v>
      </c>
      <c r="C308" s="9" t="str">
        <f t="shared" si="21"/>
        <v>Kwartaal 4</v>
      </c>
      <c r="D308">
        <f t="shared" si="20"/>
        <v>11</v>
      </c>
      <c r="E308" s="9" t="str">
        <f t="shared" si="22"/>
        <v>november</v>
      </c>
      <c r="F308">
        <f t="shared" si="23"/>
        <v>44</v>
      </c>
      <c r="G308" s="9" t="str">
        <f t="shared" si="24"/>
        <v>zaterdag</v>
      </c>
    </row>
    <row r="309" spans="1:7" x14ac:dyDescent="0.25">
      <c r="A309" s="9">
        <v>35372</v>
      </c>
      <c r="B309" s="21">
        <f>YEAR(tblCalendar[[#This Row],[Datum]])</f>
        <v>1996</v>
      </c>
      <c r="C309" s="9" t="str">
        <f t="shared" si="21"/>
        <v>Kwartaal 4</v>
      </c>
      <c r="D309">
        <f t="shared" si="20"/>
        <v>11</v>
      </c>
      <c r="E309" s="9" t="str">
        <f t="shared" si="22"/>
        <v>november</v>
      </c>
      <c r="F309">
        <f t="shared" si="23"/>
        <v>44</v>
      </c>
      <c r="G309" s="9" t="str">
        <f t="shared" si="24"/>
        <v>zondag</v>
      </c>
    </row>
    <row r="310" spans="1:7" x14ac:dyDescent="0.25">
      <c r="A310" s="9">
        <v>35373</v>
      </c>
      <c r="B310" s="21">
        <f>YEAR(tblCalendar[[#This Row],[Datum]])</f>
        <v>1996</v>
      </c>
      <c r="C310" s="9" t="str">
        <f t="shared" si="21"/>
        <v>Kwartaal 4</v>
      </c>
      <c r="D310">
        <f t="shared" si="20"/>
        <v>11</v>
      </c>
      <c r="E310" s="9" t="str">
        <f t="shared" si="22"/>
        <v>november</v>
      </c>
      <c r="F310">
        <f t="shared" si="23"/>
        <v>45</v>
      </c>
      <c r="G310" s="9" t="str">
        <f t="shared" si="24"/>
        <v>maandag</v>
      </c>
    </row>
    <row r="311" spans="1:7" x14ac:dyDescent="0.25">
      <c r="A311" s="9">
        <v>35374</v>
      </c>
      <c r="B311" s="21">
        <f>YEAR(tblCalendar[[#This Row],[Datum]])</f>
        <v>1996</v>
      </c>
      <c r="C311" s="9" t="str">
        <f t="shared" si="21"/>
        <v>Kwartaal 4</v>
      </c>
      <c r="D311">
        <f t="shared" si="20"/>
        <v>11</v>
      </c>
      <c r="E311" s="9" t="str">
        <f t="shared" si="22"/>
        <v>november</v>
      </c>
      <c r="F311">
        <f t="shared" si="23"/>
        <v>45</v>
      </c>
      <c r="G311" s="9" t="str">
        <f t="shared" si="24"/>
        <v>dinsdag</v>
      </c>
    </row>
    <row r="312" spans="1:7" x14ac:dyDescent="0.25">
      <c r="A312" s="9">
        <v>35375</v>
      </c>
      <c r="B312" s="21">
        <f>YEAR(tblCalendar[[#This Row],[Datum]])</f>
        <v>1996</v>
      </c>
      <c r="C312" s="9" t="str">
        <f t="shared" si="21"/>
        <v>Kwartaal 4</v>
      </c>
      <c r="D312">
        <f t="shared" si="20"/>
        <v>11</v>
      </c>
      <c r="E312" s="9" t="str">
        <f t="shared" si="22"/>
        <v>november</v>
      </c>
      <c r="F312">
        <f t="shared" si="23"/>
        <v>45</v>
      </c>
      <c r="G312" s="9" t="str">
        <f t="shared" si="24"/>
        <v>woensdag</v>
      </c>
    </row>
    <row r="313" spans="1:7" x14ac:dyDescent="0.25">
      <c r="A313" s="9">
        <v>35376</v>
      </c>
      <c r="B313" s="21">
        <f>YEAR(tblCalendar[[#This Row],[Datum]])</f>
        <v>1996</v>
      </c>
      <c r="C313" s="9" t="str">
        <f t="shared" si="21"/>
        <v>Kwartaal 4</v>
      </c>
      <c r="D313">
        <f t="shared" si="20"/>
        <v>11</v>
      </c>
      <c r="E313" s="9" t="str">
        <f t="shared" si="22"/>
        <v>november</v>
      </c>
      <c r="F313">
        <f t="shared" si="23"/>
        <v>45</v>
      </c>
      <c r="G313" s="9" t="str">
        <f t="shared" si="24"/>
        <v>donderdag</v>
      </c>
    </row>
    <row r="314" spans="1:7" x14ac:dyDescent="0.25">
      <c r="A314" s="9">
        <v>35377</v>
      </c>
      <c r="B314" s="21">
        <f>YEAR(tblCalendar[[#This Row],[Datum]])</f>
        <v>1996</v>
      </c>
      <c r="C314" s="9" t="str">
        <f t="shared" si="21"/>
        <v>Kwartaal 4</v>
      </c>
      <c r="D314">
        <f t="shared" si="20"/>
        <v>11</v>
      </c>
      <c r="E314" s="9" t="str">
        <f t="shared" si="22"/>
        <v>november</v>
      </c>
      <c r="F314">
        <f t="shared" si="23"/>
        <v>45</v>
      </c>
      <c r="G314" s="9" t="str">
        <f t="shared" si="24"/>
        <v>vrijdag</v>
      </c>
    </row>
    <row r="315" spans="1:7" x14ac:dyDescent="0.25">
      <c r="A315" s="9">
        <v>35378</v>
      </c>
      <c r="B315" s="21">
        <f>YEAR(tblCalendar[[#This Row],[Datum]])</f>
        <v>1996</v>
      </c>
      <c r="C315" s="9" t="str">
        <f t="shared" si="21"/>
        <v>Kwartaal 4</v>
      </c>
      <c r="D315">
        <f t="shared" si="20"/>
        <v>11</v>
      </c>
      <c r="E315" s="9" t="str">
        <f t="shared" si="22"/>
        <v>november</v>
      </c>
      <c r="F315">
        <f t="shared" si="23"/>
        <v>45</v>
      </c>
      <c r="G315" s="9" t="str">
        <f t="shared" si="24"/>
        <v>zaterdag</v>
      </c>
    </row>
    <row r="316" spans="1:7" x14ac:dyDescent="0.25">
      <c r="A316" s="9">
        <v>35379</v>
      </c>
      <c r="B316" s="21">
        <f>YEAR(tblCalendar[[#This Row],[Datum]])</f>
        <v>1996</v>
      </c>
      <c r="C316" s="9" t="str">
        <f t="shared" si="21"/>
        <v>Kwartaal 4</v>
      </c>
      <c r="D316">
        <f t="shared" si="20"/>
        <v>11</v>
      </c>
      <c r="E316" s="9" t="str">
        <f t="shared" si="22"/>
        <v>november</v>
      </c>
      <c r="F316">
        <f t="shared" si="23"/>
        <v>45</v>
      </c>
      <c r="G316" s="9" t="str">
        <f t="shared" si="24"/>
        <v>zondag</v>
      </c>
    </row>
    <row r="317" spans="1:7" x14ac:dyDescent="0.25">
      <c r="A317" s="9">
        <v>35380</v>
      </c>
      <c r="B317" s="21">
        <f>YEAR(tblCalendar[[#This Row],[Datum]])</f>
        <v>1996</v>
      </c>
      <c r="C317" s="9" t="str">
        <f t="shared" si="21"/>
        <v>Kwartaal 4</v>
      </c>
      <c r="D317">
        <f t="shared" si="20"/>
        <v>11</v>
      </c>
      <c r="E317" s="9" t="str">
        <f t="shared" si="22"/>
        <v>november</v>
      </c>
      <c r="F317">
        <f t="shared" si="23"/>
        <v>46</v>
      </c>
      <c r="G317" s="9" t="str">
        <f t="shared" si="24"/>
        <v>maandag</v>
      </c>
    </row>
    <row r="318" spans="1:7" x14ac:dyDescent="0.25">
      <c r="A318" s="9">
        <v>35381</v>
      </c>
      <c r="B318" s="21">
        <f>YEAR(tblCalendar[[#This Row],[Datum]])</f>
        <v>1996</v>
      </c>
      <c r="C318" s="9" t="str">
        <f t="shared" si="21"/>
        <v>Kwartaal 4</v>
      </c>
      <c r="D318">
        <f t="shared" si="20"/>
        <v>11</v>
      </c>
      <c r="E318" s="9" t="str">
        <f t="shared" si="22"/>
        <v>november</v>
      </c>
      <c r="F318">
        <f t="shared" si="23"/>
        <v>46</v>
      </c>
      <c r="G318" s="9" t="str">
        <f t="shared" si="24"/>
        <v>dinsdag</v>
      </c>
    </row>
    <row r="319" spans="1:7" x14ac:dyDescent="0.25">
      <c r="A319" s="9">
        <v>35382</v>
      </c>
      <c r="B319" s="21">
        <f>YEAR(tblCalendar[[#This Row],[Datum]])</f>
        <v>1996</v>
      </c>
      <c r="C319" s="9" t="str">
        <f t="shared" si="21"/>
        <v>Kwartaal 4</v>
      </c>
      <c r="D319">
        <f t="shared" si="20"/>
        <v>11</v>
      </c>
      <c r="E319" s="9" t="str">
        <f t="shared" si="22"/>
        <v>november</v>
      </c>
      <c r="F319">
        <f t="shared" si="23"/>
        <v>46</v>
      </c>
      <c r="G319" s="9" t="str">
        <f t="shared" si="24"/>
        <v>woensdag</v>
      </c>
    </row>
    <row r="320" spans="1:7" x14ac:dyDescent="0.25">
      <c r="A320" s="9">
        <v>35383</v>
      </c>
      <c r="B320" s="21">
        <f>YEAR(tblCalendar[[#This Row],[Datum]])</f>
        <v>1996</v>
      </c>
      <c r="C320" s="9" t="str">
        <f t="shared" si="21"/>
        <v>Kwartaal 4</v>
      </c>
      <c r="D320">
        <f t="shared" si="20"/>
        <v>11</v>
      </c>
      <c r="E320" s="9" t="str">
        <f t="shared" si="22"/>
        <v>november</v>
      </c>
      <c r="F320">
        <f t="shared" si="23"/>
        <v>46</v>
      </c>
      <c r="G320" s="9" t="str">
        <f t="shared" si="24"/>
        <v>donderdag</v>
      </c>
    </row>
    <row r="321" spans="1:7" x14ac:dyDescent="0.25">
      <c r="A321" s="9">
        <v>35384</v>
      </c>
      <c r="B321" s="21">
        <f>YEAR(tblCalendar[[#This Row],[Datum]])</f>
        <v>1996</v>
      </c>
      <c r="C321" s="9" t="str">
        <f t="shared" si="21"/>
        <v>Kwartaal 4</v>
      </c>
      <c r="D321">
        <f t="shared" si="20"/>
        <v>11</v>
      </c>
      <c r="E321" s="9" t="str">
        <f t="shared" si="22"/>
        <v>november</v>
      </c>
      <c r="F321">
        <f t="shared" si="23"/>
        <v>46</v>
      </c>
      <c r="G321" s="9" t="str">
        <f t="shared" si="24"/>
        <v>vrijdag</v>
      </c>
    </row>
    <row r="322" spans="1:7" x14ac:dyDescent="0.25">
      <c r="A322" s="9">
        <v>35385</v>
      </c>
      <c r="B322" s="21">
        <f>YEAR(tblCalendar[[#This Row],[Datum]])</f>
        <v>1996</v>
      </c>
      <c r="C322" s="9" t="str">
        <f t="shared" si="21"/>
        <v>Kwartaal 4</v>
      </c>
      <c r="D322">
        <f t="shared" ref="D322:D385" si="25">MONTH(A322)</f>
        <v>11</v>
      </c>
      <c r="E322" s="9" t="str">
        <f t="shared" si="22"/>
        <v>november</v>
      </c>
      <c r="F322">
        <f t="shared" si="23"/>
        <v>46</v>
      </c>
      <c r="G322" s="9" t="str">
        <f t="shared" si="24"/>
        <v>zaterdag</v>
      </c>
    </row>
    <row r="323" spans="1:7" x14ac:dyDescent="0.25">
      <c r="A323" s="9">
        <v>35386</v>
      </c>
      <c r="B323" s="21">
        <f>YEAR(tblCalendar[[#This Row],[Datum]])</f>
        <v>1996</v>
      </c>
      <c r="C323" s="9" t="str">
        <f t="shared" ref="C323:C386" si="26">IF(D323&lt;=3,"Kwartaal 1",IF(D323&lt;=6,"kwartaal 2",IF(D323&lt;=9,"Kwartaal 3","Kwartaal 4")))</f>
        <v>Kwartaal 4</v>
      </c>
      <c r="D323">
        <f t="shared" si="25"/>
        <v>11</v>
      </c>
      <c r="E323" s="9" t="str">
        <f t="shared" ref="E323:E386" si="27">TEXT(A323,"mmmm")</f>
        <v>november</v>
      </c>
      <c r="F323">
        <f t="shared" ref="F323:F386" si="28">WEEKNUM(A323,21)</f>
        <v>46</v>
      </c>
      <c r="G323" s="9" t="str">
        <f t="shared" ref="G323:G386" si="29">TEXT(A323,"dddd")</f>
        <v>zondag</v>
      </c>
    </row>
    <row r="324" spans="1:7" x14ac:dyDescent="0.25">
      <c r="A324" s="9">
        <v>35387</v>
      </c>
      <c r="B324" s="21">
        <f>YEAR(tblCalendar[[#This Row],[Datum]])</f>
        <v>1996</v>
      </c>
      <c r="C324" s="9" t="str">
        <f t="shared" si="26"/>
        <v>Kwartaal 4</v>
      </c>
      <c r="D324">
        <f t="shared" si="25"/>
        <v>11</v>
      </c>
      <c r="E324" s="9" t="str">
        <f t="shared" si="27"/>
        <v>november</v>
      </c>
      <c r="F324">
        <f t="shared" si="28"/>
        <v>47</v>
      </c>
      <c r="G324" s="9" t="str">
        <f t="shared" si="29"/>
        <v>maandag</v>
      </c>
    </row>
    <row r="325" spans="1:7" x14ac:dyDescent="0.25">
      <c r="A325" s="9">
        <v>35388</v>
      </c>
      <c r="B325" s="21">
        <f>YEAR(tblCalendar[[#This Row],[Datum]])</f>
        <v>1996</v>
      </c>
      <c r="C325" s="9" t="str">
        <f t="shared" si="26"/>
        <v>Kwartaal 4</v>
      </c>
      <c r="D325">
        <f t="shared" si="25"/>
        <v>11</v>
      </c>
      <c r="E325" s="9" t="str">
        <f t="shared" si="27"/>
        <v>november</v>
      </c>
      <c r="F325">
        <f t="shared" si="28"/>
        <v>47</v>
      </c>
      <c r="G325" s="9" t="str">
        <f t="shared" si="29"/>
        <v>dinsdag</v>
      </c>
    </row>
    <row r="326" spans="1:7" x14ac:dyDescent="0.25">
      <c r="A326" s="9">
        <v>35389</v>
      </c>
      <c r="B326" s="21">
        <f>YEAR(tblCalendar[[#This Row],[Datum]])</f>
        <v>1996</v>
      </c>
      <c r="C326" s="9" t="str">
        <f t="shared" si="26"/>
        <v>Kwartaal 4</v>
      </c>
      <c r="D326">
        <f t="shared" si="25"/>
        <v>11</v>
      </c>
      <c r="E326" s="9" t="str">
        <f t="shared" si="27"/>
        <v>november</v>
      </c>
      <c r="F326">
        <f t="shared" si="28"/>
        <v>47</v>
      </c>
      <c r="G326" s="9" t="str">
        <f t="shared" si="29"/>
        <v>woensdag</v>
      </c>
    </row>
    <row r="327" spans="1:7" x14ac:dyDescent="0.25">
      <c r="A327" s="9">
        <v>35390</v>
      </c>
      <c r="B327" s="21">
        <f>YEAR(tblCalendar[[#This Row],[Datum]])</f>
        <v>1996</v>
      </c>
      <c r="C327" s="9" t="str">
        <f t="shared" si="26"/>
        <v>Kwartaal 4</v>
      </c>
      <c r="D327">
        <f t="shared" si="25"/>
        <v>11</v>
      </c>
      <c r="E327" s="9" t="str">
        <f t="shared" si="27"/>
        <v>november</v>
      </c>
      <c r="F327">
        <f t="shared" si="28"/>
        <v>47</v>
      </c>
      <c r="G327" s="9" t="str">
        <f t="shared" si="29"/>
        <v>donderdag</v>
      </c>
    </row>
    <row r="328" spans="1:7" x14ac:dyDescent="0.25">
      <c r="A328" s="9">
        <v>35391</v>
      </c>
      <c r="B328" s="21">
        <f>YEAR(tblCalendar[[#This Row],[Datum]])</f>
        <v>1996</v>
      </c>
      <c r="C328" s="9" t="str">
        <f t="shared" si="26"/>
        <v>Kwartaal 4</v>
      </c>
      <c r="D328">
        <f t="shared" si="25"/>
        <v>11</v>
      </c>
      <c r="E328" s="9" t="str">
        <f t="shared" si="27"/>
        <v>november</v>
      </c>
      <c r="F328">
        <f t="shared" si="28"/>
        <v>47</v>
      </c>
      <c r="G328" s="9" t="str">
        <f t="shared" si="29"/>
        <v>vrijdag</v>
      </c>
    </row>
    <row r="329" spans="1:7" x14ac:dyDescent="0.25">
      <c r="A329" s="9">
        <v>35392</v>
      </c>
      <c r="B329" s="21">
        <f>YEAR(tblCalendar[[#This Row],[Datum]])</f>
        <v>1996</v>
      </c>
      <c r="C329" s="9" t="str">
        <f t="shared" si="26"/>
        <v>Kwartaal 4</v>
      </c>
      <c r="D329">
        <f t="shared" si="25"/>
        <v>11</v>
      </c>
      <c r="E329" s="9" t="str">
        <f t="shared" si="27"/>
        <v>november</v>
      </c>
      <c r="F329">
        <f t="shared" si="28"/>
        <v>47</v>
      </c>
      <c r="G329" s="9" t="str">
        <f t="shared" si="29"/>
        <v>zaterdag</v>
      </c>
    </row>
    <row r="330" spans="1:7" x14ac:dyDescent="0.25">
      <c r="A330" s="9">
        <v>35393</v>
      </c>
      <c r="B330" s="21">
        <f>YEAR(tblCalendar[[#This Row],[Datum]])</f>
        <v>1996</v>
      </c>
      <c r="C330" s="9" t="str">
        <f t="shared" si="26"/>
        <v>Kwartaal 4</v>
      </c>
      <c r="D330">
        <f t="shared" si="25"/>
        <v>11</v>
      </c>
      <c r="E330" s="9" t="str">
        <f t="shared" si="27"/>
        <v>november</v>
      </c>
      <c r="F330">
        <f t="shared" si="28"/>
        <v>47</v>
      </c>
      <c r="G330" s="9" t="str">
        <f t="shared" si="29"/>
        <v>zondag</v>
      </c>
    </row>
    <row r="331" spans="1:7" x14ac:dyDescent="0.25">
      <c r="A331" s="9">
        <v>35394</v>
      </c>
      <c r="B331" s="21">
        <f>YEAR(tblCalendar[[#This Row],[Datum]])</f>
        <v>1996</v>
      </c>
      <c r="C331" s="9" t="str">
        <f t="shared" si="26"/>
        <v>Kwartaal 4</v>
      </c>
      <c r="D331">
        <f t="shared" si="25"/>
        <v>11</v>
      </c>
      <c r="E331" s="9" t="str">
        <f t="shared" si="27"/>
        <v>november</v>
      </c>
      <c r="F331">
        <f t="shared" si="28"/>
        <v>48</v>
      </c>
      <c r="G331" s="9" t="str">
        <f t="shared" si="29"/>
        <v>maandag</v>
      </c>
    </row>
    <row r="332" spans="1:7" x14ac:dyDescent="0.25">
      <c r="A332" s="9">
        <v>35395</v>
      </c>
      <c r="B332" s="21">
        <f>YEAR(tblCalendar[[#This Row],[Datum]])</f>
        <v>1996</v>
      </c>
      <c r="C332" s="9" t="str">
        <f t="shared" si="26"/>
        <v>Kwartaal 4</v>
      </c>
      <c r="D332">
        <f t="shared" si="25"/>
        <v>11</v>
      </c>
      <c r="E332" s="9" t="str">
        <f t="shared" si="27"/>
        <v>november</v>
      </c>
      <c r="F332">
        <f t="shared" si="28"/>
        <v>48</v>
      </c>
      <c r="G332" s="9" t="str">
        <f t="shared" si="29"/>
        <v>dinsdag</v>
      </c>
    </row>
    <row r="333" spans="1:7" x14ac:dyDescent="0.25">
      <c r="A333" s="9">
        <v>35396</v>
      </c>
      <c r="B333" s="21">
        <f>YEAR(tblCalendar[[#This Row],[Datum]])</f>
        <v>1996</v>
      </c>
      <c r="C333" s="9" t="str">
        <f t="shared" si="26"/>
        <v>Kwartaal 4</v>
      </c>
      <c r="D333">
        <f t="shared" si="25"/>
        <v>11</v>
      </c>
      <c r="E333" s="9" t="str">
        <f t="shared" si="27"/>
        <v>november</v>
      </c>
      <c r="F333">
        <f t="shared" si="28"/>
        <v>48</v>
      </c>
      <c r="G333" s="9" t="str">
        <f t="shared" si="29"/>
        <v>woensdag</v>
      </c>
    </row>
    <row r="334" spans="1:7" x14ac:dyDescent="0.25">
      <c r="A334" s="9">
        <v>35397</v>
      </c>
      <c r="B334" s="21">
        <f>YEAR(tblCalendar[[#This Row],[Datum]])</f>
        <v>1996</v>
      </c>
      <c r="C334" s="9" t="str">
        <f t="shared" si="26"/>
        <v>Kwartaal 4</v>
      </c>
      <c r="D334">
        <f t="shared" si="25"/>
        <v>11</v>
      </c>
      <c r="E334" s="9" t="str">
        <f t="shared" si="27"/>
        <v>november</v>
      </c>
      <c r="F334">
        <f t="shared" si="28"/>
        <v>48</v>
      </c>
      <c r="G334" s="9" t="str">
        <f t="shared" si="29"/>
        <v>donderdag</v>
      </c>
    </row>
    <row r="335" spans="1:7" x14ac:dyDescent="0.25">
      <c r="A335" s="9">
        <v>35398</v>
      </c>
      <c r="B335" s="21">
        <f>YEAR(tblCalendar[[#This Row],[Datum]])</f>
        <v>1996</v>
      </c>
      <c r="C335" s="9" t="str">
        <f t="shared" si="26"/>
        <v>Kwartaal 4</v>
      </c>
      <c r="D335">
        <f t="shared" si="25"/>
        <v>11</v>
      </c>
      <c r="E335" s="9" t="str">
        <f t="shared" si="27"/>
        <v>november</v>
      </c>
      <c r="F335">
        <f t="shared" si="28"/>
        <v>48</v>
      </c>
      <c r="G335" s="9" t="str">
        <f t="shared" si="29"/>
        <v>vrijdag</v>
      </c>
    </row>
    <row r="336" spans="1:7" x14ac:dyDescent="0.25">
      <c r="A336" s="9">
        <v>35399</v>
      </c>
      <c r="B336" s="21">
        <f>YEAR(tblCalendar[[#This Row],[Datum]])</f>
        <v>1996</v>
      </c>
      <c r="C336" s="9" t="str">
        <f t="shared" si="26"/>
        <v>Kwartaal 4</v>
      </c>
      <c r="D336">
        <f t="shared" si="25"/>
        <v>11</v>
      </c>
      <c r="E336" s="9" t="str">
        <f t="shared" si="27"/>
        <v>november</v>
      </c>
      <c r="F336">
        <f t="shared" si="28"/>
        <v>48</v>
      </c>
      <c r="G336" s="9" t="str">
        <f t="shared" si="29"/>
        <v>zaterdag</v>
      </c>
    </row>
    <row r="337" spans="1:7" x14ac:dyDescent="0.25">
      <c r="A337" s="9">
        <v>35400</v>
      </c>
      <c r="B337" s="21">
        <f>YEAR(tblCalendar[[#This Row],[Datum]])</f>
        <v>1996</v>
      </c>
      <c r="C337" s="9" t="str">
        <f t="shared" si="26"/>
        <v>Kwartaal 4</v>
      </c>
      <c r="D337">
        <f t="shared" si="25"/>
        <v>12</v>
      </c>
      <c r="E337" s="9" t="str">
        <f t="shared" si="27"/>
        <v>december</v>
      </c>
      <c r="F337">
        <f t="shared" si="28"/>
        <v>48</v>
      </c>
      <c r="G337" s="9" t="str">
        <f t="shared" si="29"/>
        <v>zondag</v>
      </c>
    </row>
    <row r="338" spans="1:7" x14ac:dyDescent="0.25">
      <c r="A338" s="9">
        <v>35401</v>
      </c>
      <c r="B338" s="21">
        <f>YEAR(tblCalendar[[#This Row],[Datum]])</f>
        <v>1996</v>
      </c>
      <c r="C338" s="9" t="str">
        <f t="shared" si="26"/>
        <v>Kwartaal 4</v>
      </c>
      <c r="D338">
        <f t="shared" si="25"/>
        <v>12</v>
      </c>
      <c r="E338" s="9" t="str">
        <f t="shared" si="27"/>
        <v>december</v>
      </c>
      <c r="F338">
        <f t="shared" si="28"/>
        <v>49</v>
      </c>
      <c r="G338" s="9" t="str">
        <f t="shared" si="29"/>
        <v>maandag</v>
      </c>
    </row>
    <row r="339" spans="1:7" x14ac:dyDescent="0.25">
      <c r="A339" s="9">
        <v>35402</v>
      </c>
      <c r="B339" s="21">
        <f>YEAR(tblCalendar[[#This Row],[Datum]])</f>
        <v>1996</v>
      </c>
      <c r="C339" s="9" t="str">
        <f t="shared" si="26"/>
        <v>Kwartaal 4</v>
      </c>
      <c r="D339">
        <f t="shared" si="25"/>
        <v>12</v>
      </c>
      <c r="E339" s="9" t="str">
        <f t="shared" si="27"/>
        <v>december</v>
      </c>
      <c r="F339">
        <f t="shared" si="28"/>
        <v>49</v>
      </c>
      <c r="G339" s="9" t="str">
        <f t="shared" si="29"/>
        <v>dinsdag</v>
      </c>
    </row>
    <row r="340" spans="1:7" x14ac:dyDescent="0.25">
      <c r="A340" s="9">
        <v>35403</v>
      </c>
      <c r="B340" s="21">
        <f>YEAR(tblCalendar[[#This Row],[Datum]])</f>
        <v>1996</v>
      </c>
      <c r="C340" s="9" t="str">
        <f t="shared" si="26"/>
        <v>Kwartaal 4</v>
      </c>
      <c r="D340">
        <f t="shared" si="25"/>
        <v>12</v>
      </c>
      <c r="E340" s="9" t="str">
        <f t="shared" si="27"/>
        <v>december</v>
      </c>
      <c r="F340">
        <f t="shared" si="28"/>
        <v>49</v>
      </c>
      <c r="G340" s="9" t="str">
        <f t="shared" si="29"/>
        <v>woensdag</v>
      </c>
    </row>
    <row r="341" spans="1:7" x14ac:dyDescent="0.25">
      <c r="A341" s="9">
        <v>35404</v>
      </c>
      <c r="B341" s="21">
        <f>YEAR(tblCalendar[[#This Row],[Datum]])</f>
        <v>1996</v>
      </c>
      <c r="C341" s="9" t="str">
        <f t="shared" si="26"/>
        <v>Kwartaal 4</v>
      </c>
      <c r="D341">
        <f t="shared" si="25"/>
        <v>12</v>
      </c>
      <c r="E341" s="9" t="str">
        <f t="shared" si="27"/>
        <v>december</v>
      </c>
      <c r="F341">
        <f t="shared" si="28"/>
        <v>49</v>
      </c>
      <c r="G341" s="9" t="str">
        <f t="shared" si="29"/>
        <v>donderdag</v>
      </c>
    </row>
    <row r="342" spans="1:7" x14ac:dyDescent="0.25">
      <c r="A342" s="9">
        <v>35405</v>
      </c>
      <c r="B342" s="21">
        <f>YEAR(tblCalendar[[#This Row],[Datum]])</f>
        <v>1996</v>
      </c>
      <c r="C342" s="9" t="str">
        <f t="shared" si="26"/>
        <v>Kwartaal 4</v>
      </c>
      <c r="D342">
        <f t="shared" si="25"/>
        <v>12</v>
      </c>
      <c r="E342" s="9" t="str">
        <f t="shared" si="27"/>
        <v>december</v>
      </c>
      <c r="F342">
        <f t="shared" si="28"/>
        <v>49</v>
      </c>
      <c r="G342" s="9" t="str">
        <f t="shared" si="29"/>
        <v>vrijdag</v>
      </c>
    </row>
    <row r="343" spans="1:7" x14ac:dyDescent="0.25">
      <c r="A343" s="9">
        <v>35406</v>
      </c>
      <c r="B343" s="21">
        <f>YEAR(tblCalendar[[#This Row],[Datum]])</f>
        <v>1996</v>
      </c>
      <c r="C343" s="9" t="str">
        <f t="shared" si="26"/>
        <v>Kwartaal 4</v>
      </c>
      <c r="D343">
        <f t="shared" si="25"/>
        <v>12</v>
      </c>
      <c r="E343" s="9" t="str">
        <f t="shared" si="27"/>
        <v>december</v>
      </c>
      <c r="F343">
        <f t="shared" si="28"/>
        <v>49</v>
      </c>
      <c r="G343" s="9" t="str">
        <f t="shared" si="29"/>
        <v>zaterdag</v>
      </c>
    </row>
    <row r="344" spans="1:7" x14ac:dyDescent="0.25">
      <c r="A344" s="9">
        <v>35407</v>
      </c>
      <c r="B344" s="21">
        <f>YEAR(tblCalendar[[#This Row],[Datum]])</f>
        <v>1996</v>
      </c>
      <c r="C344" s="9" t="str">
        <f t="shared" si="26"/>
        <v>Kwartaal 4</v>
      </c>
      <c r="D344">
        <f t="shared" si="25"/>
        <v>12</v>
      </c>
      <c r="E344" s="9" t="str">
        <f t="shared" si="27"/>
        <v>december</v>
      </c>
      <c r="F344">
        <f t="shared" si="28"/>
        <v>49</v>
      </c>
      <c r="G344" s="9" t="str">
        <f t="shared" si="29"/>
        <v>zondag</v>
      </c>
    </row>
    <row r="345" spans="1:7" x14ac:dyDescent="0.25">
      <c r="A345" s="9">
        <v>35408</v>
      </c>
      <c r="B345" s="21">
        <f>YEAR(tblCalendar[[#This Row],[Datum]])</f>
        <v>1996</v>
      </c>
      <c r="C345" s="9" t="str">
        <f t="shared" si="26"/>
        <v>Kwartaal 4</v>
      </c>
      <c r="D345">
        <f t="shared" si="25"/>
        <v>12</v>
      </c>
      <c r="E345" s="9" t="str">
        <f t="shared" si="27"/>
        <v>december</v>
      </c>
      <c r="F345">
        <f t="shared" si="28"/>
        <v>50</v>
      </c>
      <c r="G345" s="9" t="str">
        <f t="shared" si="29"/>
        <v>maandag</v>
      </c>
    </row>
    <row r="346" spans="1:7" x14ac:dyDescent="0.25">
      <c r="A346" s="9">
        <v>35409</v>
      </c>
      <c r="B346" s="21">
        <f>YEAR(tblCalendar[[#This Row],[Datum]])</f>
        <v>1996</v>
      </c>
      <c r="C346" s="9" t="str">
        <f t="shared" si="26"/>
        <v>Kwartaal 4</v>
      </c>
      <c r="D346">
        <f t="shared" si="25"/>
        <v>12</v>
      </c>
      <c r="E346" s="9" t="str">
        <f t="shared" si="27"/>
        <v>december</v>
      </c>
      <c r="F346">
        <f t="shared" si="28"/>
        <v>50</v>
      </c>
      <c r="G346" s="9" t="str">
        <f t="shared" si="29"/>
        <v>dinsdag</v>
      </c>
    </row>
    <row r="347" spans="1:7" x14ac:dyDescent="0.25">
      <c r="A347" s="9">
        <v>35410</v>
      </c>
      <c r="B347" s="21">
        <f>YEAR(tblCalendar[[#This Row],[Datum]])</f>
        <v>1996</v>
      </c>
      <c r="C347" s="9" t="str">
        <f t="shared" si="26"/>
        <v>Kwartaal 4</v>
      </c>
      <c r="D347">
        <f t="shared" si="25"/>
        <v>12</v>
      </c>
      <c r="E347" s="9" t="str">
        <f t="shared" si="27"/>
        <v>december</v>
      </c>
      <c r="F347">
        <f t="shared" si="28"/>
        <v>50</v>
      </c>
      <c r="G347" s="9" t="str">
        <f t="shared" si="29"/>
        <v>woensdag</v>
      </c>
    </row>
    <row r="348" spans="1:7" x14ac:dyDescent="0.25">
      <c r="A348" s="9">
        <v>35411</v>
      </c>
      <c r="B348" s="21">
        <f>YEAR(tblCalendar[[#This Row],[Datum]])</f>
        <v>1996</v>
      </c>
      <c r="C348" s="9" t="str">
        <f t="shared" si="26"/>
        <v>Kwartaal 4</v>
      </c>
      <c r="D348">
        <f t="shared" si="25"/>
        <v>12</v>
      </c>
      <c r="E348" s="9" t="str">
        <f t="shared" si="27"/>
        <v>december</v>
      </c>
      <c r="F348">
        <f t="shared" si="28"/>
        <v>50</v>
      </c>
      <c r="G348" s="9" t="str">
        <f t="shared" si="29"/>
        <v>donderdag</v>
      </c>
    </row>
    <row r="349" spans="1:7" x14ac:dyDescent="0.25">
      <c r="A349" s="9">
        <v>35412</v>
      </c>
      <c r="B349" s="21">
        <f>YEAR(tblCalendar[[#This Row],[Datum]])</f>
        <v>1996</v>
      </c>
      <c r="C349" s="9" t="str">
        <f t="shared" si="26"/>
        <v>Kwartaal 4</v>
      </c>
      <c r="D349">
        <f t="shared" si="25"/>
        <v>12</v>
      </c>
      <c r="E349" s="9" t="str">
        <f t="shared" si="27"/>
        <v>december</v>
      </c>
      <c r="F349">
        <f t="shared" si="28"/>
        <v>50</v>
      </c>
      <c r="G349" s="9" t="str">
        <f t="shared" si="29"/>
        <v>vrijdag</v>
      </c>
    </row>
    <row r="350" spans="1:7" x14ac:dyDescent="0.25">
      <c r="A350" s="9">
        <v>35413</v>
      </c>
      <c r="B350" s="21">
        <f>YEAR(tblCalendar[[#This Row],[Datum]])</f>
        <v>1996</v>
      </c>
      <c r="C350" s="9" t="str">
        <f t="shared" si="26"/>
        <v>Kwartaal 4</v>
      </c>
      <c r="D350">
        <f t="shared" si="25"/>
        <v>12</v>
      </c>
      <c r="E350" s="9" t="str">
        <f t="shared" si="27"/>
        <v>december</v>
      </c>
      <c r="F350">
        <f t="shared" si="28"/>
        <v>50</v>
      </c>
      <c r="G350" s="9" t="str">
        <f t="shared" si="29"/>
        <v>zaterdag</v>
      </c>
    </row>
    <row r="351" spans="1:7" x14ac:dyDescent="0.25">
      <c r="A351" s="9">
        <v>35414</v>
      </c>
      <c r="B351" s="21">
        <f>YEAR(tblCalendar[[#This Row],[Datum]])</f>
        <v>1996</v>
      </c>
      <c r="C351" s="9" t="str">
        <f t="shared" si="26"/>
        <v>Kwartaal 4</v>
      </c>
      <c r="D351">
        <f t="shared" si="25"/>
        <v>12</v>
      </c>
      <c r="E351" s="9" t="str">
        <f t="shared" si="27"/>
        <v>december</v>
      </c>
      <c r="F351">
        <f t="shared" si="28"/>
        <v>50</v>
      </c>
      <c r="G351" s="9" t="str">
        <f t="shared" si="29"/>
        <v>zondag</v>
      </c>
    </row>
    <row r="352" spans="1:7" x14ac:dyDescent="0.25">
      <c r="A352" s="9">
        <v>35415</v>
      </c>
      <c r="B352" s="21">
        <f>YEAR(tblCalendar[[#This Row],[Datum]])</f>
        <v>1996</v>
      </c>
      <c r="C352" s="9" t="str">
        <f t="shared" si="26"/>
        <v>Kwartaal 4</v>
      </c>
      <c r="D352">
        <f t="shared" si="25"/>
        <v>12</v>
      </c>
      <c r="E352" s="9" t="str">
        <f t="shared" si="27"/>
        <v>december</v>
      </c>
      <c r="F352">
        <f t="shared" si="28"/>
        <v>51</v>
      </c>
      <c r="G352" s="9" t="str">
        <f t="shared" si="29"/>
        <v>maandag</v>
      </c>
    </row>
    <row r="353" spans="1:7" x14ac:dyDescent="0.25">
      <c r="A353" s="9">
        <v>35416</v>
      </c>
      <c r="B353" s="21">
        <f>YEAR(tblCalendar[[#This Row],[Datum]])</f>
        <v>1996</v>
      </c>
      <c r="C353" s="9" t="str">
        <f t="shared" si="26"/>
        <v>Kwartaal 4</v>
      </c>
      <c r="D353">
        <f t="shared" si="25"/>
        <v>12</v>
      </c>
      <c r="E353" s="9" t="str">
        <f t="shared" si="27"/>
        <v>december</v>
      </c>
      <c r="F353">
        <f t="shared" si="28"/>
        <v>51</v>
      </c>
      <c r="G353" s="9" t="str">
        <f t="shared" si="29"/>
        <v>dinsdag</v>
      </c>
    </row>
    <row r="354" spans="1:7" x14ac:dyDescent="0.25">
      <c r="A354" s="9">
        <v>35417</v>
      </c>
      <c r="B354" s="21">
        <f>YEAR(tblCalendar[[#This Row],[Datum]])</f>
        <v>1996</v>
      </c>
      <c r="C354" s="9" t="str">
        <f t="shared" si="26"/>
        <v>Kwartaal 4</v>
      </c>
      <c r="D354">
        <f t="shared" si="25"/>
        <v>12</v>
      </c>
      <c r="E354" s="9" t="str">
        <f t="shared" si="27"/>
        <v>december</v>
      </c>
      <c r="F354">
        <f t="shared" si="28"/>
        <v>51</v>
      </c>
      <c r="G354" s="9" t="str">
        <f t="shared" si="29"/>
        <v>woensdag</v>
      </c>
    </row>
    <row r="355" spans="1:7" x14ac:dyDescent="0.25">
      <c r="A355" s="9">
        <v>35418</v>
      </c>
      <c r="B355" s="21">
        <f>YEAR(tblCalendar[[#This Row],[Datum]])</f>
        <v>1996</v>
      </c>
      <c r="C355" s="9" t="str">
        <f t="shared" si="26"/>
        <v>Kwartaal 4</v>
      </c>
      <c r="D355">
        <f t="shared" si="25"/>
        <v>12</v>
      </c>
      <c r="E355" s="9" t="str">
        <f t="shared" si="27"/>
        <v>december</v>
      </c>
      <c r="F355">
        <f t="shared" si="28"/>
        <v>51</v>
      </c>
      <c r="G355" s="9" t="str">
        <f t="shared" si="29"/>
        <v>donderdag</v>
      </c>
    </row>
    <row r="356" spans="1:7" x14ac:dyDescent="0.25">
      <c r="A356" s="9">
        <v>35419</v>
      </c>
      <c r="B356" s="21">
        <f>YEAR(tblCalendar[[#This Row],[Datum]])</f>
        <v>1996</v>
      </c>
      <c r="C356" s="9" t="str">
        <f t="shared" si="26"/>
        <v>Kwartaal 4</v>
      </c>
      <c r="D356">
        <f t="shared" si="25"/>
        <v>12</v>
      </c>
      <c r="E356" s="9" t="str">
        <f t="shared" si="27"/>
        <v>december</v>
      </c>
      <c r="F356">
        <f t="shared" si="28"/>
        <v>51</v>
      </c>
      <c r="G356" s="9" t="str">
        <f t="shared" si="29"/>
        <v>vrijdag</v>
      </c>
    </row>
    <row r="357" spans="1:7" x14ac:dyDescent="0.25">
      <c r="A357" s="9">
        <v>35420</v>
      </c>
      <c r="B357" s="21">
        <f>YEAR(tblCalendar[[#This Row],[Datum]])</f>
        <v>1996</v>
      </c>
      <c r="C357" s="9" t="str">
        <f t="shared" si="26"/>
        <v>Kwartaal 4</v>
      </c>
      <c r="D357">
        <f t="shared" si="25"/>
        <v>12</v>
      </c>
      <c r="E357" s="9" t="str">
        <f t="shared" si="27"/>
        <v>december</v>
      </c>
      <c r="F357">
        <f t="shared" si="28"/>
        <v>51</v>
      </c>
      <c r="G357" s="9" t="str">
        <f t="shared" si="29"/>
        <v>zaterdag</v>
      </c>
    </row>
    <row r="358" spans="1:7" x14ac:dyDescent="0.25">
      <c r="A358" s="9">
        <v>35421</v>
      </c>
      <c r="B358" s="21">
        <f>YEAR(tblCalendar[[#This Row],[Datum]])</f>
        <v>1996</v>
      </c>
      <c r="C358" s="9" t="str">
        <f t="shared" si="26"/>
        <v>Kwartaal 4</v>
      </c>
      <c r="D358">
        <f t="shared" si="25"/>
        <v>12</v>
      </c>
      <c r="E358" s="9" t="str">
        <f t="shared" si="27"/>
        <v>december</v>
      </c>
      <c r="F358">
        <f t="shared" si="28"/>
        <v>51</v>
      </c>
      <c r="G358" s="9" t="str">
        <f t="shared" si="29"/>
        <v>zondag</v>
      </c>
    </row>
    <row r="359" spans="1:7" x14ac:dyDescent="0.25">
      <c r="A359" s="9">
        <v>35422</v>
      </c>
      <c r="B359" s="21">
        <f>YEAR(tblCalendar[[#This Row],[Datum]])</f>
        <v>1996</v>
      </c>
      <c r="C359" s="9" t="str">
        <f t="shared" si="26"/>
        <v>Kwartaal 4</v>
      </c>
      <c r="D359">
        <f t="shared" si="25"/>
        <v>12</v>
      </c>
      <c r="E359" s="9" t="str">
        <f t="shared" si="27"/>
        <v>december</v>
      </c>
      <c r="F359">
        <f t="shared" si="28"/>
        <v>52</v>
      </c>
      <c r="G359" s="9" t="str">
        <f t="shared" si="29"/>
        <v>maandag</v>
      </c>
    </row>
    <row r="360" spans="1:7" x14ac:dyDescent="0.25">
      <c r="A360" s="9">
        <v>35423</v>
      </c>
      <c r="B360" s="21">
        <f>YEAR(tblCalendar[[#This Row],[Datum]])</f>
        <v>1996</v>
      </c>
      <c r="C360" s="9" t="str">
        <f t="shared" si="26"/>
        <v>Kwartaal 4</v>
      </c>
      <c r="D360">
        <f t="shared" si="25"/>
        <v>12</v>
      </c>
      <c r="E360" s="9" t="str">
        <f t="shared" si="27"/>
        <v>december</v>
      </c>
      <c r="F360">
        <f t="shared" si="28"/>
        <v>52</v>
      </c>
      <c r="G360" s="9" t="str">
        <f t="shared" si="29"/>
        <v>dinsdag</v>
      </c>
    </row>
    <row r="361" spans="1:7" x14ac:dyDescent="0.25">
      <c r="A361" s="9">
        <v>35424</v>
      </c>
      <c r="B361" s="21">
        <f>YEAR(tblCalendar[[#This Row],[Datum]])</f>
        <v>1996</v>
      </c>
      <c r="C361" s="9" t="str">
        <f t="shared" si="26"/>
        <v>Kwartaal 4</v>
      </c>
      <c r="D361">
        <f t="shared" si="25"/>
        <v>12</v>
      </c>
      <c r="E361" s="9" t="str">
        <f t="shared" si="27"/>
        <v>december</v>
      </c>
      <c r="F361">
        <f t="shared" si="28"/>
        <v>52</v>
      </c>
      <c r="G361" s="9" t="str">
        <f t="shared" si="29"/>
        <v>woensdag</v>
      </c>
    </row>
    <row r="362" spans="1:7" x14ac:dyDescent="0.25">
      <c r="A362" s="9">
        <v>35425</v>
      </c>
      <c r="B362" s="21">
        <f>YEAR(tblCalendar[[#This Row],[Datum]])</f>
        <v>1996</v>
      </c>
      <c r="C362" s="9" t="str">
        <f t="shared" si="26"/>
        <v>Kwartaal 4</v>
      </c>
      <c r="D362">
        <f t="shared" si="25"/>
        <v>12</v>
      </c>
      <c r="E362" s="9" t="str">
        <f t="shared" si="27"/>
        <v>december</v>
      </c>
      <c r="F362">
        <f t="shared" si="28"/>
        <v>52</v>
      </c>
      <c r="G362" s="9" t="str">
        <f t="shared" si="29"/>
        <v>donderdag</v>
      </c>
    </row>
    <row r="363" spans="1:7" x14ac:dyDescent="0.25">
      <c r="A363" s="9">
        <v>35426</v>
      </c>
      <c r="B363" s="21">
        <f>YEAR(tblCalendar[[#This Row],[Datum]])</f>
        <v>1996</v>
      </c>
      <c r="C363" s="9" t="str">
        <f t="shared" si="26"/>
        <v>Kwartaal 4</v>
      </c>
      <c r="D363">
        <f t="shared" si="25"/>
        <v>12</v>
      </c>
      <c r="E363" s="9" t="str">
        <f t="shared" si="27"/>
        <v>december</v>
      </c>
      <c r="F363">
        <f t="shared" si="28"/>
        <v>52</v>
      </c>
      <c r="G363" s="9" t="str">
        <f t="shared" si="29"/>
        <v>vrijdag</v>
      </c>
    </row>
    <row r="364" spans="1:7" x14ac:dyDescent="0.25">
      <c r="A364" s="9">
        <v>35427</v>
      </c>
      <c r="B364" s="21">
        <f>YEAR(tblCalendar[[#This Row],[Datum]])</f>
        <v>1996</v>
      </c>
      <c r="C364" s="9" t="str">
        <f t="shared" si="26"/>
        <v>Kwartaal 4</v>
      </c>
      <c r="D364">
        <f t="shared" si="25"/>
        <v>12</v>
      </c>
      <c r="E364" s="9" t="str">
        <f t="shared" si="27"/>
        <v>december</v>
      </c>
      <c r="F364">
        <f t="shared" si="28"/>
        <v>52</v>
      </c>
      <c r="G364" s="9" t="str">
        <f t="shared" si="29"/>
        <v>zaterdag</v>
      </c>
    </row>
    <row r="365" spans="1:7" x14ac:dyDescent="0.25">
      <c r="A365" s="9">
        <v>35428</v>
      </c>
      <c r="B365" s="21">
        <f>YEAR(tblCalendar[[#This Row],[Datum]])</f>
        <v>1996</v>
      </c>
      <c r="C365" s="9" t="str">
        <f t="shared" si="26"/>
        <v>Kwartaal 4</v>
      </c>
      <c r="D365">
        <f t="shared" si="25"/>
        <v>12</v>
      </c>
      <c r="E365" s="9" t="str">
        <f t="shared" si="27"/>
        <v>december</v>
      </c>
      <c r="F365">
        <f t="shared" si="28"/>
        <v>52</v>
      </c>
      <c r="G365" s="9" t="str">
        <f t="shared" si="29"/>
        <v>zondag</v>
      </c>
    </row>
    <row r="366" spans="1:7" x14ac:dyDescent="0.25">
      <c r="A366" s="9">
        <v>35429</v>
      </c>
      <c r="B366" s="21">
        <f>YEAR(tblCalendar[[#This Row],[Datum]])</f>
        <v>1996</v>
      </c>
      <c r="C366" s="9" t="str">
        <f t="shared" si="26"/>
        <v>Kwartaal 4</v>
      </c>
      <c r="D366">
        <f t="shared" si="25"/>
        <v>12</v>
      </c>
      <c r="E366" s="9" t="str">
        <f t="shared" si="27"/>
        <v>december</v>
      </c>
      <c r="F366">
        <f t="shared" si="28"/>
        <v>1</v>
      </c>
      <c r="G366" s="9" t="str">
        <f t="shared" si="29"/>
        <v>maandag</v>
      </c>
    </row>
    <row r="367" spans="1:7" x14ac:dyDescent="0.25">
      <c r="A367" s="9">
        <v>35430</v>
      </c>
      <c r="B367" s="21">
        <f>YEAR(tblCalendar[[#This Row],[Datum]])</f>
        <v>1996</v>
      </c>
      <c r="C367" s="9" t="str">
        <f t="shared" si="26"/>
        <v>Kwartaal 4</v>
      </c>
      <c r="D367">
        <f t="shared" si="25"/>
        <v>12</v>
      </c>
      <c r="E367" s="9" t="str">
        <f t="shared" si="27"/>
        <v>december</v>
      </c>
      <c r="F367">
        <f t="shared" si="28"/>
        <v>1</v>
      </c>
      <c r="G367" s="9" t="str">
        <f t="shared" si="29"/>
        <v>dinsdag</v>
      </c>
    </row>
    <row r="368" spans="1:7" x14ac:dyDescent="0.25">
      <c r="A368" s="9">
        <v>35431</v>
      </c>
      <c r="B368" s="21">
        <f>YEAR(tblCalendar[[#This Row],[Datum]])</f>
        <v>1997</v>
      </c>
      <c r="C368" s="9" t="str">
        <f t="shared" si="26"/>
        <v>Kwartaal 1</v>
      </c>
      <c r="D368">
        <f t="shared" si="25"/>
        <v>1</v>
      </c>
      <c r="E368" s="9" t="str">
        <f t="shared" si="27"/>
        <v>januari</v>
      </c>
      <c r="F368">
        <f t="shared" si="28"/>
        <v>1</v>
      </c>
      <c r="G368" s="9" t="str">
        <f t="shared" si="29"/>
        <v>woensdag</v>
      </c>
    </row>
    <row r="369" spans="1:7" x14ac:dyDescent="0.25">
      <c r="A369" s="9">
        <v>35432</v>
      </c>
      <c r="B369" s="21">
        <f>YEAR(tblCalendar[[#This Row],[Datum]])</f>
        <v>1997</v>
      </c>
      <c r="C369" s="9" t="str">
        <f t="shared" si="26"/>
        <v>Kwartaal 1</v>
      </c>
      <c r="D369">
        <f t="shared" si="25"/>
        <v>1</v>
      </c>
      <c r="E369" s="9" t="str">
        <f t="shared" si="27"/>
        <v>januari</v>
      </c>
      <c r="F369">
        <f t="shared" si="28"/>
        <v>1</v>
      </c>
      <c r="G369" s="9" t="str">
        <f t="shared" si="29"/>
        <v>donderdag</v>
      </c>
    </row>
    <row r="370" spans="1:7" x14ac:dyDescent="0.25">
      <c r="A370" s="9">
        <v>35433</v>
      </c>
      <c r="B370" s="21">
        <f>YEAR(tblCalendar[[#This Row],[Datum]])</f>
        <v>1997</v>
      </c>
      <c r="C370" s="9" t="str">
        <f t="shared" si="26"/>
        <v>Kwartaal 1</v>
      </c>
      <c r="D370">
        <f t="shared" si="25"/>
        <v>1</v>
      </c>
      <c r="E370" s="9" t="str">
        <f t="shared" si="27"/>
        <v>januari</v>
      </c>
      <c r="F370">
        <f t="shared" si="28"/>
        <v>1</v>
      </c>
      <c r="G370" s="9" t="str">
        <f t="shared" si="29"/>
        <v>vrijdag</v>
      </c>
    </row>
    <row r="371" spans="1:7" x14ac:dyDescent="0.25">
      <c r="A371" s="9">
        <v>35434</v>
      </c>
      <c r="B371" s="21">
        <f>YEAR(tblCalendar[[#This Row],[Datum]])</f>
        <v>1997</v>
      </c>
      <c r="C371" s="9" t="str">
        <f t="shared" si="26"/>
        <v>Kwartaal 1</v>
      </c>
      <c r="D371">
        <f t="shared" si="25"/>
        <v>1</v>
      </c>
      <c r="E371" s="9" t="str">
        <f t="shared" si="27"/>
        <v>januari</v>
      </c>
      <c r="F371">
        <f t="shared" si="28"/>
        <v>1</v>
      </c>
      <c r="G371" s="9" t="str">
        <f t="shared" si="29"/>
        <v>zaterdag</v>
      </c>
    </row>
    <row r="372" spans="1:7" x14ac:dyDescent="0.25">
      <c r="A372" s="9">
        <v>35435</v>
      </c>
      <c r="B372" s="21">
        <f>YEAR(tblCalendar[[#This Row],[Datum]])</f>
        <v>1997</v>
      </c>
      <c r="C372" s="9" t="str">
        <f t="shared" si="26"/>
        <v>Kwartaal 1</v>
      </c>
      <c r="D372">
        <f t="shared" si="25"/>
        <v>1</v>
      </c>
      <c r="E372" s="9" t="str">
        <f t="shared" si="27"/>
        <v>januari</v>
      </c>
      <c r="F372">
        <f t="shared" si="28"/>
        <v>1</v>
      </c>
      <c r="G372" s="9" t="str">
        <f t="shared" si="29"/>
        <v>zondag</v>
      </c>
    </row>
    <row r="373" spans="1:7" x14ac:dyDescent="0.25">
      <c r="A373" s="9">
        <v>35436</v>
      </c>
      <c r="B373" s="21">
        <f>YEAR(tblCalendar[[#This Row],[Datum]])</f>
        <v>1997</v>
      </c>
      <c r="C373" s="9" t="str">
        <f t="shared" si="26"/>
        <v>Kwartaal 1</v>
      </c>
      <c r="D373">
        <f t="shared" si="25"/>
        <v>1</v>
      </c>
      <c r="E373" s="9" t="str">
        <f t="shared" si="27"/>
        <v>januari</v>
      </c>
      <c r="F373">
        <f t="shared" si="28"/>
        <v>2</v>
      </c>
      <c r="G373" s="9" t="str">
        <f t="shared" si="29"/>
        <v>maandag</v>
      </c>
    </row>
    <row r="374" spans="1:7" x14ac:dyDescent="0.25">
      <c r="A374" s="9">
        <v>35437</v>
      </c>
      <c r="B374" s="21">
        <f>YEAR(tblCalendar[[#This Row],[Datum]])</f>
        <v>1997</v>
      </c>
      <c r="C374" s="9" t="str">
        <f t="shared" si="26"/>
        <v>Kwartaal 1</v>
      </c>
      <c r="D374">
        <f t="shared" si="25"/>
        <v>1</v>
      </c>
      <c r="E374" s="9" t="str">
        <f t="shared" si="27"/>
        <v>januari</v>
      </c>
      <c r="F374">
        <f t="shared" si="28"/>
        <v>2</v>
      </c>
      <c r="G374" s="9" t="str">
        <f t="shared" si="29"/>
        <v>dinsdag</v>
      </c>
    </row>
    <row r="375" spans="1:7" x14ac:dyDescent="0.25">
      <c r="A375" s="9">
        <v>35438</v>
      </c>
      <c r="B375" s="21">
        <f>YEAR(tblCalendar[[#This Row],[Datum]])</f>
        <v>1997</v>
      </c>
      <c r="C375" s="9" t="str">
        <f t="shared" si="26"/>
        <v>Kwartaal 1</v>
      </c>
      <c r="D375">
        <f t="shared" si="25"/>
        <v>1</v>
      </c>
      <c r="E375" s="9" t="str">
        <f t="shared" si="27"/>
        <v>januari</v>
      </c>
      <c r="F375">
        <f t="shared" si="28"/>
        <v>2</v>
      </c>
      <c r="G375" s="9" t="str">
        <f t="shared" si="29"/>
        <v>woensdag</v>
      </c>
    </row>
    <row r="376" spans="1:7" x14ac:dyDescent="0.25">
      <c r="A376" s="9">
        <v>35439</v>
      </c>
      <c r="B376" s="21">
        <f>YEAR(tblCalendar[[#This Row],[Datum]])</f>
        <v>1997</v>
      </c>
      <c r="C376" s="9" t="str">
        <f t="shared" si="26"/>
        <v>Kwartaal 1</v>
      </c>
      <c r="D376">
        <f t="shared" si="25"/>
        <v>1</v>
      </c>
      <c r="E376" s="9" t="str">
        <f t="shared" si="27"/>
        <v>januari</v>
      </c>
      <c r="F376">
        <f t="shared" si="28"/>
        <v>2</v>
      </c>
      <c r="G376" s="9" t="str">
        <f t="shared" si="29"/>
        <v>donderdag</v>
      </c>
    </row>
    <row r="377" spans="1:7" x14ac:dyDescent="0.25">
      <c r="A377" s="9">
        <v>35440</v>
      </c>
      <c r="B377" s="21">
        <f>YEAR(tblCalendar[[#This Row],[Datum]])</f>
        <v>1997</v>
      </c>
      <c r="C377" s="9" t="str">
        <f t="shared" si="26"/>
        <v>Kwartaal 1</v>
      </c>
      <c r="D377">
        <f t="shared" si="25"/>
        <v>1</v>
      </c>
      <c r="E377" s="9" t="str">
        <f t="shared" si="27"/>
        <v>januari</v>
      </c>
      <c r="F377">
        <f t="shared" si="28"/>
        <v>2</v>
      </c>
      <c r="G377" s="9" t="str">
        <f t="shared" si="29"/>
        <v>vrijdag</v>
      </c>
    </row>
    <row r="378" spans="1:7" x14ac:dyDescent="0.25">
      <c r="A378" s="9">
        <v>35441</v>
      </c>
      <c r="B378" s="21">
        <f>YEAR(tblCalendar[[#This Row],[Datum]])</f>
        <v>1997</v>
      </c>
      <c r="C378" s="9" t="str">
        <f t="shared" si="26"/>
        <v>Kwartaal 1</v>
      </c>
      <c r="D378">
        <f t="shared" si="25"/>
        <v>1</v>
      </c>
      <c r="E378" s="9" t="str">
        <f t="shared" si="27"/>
        <v>januari</v>
      </c>
      <c r="F378">
        <f t="shared" si="28"/>
        <v>2</v>
      </c>
      <c r="G378" s="9" t="str">
        <f t="shared" si="29"/>
        <v>zaterdag</v>
      </c>
    </row>
    <row r="379" spans="1:7" x14ac:dyDescent="0.25">
      <c r="A379" s="9">
        <v>35442</v>
      </c>
      <c r="B379" s="21">
        <f>YEAR(tblCalendar[[#This Row],[Datum]])</f>
        <v>1997</v>
      </c>
      <c r="C379" s="9" t="str">
        <f t="shared" si="26"/>
        <v>Kwartaal 1</v>
      </c>
      <c r="D379">
        <f t="shared" si="25"/>
        <v>1</v>
      </c>
      <c r="E379" s="9" t="str">
        <f t="shared" si="27"/>
        <v>januari</v>
      </c>
      <c r="F379">
        <f t="shared" si="28"/>
        <v>2</v>
      </c>
      <c r="G379" s="9" t="str">
        <f t="shared" si="29"/>
        <v>zondag</v>
      </c>
    </row>
    <row r="380" spans="1:7" x14ac:dyDescent="0.25">
      <c r="A380" s="9">
        <v>35443</v>
      </c>
      <c r="B380" s="21">
        <f>YEAR(tblCalendar[[#This Row],[Datum]])</f>
        <v>1997</v>
      </c>
      <c r="C380" s="9" t="str">
        <f t="shared" si="26"/>
        <v>Kwartaal 1</v>
      </c>
      <c r="D380">
        <f t="shared" si="25"/>
        <v>1</v>
      </c>
      <c r="E380" s="9" t="str">
        <f t="shared" si="27"/>
        <v>januari</v>
      </c>
      <c r="F380">
        <f t="shared" si="28"/>
        <v>3</v>
      </c>
      <c r="G380" s="9" t="str">
        <f t="shared" si="29"/>
        <v>maandag</v>
      </c>
    </row>
    <row r="381" spans="1:7" x14ac:dyDescent="0.25">
      <c r="A381" s="9">
        <v>35444</v>
      </c>
      <c r="B381" s="21">
        <f>YEAR(tblCalendar[[#This Row],[Datum]])</f>
        <v>1997</v>
      </c>
      <c r="C381" s="9" t="str">
        <f t="shared" si="26"/>
        <v>Kwartaal 1</v>
      </c>
      <c r="D381">
        <f t="shared" si="25"/>
        <v>1</v>
      </c>
      <c r="E381" s="9" t="str">
        <f t="shared" si="27"/>
        <v>januari</v>
      </c>
      <c r="F381">
        <f t="shared" si="28"/>
        <v>3</v>
      </c>
      <c r="G381" s="9" t="str">
        <f t="shared" si="29"/>
        <v>dinsdag</v>
      </c>
    </row>
    <row r="382" spans="1:7" x14ac:dyDescent="0.25">
      <c r="A382" s="9">
        <v>35445</v>
      </c>
      <c r="B382" s="21">
        <f>YEAR(tblCalendar[[#This Row],[Datum]])</f>
        <v>1997</v>
      </c>
      <c r="C382" s="9" t="str">
        <f t="shared" si="26"/>
        <v>Kwartaal 1</v>
      </c>
      <c r="D382">
        <f t="shared" si="25"/>
        <v>1</v>
      </c>
      <c r="E382" s="9" t="str">
        <f t="shared" si="27"/>
        <v>januari</v>
      </c>
      <c r="F382">
        <f t="shared" si="28"/>
        <v>3</v>
      </c>
      <c r="G382" s="9" t="str">
        <f t="shared" si="29"/>
        <v>woensdag</v>
      </c>
    </row>
    <row r="383" spans="1:7" x14ac:dyDescent="0.25">
      <c r="A383" s="9">
        <v>35446</v>
      </c>
      <c r="B383" s="21">
        <f>YEAR(tblCalendar[[#This Row],[Datum]])</f>
        <v>1997</v>
      </c>
      <c r="C383" s="9" t="str">
        <f t="shared" si="26"/>
        <v>Kwartaal 1</v>
      </c>
      <c r="D383">
        <f t="shared" si="25"/>
        <v>1</v>
      </c>
      <c r="E383" s="9" t="str">
        <f t="shared" si="27"/>
        <v>januari</v>
      </c>
      <c r="F383">
        <f t="shared" si="28"/>
        <v>3</v>
      </c>
      <c r="G383" s="9" t="str">
        <f t="shared" si="29"/>
        <v>donderdag</v>
      </c>
    </row>
    <row r="384" spans="1:7" x14ac:dyDescent="0.25">
      <c r="A384" s="9">
        <v>35447</v>
      </c>
      <c r="B384" s="21">
        <f>YEAR(tblCalendar[[#This Row],[Datum]])</f>
        <v>1997</v>
      </c>
      <c r="C384" s="9" t="str">
        <f t="shared" si="26"/>
        <v>Kwartaal 1</v>
      </c>
      <c r="D384">
        <f t="shared" si="25"/>
        <v>1</v>
      </c>
      <c r="E384" s="9" t="str">
        <f t="shared" si="27"/>
        <v>januari</v>
      </c>
      <c r="F384">
        <f t="shared" si="28"/>
        <v>3</v>
      </c>
      <c r="G384" s="9" t="str">
        <f t="shared" si="29"/>
        <v>vrijdag</v>
      </c>
    </row>
    <row r="385" spans="1:7" x14ac:dyDescent="0.25">
      <c r="A385" s="9">
        <v>35448</v>
      </c>
      <c r="B385" s="21">
        <f>YEAR(tblCalendar[[#This Row],[Datum]])</f>
        <v>1997</v>
      </c>
      <c r="C385" s="9" t="str">
        <f t="shared" si="26"/>
        <v>Kwartaal 1</v>
      </c>
      <c r="D385">
        <f t="shared" si="25"/>
        <v>1</v>
      </c>
      <c r="E385" s="9" t="str">
        <f t="shared" si="27"/>
        <v>januari</v>
      </c>
      <c r="F385">
        <f t="shared" si="28"/>
        <v>3</v>
      </c>
      <c r="G385" s="9" t="str">
        <f t="shared" si="29"/>
        <v>zaterdag</v>
      </c>
    </row>
    <row r="386" spans="1:7" x14ac:dyDescent="0.25">
      <c r="A386" s="9">
        <v>35449</v>
      </c>
      <c r="B386" s="21">
        <f>YEAR(tblCalendar[[#This Row],[Datum]])</f>
        <v>1997</v>
      </c>
      <c r="C386" s="9" t="str">
        <f t="shared" si="26"/>
        <v>Kwartaal 1</v>
      </c>
      <c r="D386">
        <f t="shared" ref="D386:D449" si="30">MONTH(A386)</f>
        <v>1</v>
      </c>
      <c r="E386" s="9" t="str">
        <f t="shared" si="27"/>
        <v>januari</v>
      </c>
      <c r="F386">
        <f t="shared" si="28"/>
        <v>3</v>
      </c>
      <c r="G386" s="9" t="str">
        <f t="shared" si="29"/>
        <v>zondag</v>
      </c>
    </row>
    <row r="387" spans="1:7" x14ac:dyDescent="0.25">
      <c r="A387" s="9">
        <v>35450</v>
      </c>
      <c r="B387" s="21">
        <f>YEAR(tblCalendar[[#This Row],[Datum]])</f>
        <v>1997</v>
      </c>
      <c r="C387" s="9" t="str">
        <f t="shared" ref="C387:C450" si="31">IF(D387&lt;=3,"Kwartaal 1",IF(D387&lt;=6,"kwartaal 2",IF(D387&lt;=9,"Kwartaal 3","Kwartaal 4")))</f>
        <v>Kwartaal 1</v>
      </c>
      <c r="D387">
        <f t="shared" si="30"/>
        <v>1</v>
      </c>
      <c r="E387" s="9" t="str">
        <f t="shared" ref="E387:E450" si="32">TEXT(A387,"mmmm")</f>
        <v>januari</v>
      </c>
      <c r="F387">
        <f t="shared" ref="F387:F450" si="33">WEEKNUM(A387,21)</f>
        <v>4</v>
      </c>
      <c r="G387" s="9" t="str">
        <f t="shared" ref="G387:G450" si="34">TEXT(A387,"dddd")</f>
        <v>maandag</v>
      </c>
    </row>
    <row r="388" spans="1:7" x14ac:dyDescent="0.25">
      <c r="A388" s="9">
        <v>35451</v>
      </c>
      <c r="B388" s="21">
        <f>YEAR(tblCalendar[[#This Row],[Datum]])</f>
        <v>1997</v>
      </c>
      <c r="C388" s="9" t="str">
        <f t="shared" si="31"/>
        <v>Kwartaal 1</v>
      </c>
      <c r="D388">
        <f t="shared" si="30"/>
        <v>1</v>
      </c>
      <c r="E388" s="9" t="str">
        <f t="shared" si="32"/>
        <v>januari</v>
      </c>
      <c r="F388">
        <f t="shared" si="33"/>
        <v>4</v>
      </c>
      <c r="G388" s="9" t="str">
        <f t="shared" si="34"/>
        <v>dinsdag</v>
      </c>
    </row>
    <row r="389" spans="1:7" x14ac:dyDescent="0.25">
      <c r="A389" s="9">
        <v>35452</v>
      </c>
      <c r="B389" s="21">
        <f>YEAR(tblCalendar[[#This Row],[Datum]])</f>
        <v>1997</v>
      </c>
      <c r="C389" s="9" t="str">
        <f t="shared" si="31"/>
        <v>Kwartaal 1</v>
      </c>
      <c r="D389">
        <f t="shared" si="30"/>
        <v>1</v>
      </c>
      <c r="E389" s="9" t="str">
        <f t="shared" si="32"/>
        <v>januari</v>
      </c>
      <c r="F389">
        <f t="shared" si="33"/>
        <v>4</v>
      </c>
      <c r="G389" s="9" t="str">
        <f t="shared" si="34"/>
        <v>woensdag</v>
      </c>
    </row>
    <row r="390" spans="1:7" x14ac:dyDescent="0.25">
      <c r="A390" s="9">
        <v>35453</v>
      </c>
      <c r="B390" s="21">
        <f>YEAR(tblCalendar[[#This Row],[Datum]])</f>
        <v>1997</v>
      </c>
      <c r="C390" s="9" t="str">
        <f t="shared" si="31"/>
        <v>Kwartaal 1</v>
      </c>
      <c r="D390">
        <f t="shared" si="30"/>
        <v>1</v>
      </c>
      <c r="E390" s="9" t="str">
        <f t="shared" si="32"/>
        <v>januari</v>
      </c>
      <c r="F390">
        <f t="shared" si="33"/>
        <v>4</v>
      </c>
      <c r="G390" s="9" t="str">
        <f t="shared" si="34"/>
        <v>donderdag</v>
      </c>
    </row>
    <row r="391" spans="1:7" x14ac:dyDescent="0.25">
      <c r="A391" s="9">
        <v>35454</v>
      </c>
      <c r="B391" s="21">
        <f>YEAR(tblCalendar[[#This Row],[Datum]])</f>
        <v>1997</v>
      </c>
      <c r="C391" s="9" t="str">
        <f t="shared" si="31"/>
        <v>Kwartaal 1</v>
      </c>
      <c r="D391">
        <f t="shared" si="30"/>
        <v>1</v>
      </c>
      <c r="E391" s="9" t="str">
        <f t="shared" si="32"/>
        <v>januari</v>
      </c>
      <c r="F391">
        <f t="shared" si="33"/>
        <v>4</v>
      </c>
      <c r="G391" s="9" t="str">
        <f t="shared" si="34"/>
        <v>vrijdag</v>
      </c>
    </row>
    <row r="392" spans="1:7" x14ac:dyDescent="0.25">
      <c r="A392" s="9">
        <v>35455</v>
      </c>
      <c r="B392" s="21">
        <f>YEAR(tblCalendar[[#This Row],[Datum]])</f>
        <v>1997</v>
      </c>
      <c r="C392" s="9" t="str">
        <f t="shared" si="31"/>
        <v>Kwartaal 1</v>
      </c>
      <c r="D392">
        <f t="shared" si="30"/>
        <v>1</v>
      </c>
      <c r="E392" s="9" t="str">
        <f t="shared" si="32"/>
        <v>januari</v>
      </c>
      <c r="F392">
        <f t="shared" si="33"/>
        <v>4</v>
      </c>
      <c r="G392" s="9" t="str">
        <f t="shared" si="34"/>
        <v>zaterdag</v>
      </c>
    </row>
    <row r="393" spans="1:7" x14ac:dyDescent="0.25">
      <c r="A393" s="9">
        <v>35456</v>
      </c>
      <c r="B393" s="21">
        <f>YEAR(tblCalendar[[#This Row],[Datum]])</f>
        <v>1997</v>
      </c>
      <c r="C393" s="9" t="str">
        <f t="shared" si="31"/>
        <v>Kwartaal 1</v>
      </c>
      <c r="D393">
        <f t="shared" si="30"/>
        <v>1</v>
      </c>
      <c r="E393" s="9" t="str">
        <f t="shared" si="32"/>
        <v>januari</v>
      </c>
      <c r="F393">
        <f t="shared" si="33"/>
        <v>4</v>
      </c>
      <c r="G393" s="9" t="str">
        <f t="shared" si="34"/>
        <v>zondag</v>
      </c>
    </row>
    <row r="394" spans="1:7" x14ac:dyDescent="0.25">
      <c r="A394" s="9">
        <v>35457</v>
      </c>
      <c r="B394" s="21">
        <f>YEAR(tblCalendar[[#This Row],[Datum]])</f>
        <v>1997</v>
      </c>
      <c r="C394" s="9" t="str">
        <f t="shared" si="31"/>
        <v>Kwartaal 1</v>
      </c>
      <c r="D394">
        <f t="shared" si="30"/>
        <v>1</v>
      </c>
      <c r="E394" s="9" t="str">
        <f t="shared" si="32"/>
        <v>januari</v>
      </c>
      <c r="F394">
        <f t="shared" si="33"/>
        <v>5</v>
      </c>
      <c r="G394" s="9" t="str">
        <f t="shared" si="34"/>
        <v>maandag</v>
      </c>
    </row>
    <row r="395" spans="1:7" x14ac:dyDescent="0.25">
      <c r="A395" s="9">
        <v>35458</v>
      </c>
      <c r="B395" s="21">
        <f>YEAR(tblCalendar[[#This Row],[Datum]])</f>
        <v>1997</v>
      </c>
      <c r="C395" s="9" t="str">
        <f t="shared" si="31"/>
        <v>Kwartaal 1</v>
      </c>
      <c r="D395">
        <f t="shared" si="30"/>
        <v>1</v>
      </c>
      <c r="E395" s="9" t="str">
        <f t="shared" si="32"/>
        <v>januari</v>
      </c>
      <c r="F395">
        <f t="shared" si="33"/>
        <v>5</v>
      </c>
      <c r="G395" s="9" t="str">
        <f t="shared" si="34"/>
        <v>dinsdag</v>
      </c>
    </row>
    <row r="396" spans="1:7" x14ac:dyDescent="0.25">
      <c r="A396" s="9">
        <v>35459</v>
      </c>
      <c r="B396" s="21">
        <f>YEAR(tblCalendar[[#This Row],[Datum]])</f>
        <v>1997</v>
      </c>
      <c r="C396" s="9" t="str">
        <f t="shared" si="31"/>
        <v>Kwartaal 1</v>
      </c>
      <c r="D396">
        <f t="shared" si="30"/>
        <v>1</v>
      </c>
      <c r="E396" s="9" t="str">
        <f t="shared" si="32"/>
        <v>januari</v>
      </c>
      <c r="F396">
        <f t="shared" si="33"/>
        <v>5</v>
      </c>
      <c r="G396" s="9" t="str">
        <f t="shared" si="34"/>
        <v>woensdag</v>
      </c>
    </row>
    <row r="397" spans="1:7" x14ac:dyDescent="0.25">
      <c r="A397" s="9">
        <v>35460</v>
      </c>
      <c r="B397" s="21">
        <f>YEAR(tblCalendar[[#This Row],[Datum]])</f>
        <v>1997</v>
      </c>
      <c r="C397" s="9" t="str">
        <f t="shared" si="31"/>
        <v>Kwartaal 1</v>
      </c>
      <c r="D397">
        <f t="shared" si="30"/>
        <v>1</v>
      </c>
      <c r="E397" s="9" t="str">
        <f t="shared" si="32"/>
        <v>januari</v>
      </c>
      <c r="F397">
        <f t="shared" si="33"/>
        <v>5</v>
      </c>
      <c r="G397" s="9" t="str">
        <f t="shared" si="34"/>
        <v>donderdag</v>
      </c>
    </row>
    <row r="398" spans="1:7" x14ac:dyDescent="0.25">
      <c r="A398" s="9">
        <v>35461</v>
      </c>
      <c r="B398" s="21">
        <f>YEAR(tblCalendar[[#This Row],[Datum]])</f>
        <v>1997</v>
      </c>
      <c r="C398" s="9" t="str">
        <f t="shared" si="31"/>
        <v>Kwartaal 1</v>
      </c>
      <c r="D398">
        <f t="shared" si="30"/>
        <v>1</v>
      </c>
      <c r="E398" s="9" t="str">
        <f t="shared" si="32"/>
        <v>januari</v>
      </c>
      <c r="F398">
        <f t="shared" si="33"/>
        <v>5</v>
      </c>
      <c r="G398" s="9" t="str">
        <f t="shared" si="34"/>
        <v>vrijdag</v>
      </c>
    </row>
    <row r="399" spans="1:7" x14ac:dyDescent="0.25">
      <c r="A399" s="9">
        <v>35462</v>
      </c>
      <c r="B399" s="21">
        <f>YEAR(tblCalendar[[#This Row],[Datum]])</f>
        <v>1997</v>
      </c>
      <c r="C399" s="9" t="str">
        <f t="shared" si="31"/>
        <v>Kwartaal 1</v>
      </c>
      <c r="D399">
        <f t="shared" si="30"/>
        <v>2</v>
      </c>
      <c r="E399" s="9" t="str">
        <f t="shared" si="32"/>
        <v>februari</v>
      </c>
      <c r="F399">
        <f t="shared" si="33"/>
        <v>5</v>
      </c>
      <c r="G399" s="9" t="str">
        <f t="shared" si="34"/>
        <v>zaterdag</v>
      </c>
    </row>
    <row r="400" spans="1:7" x14ac:dyDescent="0.25">
      <c r="A400" s="9">
        <v>35463</v>
      </c>
      <c r="B400" s="21">
        <f>YEAR(tblCalendar[[#This Row],[Datum]])</f>
        <v>1997</v>
      </c>
      <c r="C400" s="9" t="str">
        <f t="shared" si="31"/>
        <v>Kwartaal 1</v>
      </c>
      <c r="D400">
        <f t="shared" si="30"/>
        <v>2</v>
      </c>
      <c r="E400" s="9" t="str">
        <f t="shared" si="32"/>
        <v>februari</v>
      </c>
      <c r="F400">
        <f t="shared" si="33"/>
        <v>5</v>
      </c>
      <c r="G400" s="9" t="str">
        <f t="shared" si="34"/>
        <v>zondag</v>
      </c>
    </row>
    <row r="401" spans="1:7" x14ac:dyDescent="0.25">
      <c r="A401" s="9">
        <v>35464</v>
      </c>
      <c r="B401" s="21">
        <f>YEAR(tblCalendar[[#This Row],[Datum]])</f>
        <v>1997</v>
      </c>
      <c r="C401" s="9" t="str">
        <f t="shared" si="31"/>
        <v>Kwartaal 1</v>
      </c>
      <c r="D401">
        <f t="shared" si="30"/>
        <v>2</v>
      </c>
      <c r="E401" s="9" t="str">
        <f t="shared" si="32"/>
        <v>februari</v>
      </c>
      <c r="F401">
        <f t="shared" si="33"/>
        <v>6</v>
      </c>
      <c r="G401" s="9" t="str">
        <f t="shared" si="34"/>
        <v>maandag</v>
      </c>
    </row>
    <row r="402" spans="1:7" x14ac:dyDescent="0.25">
      <c r="A402" s="9">
        <v>35465</v>
      </c>
      <c r="B402" s="21">
        <f>YEAR(tblCalendar[[#This Row],[Datum]])</f>
        <v>1997</v>
      </c>
      <c r="C402" s="9" t="str">
        <f t="shared" si="31"/>
        <v>Kwartaal 1</v>
      </c>
      <c r="D402">
        <f t="shared" si="30"/>
        <v>2</v>
      </c>
      <c r="E402" s="9" t="str">
        <f t="shared" si="32"/>
        <v>februari</v>
      </c>
      <c r="F402">
        <f t="shared" si="33"/>
        <v>6</v>
      </c>
      <c r="G402" s="9" t="str">
        <f t="shared" si="34"/>
        <v>dinsdag</v>
      </c>
    </row>
    <row r="403" spans="1:7" x14ac:dyDescent="0.25">
      <c r="A403" s="9">
        <v>35466</v>
      </c>
      <c r="B403" s="21">
        <f>YEAR(tblCalendar[[#This Row],[Datum]])</f>
        <v>1997</v>
      </c>
      <c r="C403" s="9" t="str">
        <f t="shared" si="31"/>
        <v>Kwartaal 1</v>
      </c>
      <c r="D403">
        <f t="shared" si="30"/>
        <v>2</v>
      </c>
      <c r="E403" s="9" t="str">
        <f t="shared" si="32"/>
        <v>februari</v>
      </c>
      <c r="F403">
        <f t="shared" si="33"/>
        <v>6</v>
      </c>
      <c r="G403" s="9" t="str">
        <f t="shared" si="34"/>
        <v>woensdag</v>
      </c>
    </row>
    <row r="404" spans="1:7" x14ac:dyDescent="0.25">
      <c r="A404" s="9">
        <v>35467</v>
      </c>
      <c r="B404" s="21">
        <f>YEAR(tblCalendar[[#This Row],[Datum]])</f>
        <v>1997</v>
      </c>
      <c r="C404" s="9" t="str">
        <f t="shared" si="31"/>
        <v>Kwartaal 1</v>
      </c>
      <c r="D404">
        <f t="shared" si="30"/>
        <v>2</v>
      </c>
      <c r="E404" s="9" t="str">
        <f t="shared" si="32"/>
        <v>februari</v>
      </c>
      <c r="F404">
        <f t="shared" si="33"/>
        <v>6</v>
      </c>
      <c r="G404" s="9" t="str">
        <f t="shared" si="34"/>
        <v>donderdag</v>
      </c>
    </row>
    <row r="405" spans="1:7" x14ac:dyDescent="0.25">
      <c r="A405" s="9">
        <v>35468</v>
      </c>
      <c r="B405" s="21">
        <f>YEAR(tblCalendar[[#This Row],[Datum]])</f>
        <v>1997</v>
      </c>
      <c r="C405" s="9" t="str">
        <f t="shared" si="31"/>
        <v>Kwartaal 1</v>
      </c>
      <c r="D405">
        <f t="shared" si="30"/>
        <v>2</v>
      </c>
      <c r="E405" s="9" t="str">
        <f t="shared" si="32"/>
        <v>februari</v>
      </c>
      <c r="F405">
        <f t="shared" si="33"/>
        <v>6</v>
      </c>
      <c r="G405" s="9" t="str">
        <f t="shared" si="34"/>
        <v>vrijdag</v>
      </c>
    </row>
    <row r="406" spans="1:7" x14ac:dyDescent="0.25">
      <c r="A406" s="9">
        <v>35469</v>
      </c>
      <c r="B406" s="21">
        <f>YEAR(tblCalendar[[#This Row],[Datum]])</f>
        <v>1997</v>
      </c>
      <c r="C406" s="9" t="str">
        <f t="shared" si="31"/>
        <v>Kwartaal 1</v>
      </c>
      <c r="D406">
        <f t="shared" si="30"/>
        <v>2</v>
      </c>
      <c r="E406" s="9" t="str">
        <f t="shared" si="32"/>
        <v>februari</v>
      </c>
      <c r="F406">
        <f t="shared" si="33"/>
        <v>6</v>
      </c>
      <c r="G406" s="9" t="str">
        <f t="shared" si="34"/>
        <v>zaterdag</v>
      </c>
    </row>
    <row r="407" spans="1:7" x14ac:dyDescent="0.25">
      <c r="A407" s="9">
        <v>35470</v>
      </c>
      <c r="B407" s="21">
        <f>YEAR(tblCalendar[[#This Row],[Datum]])</f>
        <v>1997</v>
      </c>
      <c r="C407" s="9" t="str">
        <f t="shared" si="31"/>
        <v>Kwartaal 1</v>
      </c>
      <c r="D407">
        <f t="shared" si="30"/>
        <v>2</v>
      </c>
      <c r="E407" s="9" t="str">
        <f t="shared" si="32"/>
        <v>februari</v>
      </c>
      <c r="F407">
        <f t="shared" si="33"/>
        <v>6</v>
      </c>
      <c r="G407" s="9" t="str">
        <f t="shared" si="34"/>
        <v>zondag</v>
      </c>
    </row>
    <row r="408" spans="1:7" x14ac:dyDescent="0.25">
      <c r="A408" s="9">
        <v>35471</v>
      </c>
      <c r="B408" s="21">
        <f>YEAR(tblCalendar[[#This Row],[Datum]])</f>
        <v>1997</v>
      </c>
      <c r="C408" s="9" t="str">
        <f t="shared" si="31"/>
        <v>Kwartaal 1</v>
      </c>
      <c r="D408">
        <f t="shared" si="30"/>
        <v>2</v>
      </c>
      <c r="E408" s="9" t="str">
        <f t="shared" si="32"/>
        <v>februari</v>
      </c>
      <c r="F408">
        <f t="shared" si="33"/>
        <v>7</v>
      </c>
      <c r="G408" s="9" t="str">
        <f t="shared" si="34"/>
        <v>maandag</v>
      </c>
    </row>
    <row r="409" spans="1:7" x14ac:dyDescent="0.25">
      <c r="A409" s="9">
        <v>35472</v>
      </c>
      <c r="B409" s="21">
        <f>YEAR(tblCalendar[[#This Row],[Datum]])</f>
        <v>1997</v>
      </c>
      <c r="C409" s="9" t="str">
        <f t="shared" si="31"/>
        <v>Kwartaal 1</v>
      </c>
      <c r="D409">
        <f t="shared" si="30"/>
        <v>2</v>
      </c>
      <c r="E409" s="9" t="str">
        <f t="shared" si="32"/>
        <v>februari</v>
      </c>
      <c r="F409">
        <f t="shared" si="33"/>
        <v>7</v>
      </c>
      <c r="G409" s="9" t="str">
        <f t="shared" si="34"/>
        <v>dinsdag</v>
      </c>
    </row>
    <row r="410" spans="1:7" x14ac:dyDescent="0.25">
      <c r="A410" s="9">
        <v>35473</v>
      </c>
      <c r="B410" s="21">
        <f>YEAR(tblCalendar[[#This Row],[Datum]])</f>
        <v>1997</v>
      </c>
      <c r="C410" s="9" t="str">
        <f t="shared" si="31"/>
        <v>Kwartaal 1</v>
      </c>
      <c r="D410">
        <f t="shared" si="30"/>
        <v>2</v>
      </c>
      <c r="E410" s="9" t="str">
        <f t="shared" si="32"/>
        <v>februari</v>
      </c>
      <c r="F410">
        <f t="shared" si="33"/>
        <v>7</v>
      </c>
      <c r="G410" s="9" t="str">
        <f t="shared" si="34"/>
        <v>woensdag</v>
      </c>
    </row>
    <row r="411" spans="1:7" x14ac:dyDescent="0.25">
      <c r="A411" s="9">
        <v>35474</v>
      </c>
      <c r="B411" s="21">
        <f>YEAR(tblCalendar[[#This Row],[Datum]])</f>
        <v>1997</v>
      </c>
      <c r="C411" s="9" t="str">
        <f t="shared" si="31"/>
        <v>Kwartaal 1</v>
      </c>
      <c r="D411">
        <f t="shared" si="30"/>
        <v>2</v>
      </c>
      <c r="E411" s="9" t="str">
        <f t="shared" si="32"/>
        <v>februari</v>
      </c>
      <c r="F411">
        <f t="shared" si="33"/>
        <v>7</v>
      </c>
      <c r="G411" s="9" t="str">
        <f t="shared" si="34"/>
        <v>donderdag</v>
      </c>
    </row>
    <row r="412" spans="1:7" x14ac:dyDescent="0.25">
      <c r="A412" s="9">
        <v>35475</v>
      </c>
      <c r="B412" s="21">
        <f>YEAR(tblCalendar[[#This Row],[Datum]])</f>
        <v>1997</v>
      </c>
      <c r="C412" s="9" t="str">
        <f t="shared" si="31"/>
        <v>Kwartaal 1</v>
      </c>
      <c r="D412">
        <f t="shared" si="30"/>
        <v>2</v>
      </c>
      <c r="E412" s="9" t="str">
        <f t="shared" si="32"/>
        <v>februari</v>
      </c>
      <c r="F412">
        <f t="shared" si="33"/>
        <v>7</v>
      </c>
      <c r="G412" s="9" t="str">
        <f t="shared" si="34"/>
        <v>vrijdag</v>
      </c>
    </row>
    <row r="413" spans="1:7" x14ac:dyDescent="0.25">
      <c r="A413" s="9">
        <v>35476</v>
      </c>
      <c r="B413" s="21">
        <f>YEAR(tblCalendar[[#This Row],[Datum]])</f>
        <v>1997</v>
      </c>
      <c r="C413" s="9" t="str">
        <f t="shared" si="31"/>
        <v>Kwartaal 1</v>
      </c>
      <c r="D413">
        <f t="shared" si="30"/>
        <v>2</v>
      </c>
      <c r="E413" s="9" t="str">
        <f t="shared" si="32"/>
        <v>februari</v>
      </c>
      <c r="F413">
        <f t="shared" si="33"/>
        <v>7</v>
      </c>
      <c r="G413" s="9" t="str">
        <f t="shared" si="34"/>
        <v>zaterdag</v>
      </c>
    </row>
    <row r="414" spans="1:7" x14ac:dyDescent="0.25">
      <c r="A414" s="9">
        <v>35477</v>
      </c>
      <c r="B414" s="21">
        <f>YEAR(tblCalendar[[#This Row],[Datum]])</f>
        <v>1997</v>
      </c>
      <c r="C414" s="9" t="str">
        <f t="shared" si="31"/>
        <v>Kwartaal 1</v>
      </c>
      <c r="D414">
        <f t="shared" si="30"/>
        <v>2</v>
      </c>
      <c r="E414" s="9" t="str">
        <f t="shared" si="32"/>
        <v>februari</v>
      </c>
      <c r="F414">
        <f t="shared" si="33"/>
        <v>7</v>
      </c>
      <c r="G414" s="9" t="str">
        <f t="shared" si="34"/>
        <v>zondag</v>
      </c>
    </row>
    <row r="415" spans="1:7" x14ac:dyDescent="0.25">
      <c r="A415" s="9">
        <v>35478</v>
      </c>
      <c r="B415" s="21">
        <f>YEAR(tblCalendar[[#This Row],[Datum]])</f>
        <v>1997</v>
      </c>
      <c r="C415" s="9" t="str">
        <f t="shared" si="31"/>
        <v>Kwartaal 1</v>
      </c>
      <c r="D415">
        <f t="shared" si="30"/>
        <v>2</v>
      </c>
      <c r="E415" s="9" t="str">
        <f t="shared" si="32"/>
        <v>februari</v>
      </c>
      <c r="F415">
        <f t="shared" si="33"/>
        <v>8</v>
      </c>
      <c r="G415" s="9" t="str">
        <f t="shared" si="34"/>
        <v>maandag</v>
      </c>
    </row>
    <row r="416" spans="1:7" x14ac:dyDescent="0.25">
      <c r="A416" s="9">
        <v>35479</v>
      </c>
      <c r="B416" s="21">
        <f>YEAR(tblCalendar[[#This Row],[Datum]])</f>
        <v>1997</v>
      </c>
      <c r="C416" s="9" t="str">
        <f t="shared" si="31"/>
        <v>Kwartaal 1</v>
      </c>
      <c r="D416">
        <f t="shared" si="30"/>
        <v>2</v>
      </c>
      <c r="E416" s="9" t="str">
        <f t="shared" si="32"/>
        <v>februari</v>
      </c>
      <c r="F416">
        <f t="shared" si="33"/>
        <v>8</v>
      </c>
      <c r="G416" s="9" t="str">
        <f t="shared" si="34"/>
        <v>dinsdag</v>
      </c>
    </row>
    <row r="417" spans="1:7" x14ac:dyDescent="0.25">
      <c r="A417" s="9">
        <v>35480</v>
      </c>
      <c r="B417" s="21">
        <f>YEAR(tblCalendar[[#This Row],[Datum]])</f>
        <v>1997</v>
      </c>
      <c r="C417" s="9" t="str">
        <f t="shared" si="31"/>
        <v>Kwartaal 1</v>
      </c>
      <c r="D417">
        <f t="shared" si="30"/>
        <v>2</v>
      </c>
      <c r="E417" s="9" t="str">
        <f t="shared" si="32"/>
        <v>februari</v>
      </c>
      <c r="F417">
        <f t="shared" si="33"/>
        <v>8</v>
      </c>
      <c r="G417" s="9" t="str">
        <f t="shared" si="34"/>
        <v>woensdag</v>
      </c>
    </row>
    <row r="418" spans="1:7" x14ac:dyDescent="0.25">
      <c r="A418" s="9">
        <v>35481</v>
      </c>
      <c r="B418" s="21">
        <f>YEAR(tblCalendar[[#This Row],[Datum]])</f>
        <v>1997</v>
      </c>
      <c r="C418" s="9" t="str">
        <f t="shared" si="31"/>
        <v>Kwartaal 1</v>
      </c>
      <c r="D418">
        <f t="shared" si="30"/>
        <v>2</v>
      </c>
      <c r="E418" s="9" t="str">
        <f t="shared" si="32"/>
        <v>februari</v>
      </c>
      <c r="F418">
        <f t="shared" si="33"/>
        <v>8</v>
      </c>
      <c r="G418" s="9" t="str">
        <f t="shared" si="34"/>
        <v>donderdag</v>
      </c>
    </row>
    <row r="419" spans="1:7" x14ac:dyDescent="0.25">
      <c r="A419" s="9">
        <v>35482</v>
      </c>
      <c r="B419" s="21">
        <f>YEAR(tblCalendar[[#This Row],[Datum]])</f>
        <v>1997</v>
      </c>
      <c r="C419" s="9" t="str">
        <f t="shared" si="31"/>
        <v>Kwartaal 1</v>
      </c>
      <c r="D419">
        <f t="shared" si="30"/>
        <v>2</v>
      </c>
      <c r="E419" s="9" t="str">
        <f t="shared" si="32"/>
        <v>februari</v>
      </c>
      <c r="F419">
        <f t="shared" si="33"/>
        <v>8</v>
      </c>
      <c r="G419" s="9" t="str">
        <f t="shared" si="34"/>
        <v>vrijdag</v>
      </c>
    </row>
    <row r="420" spans="1:7" x14ac:dyDescent="0.25">
      <c r="A420" s="9">
        <v>35483</v>
      </c>
      <c r="B420" s="21">
        <f>YEAR(tblCalendar[[#This Row],[Datum]])</f>
        <v>1997</v>
      </c>
      <c r="C420" s="9" t="str">
        <f t="shared" si="31"/>
        <v>Kwartaal 1</v>
      </c>
      <c r="D420">
        <f t="shared" si="30"/>
        <v>2</v>
      </c>
      <c r="E420" s="9" t="str">
        <f t="shared" si="32"/>
        <v>februari</v>
      </c>
      <c r="F420">
        <f t="shared" si="33"/>
        <v>8</v>
      </c>
      <c r="G420" s="9" t="str">
        <f t="shared" si="34"/>
        <v>zaterdag</v>
      </c>
    </row>
    <row r="421" spans="1:7" x14ac:dyDescent="0.25">
      <c r="A421" s="9">
        <v>35484</v>
      </c>
      <c r="B421" s="21">
        <f>YEAR(tblCalendar[[#This Row],[Datum]])</f>
        <v>1997</v>
      </c>
      <c r="C421" s="9" t="str">
        <f t="shared" si="31"/>
        <v>Kwartaal 1</v>
      </c>
      <c r="D421">
        <f t="shared" si="30"/>
        <v>2</v>
      </c>
      <c r="E421" s="9" t="str">
        <f t="shared" si="32"/>
        <v>februari</v>
      </c>
      <c r="F421">
        <f t="shared" si="33"/>
        <v>8</v>
      </c>
      <c r="G421" s="9" t="str">
        <f t="shared" si="34"/>
        <v>zondag</v>
      </c>
    </row>
    <row r="422" spans="1:7" x14ac:dyDescent="0.25">
      <c r="A422" s="9">
        <v>35485</v>
      </c>
      <c r="B422" s="21">
        <f>YEAR(tblCalendar[[#This Row],[Datum]])</f>
        <v>1997</v>
      </c>
      <c r="C422" s="9" t="str">
        <f t="shared" si="31"/>
        <v>Kwartaal 1</v>
      </c>
      <c r="D422">
        <f t="shared" si="30"/>
        <v>2</v>
      </c>
      <c r="E422" s="9" t="str">
        <f t="shared" si="32"/>
        <v>februari</v>
      </c>
      <c r="F422">
        <f t="shared" si="33"/>
        <v>9</v>
      </c>
      <c r="G422" s="9" t="str">
        <f t="shared" si="34"/>
        <v>maandag</v>
      </c>
    </row>
    <row r="423" spans="1:7" x14ac:dyDescent="0.25">
      <c r="A423" s="9">
        <v>35486</v>
      </c>
      <c r="B423" s="21">
        <f>YEAR(tblCalendar[[#This Row],[Datum]])</f>
        <v>1997</v>
      </c>
      <c r="C423" s="9" t="str">
        <f t="shared" si="31"/>
        <v>Kwartaal 1</v>
      </c>
      <c r="D423">
        <f t="shared" si="30"/>
        <v>2</v>
      </c>
      <c r="E423" s="9" t="str">
        <f t="shared" si="32"/>
        <v>februari</v>
      </c>
      <c r="F423">
        <f t="shared" si="33"/>
        <v>9</v>
      </c>
      <c r="G423" s="9" t="str">
        <f t="shared" si="34"/>
        <v>dinsdag</v>
      </c>
    </row>
    <row r="424" spans="1:7" x14ac:dyDescent="0.25">
      <c r="A424" s="9">
        <v>35487</v>
      </c>
      <c r="B424" s="21">
        <f>YEAR(tblCalendar[[#This Row],[Datum]])</f>
        <v>1997</v>
      </c>
      <c r="C424" s="9" t="str">
        <f t="shared" si="31"/>
        <v>Kwartaal 1</v>
      </c>
      <c r="D424">
        <f t="shared" si="30"/>
        <v>2</v>
      </c>
      <c r="E424" s="9" t="str">
        <f t="shared" si="32"/>
        <v>februari</v>
      </c>
      <c r="F424">
        <f t="shared" si="33"/>
        <v>9</v>
      </c>
      <c r="G424" s="9" t="str">
        <f t="shared" si="34"/>
        <v>woensdag</v>
      </c>
    </row>
    <row r="425" spans="1:7" x14ac:dyDescent="0.25">
      <c r="A425" s="9">
        <v>35488</v>
      </c>
      <c r="B425" s="21">
        <f>YEAR(tblCalendar[[#This Row],[Datum]])</f>
        <v>1997</v>
      </c>
      <c r="C425" s="9" t="str">
        <f t="shared" si="31"/>
        <v>Kwartaal 1</v>
      </c>
      <c r="D425">
        <f t="shared" si="30"/>
        <v>2</v>
      </c>
      <c r="E425" s="9" t="str">
        <f t="shared" si="32"/>
        <v>februari</v>
      </c>
      <c r="F425">
        <f t="shared" si="33"/>
        <v>9</v>
      </c>
      <c r="G425" s="9" t="str">
        <f t="shared" si="34"/>
        <v>donderdag</v>
      </c>
    </row>
    <row r="426" spans="1:7" x14ac:dyDescent="0.25">
      <c r="A426" s="9">
        <v>35489</v>
      </c>
      <c r="B426" s="21">
        <f>YEAR(tblCalendar[[#This Row],[Datum]])</f>
        <v>1997</v>
      </c>
      <c r="C426" s="9" t="str">
        <f t="shared" si="31"/>
        <v>Kwartaal 1</v>
      </c>
      <c r="D426">
        <f t="shared" si="30"/>
        <v>2</v>
      </c>
      <c r="E426" s="9" t="str">
        <f t="shared" si="32"/>
        <v>februari</v>
      </c>
      <c r="F426">
        <f t="shared" si="33"/>
        <v>9</v>
      </c>
      <c r="G426" s="9" t="str">
        <f t="shared" si="34"/>
        <v>vrijdag</v>
      </c>
    </row>
    <row r="427" spans="1:7" x14ac:dyDescent="0.25">
      <c r="A427" s="9">
        <v>35490</v>
      </c>
      <c r="B427" s="21">
        <f>YEAR(tblCalendar[[#This Row],[Datum]])</f>
        <v>1997</v>
      </c>
      <c r="C427" s="9" t="str">
        <f t="shared" si="31"/>
        <v>Kwartaal 1</v>
      </c>
      <c r="D427">
        <f t="shared" si="30"/>
        <v>3</v>
      </c>
      <c r="E427" s="9" t="str">
        <f t="shared" si="32"/>
        <v>maart</v>
      </c>
      <c r="F427">
        <f t="shared" si="33"/>
        <v>9</v>
      </c>
      <c r="G427" s="9" t="str">
        <f t="shared" si="34"/>
        <v>zaterdag</v>
      </c>
    </row>
    <row r="428" spans="1:7" x14ac:dyDescent="0.25">
      <c r="A428" s="9">
        <v>35491</v>
      </c>
      <c r="B428" s="21">
        <f>YEAR(tblCalendar[[#This Row],[Datum]])</f>
        <v>1997</v>
      </c>
      <c r="C428" s="9" t="str">
        <f t="shared" si="31"/>
        <v>Kwartaal 1</v>
      </c>
      <c r="D428">
        <f t="shared" si="30"/>
        <v>3</v>
      </c>
      <c r="E428" s="9" t="str">
        <f t="shared" si="32"/>
        <v>maart</v>
      </c>
      <c r="F428">
        <f t="shared" si="33"/>
        <v>9</v>
      </c>
      <c r="G428" s="9" t="str">
        <f t="shared" si="34"/>
        <v>zondag</v>
      </c>
    </row>
    <row r="429" spans="1:7" x14ac:dyDescent="0.25">
      <c r="A429" s="9">
        <v>35492</v>
      </c>
      <c r="B429" s="21">
        <f>YEAR(tblCalendar[[#This Row],[Datum]])</f>
        <v>1997</v>
      </c>
      <c r="C429" s="9" t="str">
        <f t="shared" si="31"/>
        <v>Kwartaal 1</v>
      </c>
      <c r="D429">
        <f t="shared" si="30"/>
        <v>3</v>
      </c>
      <c r="E429" s="9" t="str">
        <f t="shared" si="32"/>
        <v>maart</v>
      </c>
      <c r="F429">
        <f t="shared" si="33"/>
        <v>10</v>
      </c>
      <c r="G429" s="9" t="str">
        <f t="shared" si="34"/>
        <v>maandag</v>
      </c>
    </row>
    <row r="430" spans="1:7" x14ac:dyDescent="0.25">
      <c r="A430" s="9">
        <v>35493</v>
      </c>
      <c r="B430" s="21">
        <f>YEAR(tblCalendar[[#This Row],[Datum]])</f>
        <v>1997</v>
      </c>
      <c r="C430" s="9" t="str">
        <f t="shared" si="31"/>
        <v>Kwartaal 1</v>
      </c>
      <c r="D430">
        <f t="shared" si="30"/>
        <v>3</v>
      </c>
      <c r="E430" s="9" t="str">
        <f t="shared" si="32"/>
        <v>maart</v>
      </c>
      <c r="F430">
        <f t="shared" si="33"/>
        <v>10</v>
      </c>
      <c r="G430" s="9" t="str">
        <f t="shared" si="34"/>
        <v>dinsdag</v>
      </c>
    </row>
    <row r="431" spans="1:7" x14ac:dyDescent="0.25">
      <c r="A431" s="9">
        <v>35494</v>
      </c>
      <c r="B431" s="21">
        <f>YEAR(tblCalendar[[#This Row],[Datum]])</f>
        <v>1997</v>
      </c>
      <c r="C431" s="9" t="str">
        <f t="shared" si="31"/>
        <v>Kwartaal 1</v>
      </c>
      <c r="D431">
        <f t="shared" si="30"/>
        <v>3</v>
      </c>
      <c r="E431" s="9" t="str">
        <f t="shared" si="32"/>
        <v>maart</v>
      </c>
      <c r="F431">
        <f t="shared" si="33"/>
        <v>10</v>
      </c>
      <c r="G431" s="9" t="str">
        <f t="shared" si="34"/>
        <v>woensdag</v>
      </c>
    </row>
    <row r="432" spans="1:7" x14ac:dyDescent="0.25">
      <c r="A432" s="9">
        <v>35495</v>
      </c>
      <c r="B432" s="21">
        <f>YEAR(tblCalendar[[#This Row],[Datum]])</f>
        <v>1997</v>
      </c>
      <c r="C432" s="9" t="str">
        <f t="shared" si="31"/>
        <v>Kwartaal 1</v>
      </c>
      <c r="D432">
        <f t="shared" si="30"/>
        <v>3</v>
      </c>
      <c r="E432" s="9" t="str">
        <f t="shared" si="32"/>
        <v>maart</v>
      </c>
      <c r="F432">
        <f t="shared" si="33"/>
        <v>10</v>
      </c>
      <c r="G432" s="9" t="str">
        <f t="shared" si="34"/>
        <v>donderdag</v>
      </c>
    </row>
    <row r="433" spans="1:7" x14ac:dyDescent="0.25">
      <c r="A433" s="9">
        <v>35496</v>
      </c>
      <c r="B433" s="21">
        <f>YEAR(tblCalendar[[#This Row],[Datum]])</f>
        <v>1997</v>
      </c>
      <c r="C433" s="9" t="str">
        <f t="shared" si="31"/>
        <v>Kwartaal 1</v>
      </c>
      <c r="D433">
        <f t="shared" si="30"/>
        <v>3</v>
      </c>
      <c r="E433" s="9" t="str">
        <f t="shared" si="32"/>
        <v>maart</v>
      </c>
      <c r="F433">
        <f t="shared" si="33"/>
        <v>10</v>
      </c>
      <c r="G433" s="9" t="str">
        <f t="shared" si="34"/>
        <v>vrijdag</v>
      </c>
    </row>
    <row r="434" spans="1:7" x14ac:dyDescent="0.25">
      <c r="A434" s="9">
        <v>35497</v>
      </c>
      <c r="B434" s="21">
        <f>YEAR(tblCalendar[[#This Row],[Datum]])</f>
        <v>1997</v>
      </c>
      <c r="C434" s="9" t="str">
        <f t="shared" si="31"/>
        <v>Kwartaal 1</v>
      </c>
      <c r="D434">
        <f t="shared" si="30"/>
        <v>3</v>
      </c>
      <c r="E434" s="9" t="str">
        <f t="shared" si="32"/>
        <v>maart</v>
      </c>
      <c r="F434">
        <f t="shared" si="33"/>
        <v>10</v>
      </c>
      <c r="G434" s="9" t="str">
        <f t="shared" si="34"/>
        <v>zaterdag</v>
      </c>
    </row>
    <row r="435" spans="1:7" x14ac:dyDescent="0.25">
      <c r="A435" s="9">
        <v>35498</v>
      </c>
      <c r="B435" s="21">
        <f>YEAR(tblCalendar[[#This Row],[Datum]])</f>
        <v>1997</v>
      </c>
      <c r="C435" s="9" t="str">
        <f t="shared" si="31"/>
        <v>Kwartaal 1</v>
      </c>
      <c r="D435">
        <f t="shared" si="30"/>
        <v>3</v>
      </c>
      <c r="E435" s="9" t="str">
        <f t="shared" si="32"/>
        <v>maart</v>
      </c>
      <c r="F435">
        <f t="shared" si="33"/>
        <v>10</v>
      </c>
      <c r="G435" s="9" t="str">
        <f t="shared" si="34"/>
        <v>zondag</v>
      </c>
    </row>
    <row r="436" spans="1:7" x14ac:dyDescent="0.25">
      <c r="A436" s="9">
        <v>35499</v>
      </c>
      <c r="B436" s="21">
        <f>YEAR(tblCalendar[[#This Row],[Datum]])</f>
        <v>1997</v>
      </c>
      <c r="C436" s="9" t="str">
        <f t="shared" si="31"/>
        <v>Kwartaal 1</v>
      </c>
      <c r="D436">
        <f t="shared" si="30"/>
        <v>3</v>
      </c>
      <c r="E436" s="9" t="str">
        <f t="shared" si="32"/>
        <v>maart</v>
      </c>
      <c r="F436">
        <f t="shared" si="33"/>
        <v>11</v>
      </c>
      <c r="G436" s="9" t="str">
        <f t="shared" si="34"/>
        <v>maandag</v>
      </c>
    </row>
    <row r="437" spans="1:7" x14ac:dyDescent="0.25">
      <c r="A437" s="9">
        <v>35500</v>
      </c>
      <c r="B437" s="21">
        <f>YEAR(tblCalendar[[#This Row],[Datum]])</f>
        <v>1997</v>
      </c>
      <c r="C437" s="9" t="str">
        <f t="shared" si="31"/>
        <v>Kwartaal 1</v>
      </c>
      <c r="D437">
        <f t="shared" si="30"/>
        <v>3</v>
      </c>
      <c r="E437" s="9" t="str">
        <f t="shared" si="32"/>
        <v>maart</v>
      </c>
      <c r="F437">
        <f t="shared" si="33"/>
        <v>11</v>
      </c>
      <c r="G437" s="9" t="str">
        <f t="shared" si="34"/>
        <v>dinsdag</v>
      </c>
    </row>
    <row r="438" spans="1:7" x14ac:dyDescent="0.25">
      <c r="A438" s="9">
        <v>35501</v>
      </c>
      <c r="B438" s="21">
        <f>YEAR(tblCalendar[[#This Row],[Datum]])</f>
        <v>1997</v>
      </c>
      <c r="C438" s="9" t="str">
        <f t="shared" si="31"/>
        <v>Kwartaal 1</v>
      </c>
      <c r="D438">
        <f t="shared" si="30"/>
        <v>3</v>
      </c>
      <c r="E438" s="9" t="str">
        <f t="shared" si="32"/>
        <v>maart</v>
      </c>
      <c r="F438">
        <f t="shared" si="33"/>
        <v>11</v>
      </c>
      <c r="G438" s="9" t="str">
        <f t="shared" si="34"/>
        <v>woensdag</v>
      </c>
    </row>
    <row r="439" spans="1:7" x14ac:dyDescent="0.25">
      <c r="A439" s="9">
        <v>35502</v>
      </c>
      <c r="B439" s="21">
        <f>YEAR(tblCalendar[[#This Row],[Datum]])</f>
        <v>1997</v>
      </c>
      <c r="C439" s="9" t="str">
        <f t="shared" si="31"/>
        <v>Kwartaal 1</v>
      </c>
      <c r="D439">
        <f t="shared" si="30"/>
        <v>3</v>
      </c>
      <c r="E439" s="9" t="str">
        <f t="shared" si="32"/>
        <v>maart</v>
      </c>
      <c r="F439">
        <f t="shared" si="33"/>
        <v>11</v>
      </c>
      <c r="G439" s="9" t="str">
        <f t="shared" si="34"/>
        <v>donderdag</v>
      </c>
    </row>
    <row r="440" spans="1:7" x14ac:dyDescent="0.25">
      <c r="A440" s="9">
        <v>35503</v>
      </c>
      <c r="B440" s="21">
        <f>YEAR(tblCalendar[[#This Row],[Datum]])</f>
        <v>1997</v>
      </c>
      <c r="C440" s="9" t="str">
        <f t="shared" si="31"/>
        <v>Kwartaal 1</v>
      </c>
      <c r="D440">
        <f t="shared" si="30"/>
        <v>3</v>
      </c>
      <c r="E440" s="9" t="str">
        <f t="shared" si="32"/>
        <v>maart</v>
      </c>
      <c r="F440">
        <f t="shared" si="33"/>
        <v>11</v>
      </c>
      <c r="G440" s="9" t="str">
        <f t="shared" si="34"/>
        <v>vrijdag</v>
      </c>
    </row>
    <row r="441" spans="1:7" x14ac:dyDescent="0.25">
      <c r="A441" s="9">
        <v>35504</v>
      </c>
      <c r="B441" s="21">
        <f>YEAR(tblCalendar[[#This Row],[Datum]])</f>
        <v>1997</v>
      </c>
      <c r="C441" s="9" t="str">
        <f t="shared" si="31"/>
        <v>Kwartaal 1</v>
      </c>
      <c r="D441">
        <f t="shared" si="30"/>
        <v>3</v>
      </c>
      <c r="E441" s="9" t="str">
        <f t="shared" si="32"/>
        <v>maart</v>
      </c>
      <c r="F441">
        <f t="shared" si="33"/>
        <v>11</v>
      </c>
      <c r="G441" s="9" t="str">
        <f t="shared" si="34"/>
        <v>zaterdag</v>
      </c>
    </row>
    <row r="442" spans="1:7" x14ac:dyDescent="0.25">
      <c r="A442" s="9">
        <v>35505</v>
      </c>
      <c r="B442" s="21">
        <f>YEAR(tblCalendar[[#This Row],[Datum]])</f>
        <v>1997</v>
      </c>
      <c r="C442" s="9" t="str">
        <f t="shared" si="31"/>
        <v>Kwartaal 1</v>
      </c>
      <c r="D442">
        <f t="shared" si="30"/>
        <v>3</v>
      </c>
      <c r="E442" s="9" t="str">
        <f t="shared" si="32"/>
        <v>maart</v>
      </c>
      <c r="F442">
        <f t="shared" si="33"/>
        <v>11</v>
      </c>
      <c r="G442" s="9" t="str">
        <f t="shared" si="34"/>
        <v>zondag</v>
      </c>
    </row>
    <row r="443" spans="1:7" x14ac:dyDescent="0.25">
      <c r="A443" s="9">
        <v>35506</v>
      </c>
      <c r="B443" s="21">
        <f>YEAR(tblCalendar[[#This Row],[Datum]])</f>
        <v>1997</v>
      </c>
      <c r="C443" s="9" t="str">
        <f t="shared" si="31"/>
        <v>Kwartaal 1</v>
      </c>
      <c r="D443">
        <f t="shared" si="30"/>
        <v>3</v>
      </c>
      <c r="E443" s="9" t="str">
        <f t="shared" si="32"/>
        <v>maart</v>
      </c>
      <c r="F443">
        <f t="shared" si="33"/>
        <v>12</v>
      </c>
      <c r="G443" s="9" t="str">
        <f t="shared" si="34"/>
        <v>maandag</v>
      </c>
    </row>
    <row r="444" spans="1:7" x14ac:dyDescent="0.25">
      <c r="A444" s="9">
        <v>35507</v>
      </c>
      <c r="B444" s="21">
        <f>YEAR(tblCalendar[[#This Row],[Datum]])</f>
        <v>1997</v>
      </c>
      <c r="C444" s="9" t="str">
        <f t="shared" si="31"/>
        <v>Kwartaal 1</v>
      </c>
      <c r="D444">
        <f t="shared" si="30"/>
        <v>3</v>
      </c>
      <c r="E444" s="9" t="str">
        <f t="shared" si="32"/>
        <v>maart</v>
      </c>
      <c r="F444">
        <f t="shared" si="33"/>
        <v>12</v>
      </c>
      <c r="G444" s="9" t="str">
        <f t="shared" si="34"/>
        <v>dinsdag</v>
      </c>
    </row>
    <row r="445" spans="1:7" x14ac:dyDescent="0.25">
      <c r="A445" s="9">
        <v>35508</v>
      </c>
      <c r="B445" s="21">
        <f>YEAR(tblCalendar[[#This Row],[Datum]])</f>
        <v>1997</v>
      </c>
      <c r="C445" s="9" t="str">
        <f t="shared" si="31"/>
        <v>Kwartaal 1</v>
      </c>
      <c r="D445">
        <f t="shared" si="30"/>
        <v>3</v>
      </c>
      <c r="E445" s="9" t="str">
        <f t="shared" si="32"/>
        <v>maart</v>
      </c>
      <c r="F445">
        <f t="shared" si="33"/>
        <v>12</v>
      </c>
      <c r="G445" s="9" t="str">
        <f t="shared" si="34"/>
        <v>woensdag</v>
      </c>
    </row>
    <row r="446" spans="1:7" x14ac:dyDescent="0.25">
      <c r="A446" s="9">
        <v>35509</v>
      </c>
      <c r="B446" s="21">
        <f>YEAR(tblCalendar[[#This Row],[Datum]])</f>
        <v>1997</v>
      </c>
      <c r="C446" s="9" t="str">
        <f t="shared" si="31"/>
        <v>Kwartaal 1</v>
      </c>
      <c r="D446">
        <f t="shared" si="30"/>
        <v>3</v>
      </c>
      <c r="E446" s="9" t="str">
        <f t="shared" si="32"/>
        <v>maart</v>
      </c>
      <c r="F446">
        <f t="shared" si="33"/>
        <v>12</v>
      </c>
      <c r="G446" s="9" t="str">
        <f t="shared" si="34"/>
        <v>donderdag</v>
      </c>
    </row>
    <row r="447" spans="1:7" x14ac:dyDescent="0.25">
      <c r="A447" s="9">
        <v>35510</v>
      </c>
      <c r="B447" s="21">
        <f>YEAR(tblCalendar[[#This Row],[Datum]])</f>
        <v>1997</v>
      </c>
      <c r="C447" s="9" t="str">
        <f t="shared" si="31"/>
        <v>Kwartaal 1</v>
      </c>
      <c r="D447">
        <f t="shared" si="30"/>
        <v>3</v>
      </c>
      <c r="E447" s="9" t="str">
        <f t="shared" si="32"/>
        <v>maart</v>
      </c>
      <c r="F447">
        <f t="shared" si="33"/>
        <v>12</v>
      </c>
      <c r="G447" s="9" t="str">
        <f t="shared" si="34"/>
        <v>vrijdag</v>
      </c>
    </row>
    <row r="448" spans="1:7" x14ac:dyDescent="0.25">
      <c r="A448" s="9">
        <v>35511</v>
      </c>
      <c r="B448" s="21">
        <f>YEAR(tblCalendar[[#This Row],[Datum]])</f>
        <v>1997</v>
      </c>
      <c r="C448" s="9" t="str">
        <f t="shared" si="31"/>
        <v>Kwartaal 1</v>
      </c>
      <c r="D448">
        <f t="shared" si="30"/>
        <v>3</v>
      </c>
      <c r="E448" s="9" t="str">
        <f t="shared" si="32"/>
        <v>maart</v>
      </c>
      <c r="F448">
        <f t="shared" si="33"/>
        <v>12</v>
      </c>
      <c r="G448" s="9" t="str">
        <f t="shared" si="34"/>
        <v>zaterdag</v>
      </c>
    </row>
    <row r="449" spans="1:7" x14ac:dyDescent="0.25">
      <c r="A449" s="9">
        <v>35512</v>
      </c>
      <c r="B449" s="21">
        <f>YEAR(tblCalendar[[#This Row],[Datum]])</f>
        <v>1997</v>
      </c>
      <c r="C449" s="9" t="str">
        <f t="shared" si="31"/>
        <v>Kwartaal 1</v>
      </c>
      <c r="D449">
        <f t="shared" si="30"/>
        <v>3</v>
      </c>
      <c r="E449" s="9" t="str">
        <f t="shared" si="32"/>
        <v>maart</v>
      </c>
      <c r="F449">
        <f t="shared" si="33"/>
        <v>12</v>
      </c>
      <c r="G449" s="9" t="str">
        <f t="shared" si="34"/>
        <v>zondag</v>
      </c>
    </row>
    <row r="450" spans="1:7" x14ac:dyDescent="0.25">
      <c r="A450" s="9">
        <v>35513</v>
      </c>
      <c r="B450" s="21">
        <f>YEAR(tblCalendar[[#This Row],[Datum]])</f>
        <v>1997</v>
      </c>
      <c r="C450" s="9" t="str">
        <f t="shared" si="31"/>
        <v>Kwartaal 1</v>
      </c>
      <c r="D450">
        <f t="shared" ref="D450:D513" si="35">MONTH(A450)</f>
        <v>3</v>
      </c>
      <c r="E450" s="9" t="str">
        <f t="shared" si="32"/>
        <v>maart</v>
      </c>
      <c r="F450">
        <f t="shared" si="33"/>
        <v>13</v>
      </c>
      <c r="G450" s="9" t="str">
        <f t="shared" si="34"/>
        <v>maandag</v>
      </c>
    </row>
    <row r="451" spans="1:7" x14ac:dyDescent="0.25">
      <c r="A451" s="9">
        <v>35514</v>
      </c>
      <c r="B451" s="21">
        <f>YEAR(tblCalendar[[#This Row],[Datum]])</f>
        <v>1997</v>
      </c>
      <c r="C451" s="9" t="str">
        <f t="shared" ref="C451:C514" si="36">IF(D451&lt;=3,"Kwartaal 1",IF(D451&lt;=6,"kwartaal 2",IF(D451&lt;=9,"Kwartaal 3","Kwartaal 4")))</f>
        <v>Kwartaal 1</v>
      </c>
      <c r="D451">
        <f t="shared" si="35"/>
        <v>3</v>
      </c>
      <c r="E451" s="9" t="str">
        <f t="shared" ref="E451:E514" si="37">TEXT(A451,"mmmm")</f>
        <v>maart</v>
      </c>
      <c r="F451">
        <f t="shared" ref="F451:F514" si="38">WEEKNUM(A451,21)</f>
        <v>13</v>
      </c>
      <c r="G451" s="9" t="str">
        <f t="shared" ref="G451:G514" si="39">TEXT(A451,"dddd")</f>
        <v>dinsdag</v>
      </c>
    </row>
    <row r="452" spans="1:7" x14ac:dyDescent="0.25">
      <c r="A452" s="9">
        <v>35515</v>
      </c>
      <c r="B452" s="21">
        <f>YEAR(tblCalendar[[#This Row],[Datum]])</f>
        <v>1997</v>
      </c>
      <c r="C452" s="9" t="str">
        <f t="shared" si="36"/>
        <v>Kwartaal 1</v>
      </c>
      <c r="D452">
        <f t="shared" si="35"/>
        <v>3</v>
      </c>
      <c r="E452" s="9" t="str">
        <f t="shared" si="37"/>
        <v>maart</v>
      </c>
      <c r="F452">
        <f t="shared" si="38"/>
        <v>13</v>
      </c>
      <c r="G452" s="9" t="str">
        <f t="shared" si="39"/>
        <v>woensdag</v>
      </c>
    </row>
    <row r="453" spans="1:7" x14ac:dyDescent="0.25">
      <c r="A453" s="9">
        <v>35516</v>
      </c>
      <c r="B453" s="21">
        <f>YEAR(tblCalendar[[#This Row],[Datum]])</f>
        <v>1997</v>
      </c>
      <c r="C453" s="9" t="str">
        <f t="shared" si="36"/>
        <v>Kwartaal 1</v>
      </c>
      <c r="D453">
        <f t="shared" si="35"/>
        <v>3</v>
      </c>
      <c r="E453" s="9" t="str">
        <f t="shared" si="37"/>
        <v>maart</v>
      </c>
      <c r="F453">
        <f t="shared" si="38"/>
        <v>13</v>
      </c>
      <c r="G453" s="9" t="str">
        <f t="shared" si="39"/>
        <v>donderdag</v>
      </c>
    </row>
    <row r="454" spans="1:7" x14ac:dyDescent="0.25">
      <c r="A454" s="9">
        <v>35517</v>
      </c>
      <c r="B454" s="21">
        <f>YEAR(tblCalendar[[#This Row],[Datum]])</f>
        <v>1997</v>
      </c>
      <c r="C454" s="9" t="str">
        <f t="shared" si="36"/>
        <v>Kwartaal 1</v>
      </c>
      <c r="D454">
        <f t="shared" si="35"/>
        <v>3</v>
      </c>
      <c r="E454" s="9" t="str">
        <f t="shared" si="37"/>
        <v>maart</v>
      </c>
      <c r="F454">
        <f t="shared" si="38"/>
        <v>13</v>
      </c>
      <c r="G454" s="9" t="str">
        <f t="shared" si="39"/>
        <v>vrijdag</v>
      </c>
    </row>
    <row r="455" spans="1:7" x14ac:dyDescent="0.25">
      <c r="A455" s="9">
        <v>35518</v>
      </c>
      <c r="B455" s="21">
        <f>YEAR(tblCalendar[[#This Row],[Datum]])</f>
        <v>1997</v>
      </c>
      <c r="C455" s="9" t="str">
        <f t="shared" si="36"/>
        <v>Kwartaal 1</v>
      </c>
      <c r="D455">
        <f t="shared" si="35"/>
        <v>3</v>
      </c>
      <c r="E455" s="9" t="str">
        <f t="shared" si="37"/>
        <v>maart</v>
      </c>
      <c r="F455">
        <f t="shared" si="38"/>
        <v>13</v>
      </c>
      <c r="G455" s="9" t="str">
        <f t="shared" si="39"/>
        <v>zaterdag</v>
      </c>
    </row>
    <row r="456" spans="1:7" x14ac:dyDescent="0.25">
      <c r="A456" s="9">
        <v>35519</v>
      </c>
      <c r="B456" s="21">
        <f>YEAR(tblCalendar[[#This Row],[Datum]])</f>
        <v>1997</v>
      </c>
      <c r="C456" s="9" t="str">
        <f t="shared" si="36"/>
        <v>Kwartaal 1</v>
      </c>
      <c r="D456">
        <f t="shared" si="35"/>
        <v>3</v>
      </c>
      <c r="E456" s="9" t="str">
        <f t="shared" si="37"/>
        <v>maart</v>
      </c>
      <c r="F456">
        <f t="shared" si="38"/>
        <v>13</v>
      </c>
      <c r="G456" s="9" t="str">
        <f t="shared" si="39"/>
        <v>zondag</v>
      </c>
    </row>
    <row r="457" spans="1:7" x14ac:dyDescent="0.25">
      <c r="A457" s="9">
        <v>35520</v>
      </c>
      <c r="B457" s="21">
        <f>YEAR(tblCalendar[[#This Row],[Datum]])</f>
        <v>1997</v>
      </c>
      <c r="C457" s="9" t="str">
        <f t="shared" si="36"/>
        <v>Kwartaal 1</v>
      </c>
      <c r="D457">
        <f t="shared" si="35"/>
        <v>3</v>
      </c>
      <c r="E457" s="9" t="str">
        <f t="shared" si="37"/>
        <v>maart</v>
      </c>
      <c r="F457">
        <f t="shared" si="38"/>
        <v>14</v>
      </c>
      <c r="G457" s="9" t="str">
        <f t="shared" si="39"/>
        <v>maandag</v>
      </c>
    </row>
    <row r="458" spans="1:7" x14ac:dyDescent="0.25">
      <c r="A458" s="9">
        <v>35521</v>
      </c>
      <c r="B458" s="21">
        <f>YEAR(tblCalendar[[#This Row],[Datum]])</f>
        <v>1997</v>
      </c>
      <c r="C458" s="9" t="str">
        <f t="shared" si="36"/>
        <v>kwartaal 2</v>
      </c>
      <c r="D458">
        <f t="shared" si="35"/>
        <v>4</v>
      </c>
      <c r="E458" s="9" t="str">
        <f t="shared" si="37"/>
        <v>april</v>
      </c>
      <c r="F458">
        <f t="shared" si="38"/>
        <v>14</v>
      </c>
      <c r="G458" s="9" t="str">
        <f t="shared" si="39"/>
        <v>dinsdag</v>
      </c>
    </row>
    <row r="459" spans="1:7" x14ac:dyDescent="0.25">
      <c r="A459" s="9">
        <v>35522</v>
      </c>
      <c r="B459" s="21">
        <f>YEAR(tblCalendar[[#This Row],[Datum]])</f>
        <v>1997</v>
      </c>
      <c r="C459" s="9" t="str">
        <f t="shared" si="36"/>
        <v>kwartaal 2</v>
      </c>
      <c r="D459">
        <f t="shared" si="35"/>
        <v>4</v>
      </c>
      <c r="E459" s="9" t="str">
        <f t="shared" si="37"/>
        <v>april</v>
      </c>
      <c r="F459">
        <f t="shared" si="38"/>
        <v>14</v>
      </c>
      <c r="G459" s="9" t="str">
        <f t="shared" si="39"/>
        <v>woensdag</v>
      </c>
    </row>
    <row r="460" spans="1:7" x14ac:dyDescent="0.25">
      <c r="A460" s="9">
        <v>35523</v>
      </c>
      <c r="B460" s="21">
        <f>YEAR(tblCalendar[[#This Row],[Datum]])</f>
        <v>1997</v>
      </c>
      <c r="C460" s="9" t="str">
        <f t="shared" si="36"/>
        <v>kwartaal 2</v>
      </c>
      <c r="D460">
        <f t="shared" si="35"/>
        <v>4</v>
      </c>
      <c r="E460" s="9" t="str">
        <f t="shared" si="37"/>
        <v>april</v>
      </c>
      <c r="F460">
        <f t="shared" si="38"/>
        <v>14</v>
      </c>
      <c r="G460" s="9" t="str">
        <f t="shared" si="39"/>
        <v>donderdag</v>
      </c>
    </row>
    <row r="461" spans="1:7" x14ac:dyDescent="0.25">
      <c r="A461" s="9">
        <v>35524</v>
      </c>
      <c r="B461" s="21">
        <f>YEAR(tblCalendar[[#This Row],[Datum]])</f>
        <v>1997</v>
      </c>
      <c r="C461" s="9" t="str">
        <f t="shared" si="36"/>
        <v>kwartaal 2</v>
      </c>
      <c r="D461">
        <f t="shared" si="35"/>
        <v>4</v>
      </c>
      <c r="E461" s="9" t="str">
        <f t="shared" si="37"/>
        <v>april</v>
      </c>
      <c r="F461">
        <f t="shared" si="38"/>
        <v>14</v>
      </c>
      <c r="G461" s="9" t="str">
        <f t="shared" si="39"/>
        <v>vrijdag</v>
      </c>
    </row>
    <row r="462" spans="1:7" x14ac:dyDescent="0.25">
      <c r="A462" s="9">
        <v>35525</v>
      </c>
      <c r="B462" s="21">
        <f>YEAR(tblCalendar[[#This Row],[Datum]])</f>
        <v>1997</v>
      </c>
      <c r="C462" s="9" t="str">
        <f t="shared" si="36"/>
        <v>kwartaal 2</v>
      </c>
      <c r="D462">
        <f t="shared" si="35"/>
        <v>4</v>
      </c>
      <c r="E462" s="9" t="str">
        <f t="shared" si="37"/>
        <v>april</v>
      </c>
      <c r="F462">
        <f t="shared" si="38"/>
        <v>14</v>
      </c>
      <c r="G462" s="9" t="str">
        <f t="shared" si="39"/>
        <v>zaterdag</v>
      </c>
    </row>
    <row r="463" spans="1:7" x14ac:dyDescent="0.25">
      <c r="A463" s="9">
        <v>35526</v>
      </c>
      <c r="B463" s="21">
        <f>YEAR(tblCalendar[[#This Row],[Datum]])</f>
        <v>1997</v>
      </c>
      <c r="C463" s="9" t="str">
        <f t="shared" si="36"/>
        <v>kwartaal 2</v>
      </c>
      <c r="D463">
        <f t="shared" si="35"/>
        <v>4</v>
      </c>
      <c r="E463" s="9" t="str">
        <f t="shared" si="37"/>
        <v>april</v>
      </c>
      <c r="F463">
        <f t="shared" si="38"/>
        <v>14</v>
      </c>
      <c r="G463" s="9" t="str">
        <f t="shared" si="39"/>
        <v>zondag</v>
      </c>
    </row>
    <row r="464" spans="1:7" x14ac:dyDescent="0.25">
      <c r="A464" s="9">
        <v>35527</v>
      </c>
      <c r="B464" s="21">
        <f>YEAR(tblCalendar[[#This Row],[Datum]])</f>
        <v>1997</v>
      </c>
      <c r="C464" s="9" t="str">
        <f t="shared" si="36"/>
        <v>kwartaal 2</v>
      </c>
      <c r="D464">
        <f t="shared" si="35"/>
        <v>4</v>
      </c>
      <c r="E464" s="9" t="str">
        <f t="shared" si="37"/>
        <v>april</v>
      </c>
      <c r="F464">
        <f t="shared" si="38"/>
        <v>15</v>
      </c>
      <c r="G464" s="9" t="str">
        <f t="shared" si="39"/>
        <v>maandag</v>
      </c>
    </row>
    <row r="465" spans="1:7" x14ac:dyDescent="0.25">
      <c r="A465" s="9">
        <v>35528</v>
      </c>
      <c r="B465" s="21">
        <f>YEAR(tblCalendar[[#This Row],[Datum]])</f>
        <v>1997</v>
      </c>
      <c r="C465" s="9" t="str">
        <f t="shared" si="36"/>
        <v>kwartaal 2</v>
      </c>
      <c r="D465">
        <f t="shared" si="35"/>
        <v>4</v>
      </c>
      <c r="E465" s="9" t="str">
        <f t="shared" si="37"/>
        <v>april</v>
      </c>
      <c r="F465">
        <f t="shared" si="38"/>
        <v>15</v>
      </c>
      <c r="G465" s="9" t="str">
        <f t="shared" si="39"/>
        <v>dinsdag</v>
      </c>
    </row>
    <row r="466" spans="1:7" x14ac:dyDescent="0.25">
      <c r="A466" s="9">
        <v>35529</v>
      </c>
      <c r="B466" s="21">
        <f>YEAR(tblCalendar[[#This Row],[Datum]])</f>
        <v>1997</v>
      </c>
      <c r="C466" s="9" t="str">
        <f t="shared" si="36"/>
        <v>kwartaal 2</v>
      </c>
      <c r="D466">
        <f t="shared" si="35"/>
        <v>4</v>
      </c>
      <c r="E466" s="9" t="str">
        <f t="shared" si="37"/>
        <v>april</v>
      </c>
      <c r="F466">
        <f t="shared" si="38"/>
        <v>15</v>
      </c>
      <c r="G466" s="9" t="str">
        <f t="shared" si="39"/>
        <v>woensdag</v>
      </c>
    </row>
    <row r="467" spans="1:7" x14ac:dyDescent="0.25">
      <c r="A467" s="9">
        <v>35530</v>
      </c>
      <c r="B467" s="21">
        <f>YEAR(tblCalendar[[#This Row],[Datum]])</f>
        <v>1997</v>
      </c>
      <c r="C467" s="9" t="str">
        <f t="shared" si="36"/>
        <v>kwartaal 2</v>
      </c>
      <c r="D467">
        <f t="shared" si="35"/>
        <v>4</v>
      </c>
      <c r="E467" s="9" t="str">
        <f t="shared" si="37"/>
        <v>april</v>
      </c>
      <c r="F467">
        <f t="shared" si="38"/>
        <v>15</v>
      </c>
      <c r="G467" s="9" t="str">
        <f t="shared" si="39"/>
        <v>donderdag</v>
      </c>
    </row>
    <row r="468" spans="1:7" x14ac:dyDescent="0.25">
      <c r="A468" s="9">
        <v>35531</v>
      </c>
      <c r="B468" s="21">
        <f>YEAR(tblCalendar[[#This Row],[Datum]])</f>
        <v>1997</v>
      </c>
      <c r="C468" s="9" t="str">
        <f t="shared" si="36"/>
        <v>kwartaal 2</v>
      </c>
      <c r="D468">
        <f t="shared" si="35"/>
        <v>4</v>
      </c>
      <c r="E468" s="9" t="str">
        <f t="shared" si="37"/>
        <v>april</v>
      </c>
      <c r="F468">
        <f t="shared" si="38"/>
        <v>15</v>
      </c>
      <c r="G468" s="9" t="str">
        <f t="shared" si="39"/>
        <v>vrijdag</v>
      </c>
    </row>
    <row r="469" spans="1:7" x14ac:dyDescent="0.25">
      <c r="A469" s="9">
        <v>35532</v>
      </c>
      <c r="B469" s="21">
        <f>YEAR(tblCalendar[[#This Row],[Datum]])</f>
        <v>1997</v>
      </c>
      <c r="C469" s="9" t="str">
        <f t="shared" si="36"/>
        <v>kwartaal 2</v>
      </c>
      <c r="D469">
        <f t="shared" si="35"/>
        <v>4</v>
      </c>
      <c r="E469" s="9" t="str">
        <f t="shared" si="37"/>
        <v>april</v>
      </c>
      <c r="F469">
        <f t="shared" si="38"/>
        <v>15</v>
      </c>
      <c r="G469" s="9" t="str">
        <f t="shared" si="39"/>
        <v>zaterdag</v>
      </c>
    </row>
    <row r="470" spans="1:7" x14ac:dyDescent="0.25">
      <c r="A470" s="9">
        <v>35533</v>
      </c>
      <c r="B470" s="21">
        <f>YEAR(tblCalendar[[#This Row],[Datum]])</f>
        <v>1997</v>
      </c>
      <c r="C470" s="9" t="str">
        <f t="shared" si="36"/>
        <v>kwartaal 2</v>
      </c>
      <c r="D470">
        <f t="shared" si="35"/>
        <v>4</v>
      </c>
      <c r="E470" s="9" t="str">
        <f t="shared" si="37"/>
        <v>april</v>
      </c>
      <c r="F470">
        <f t="shared" si="38"/>
        <v>15</v>
      </c>
      <c r="G470" s="9" t="str">
        <f t="shared" si="39"/>
        <v>zondag</v>
      </c>
    </row>
    <row r="471" spans="1:7" x14ac:dyDescent="0.25">
      <c r="A471" s="9">
        <v>35534</v>
      </c>
      <c r="B471" s="21">
        <f>YEAR(tblCalendar[[#This Row],[Datum]])</f>
        <v>1997</v>
      </c>
      <c r="C471" s="9" t="str">
        <f t="shared" si="36"/>
        <v>kwartaal 2</v>
      </c>
      <c r="D471">
        <f t="shared" si="35"/>
        <v>4</v>
      </c>
      <c r="E471" s="9" t="str">
        <f t="shared" si="37"/>
        <v>april</v>
      </c>
      <c r="F471">
        <f t="shared" si="38"/>
        <v>16</v>
      </c>
      <c r="G471" s="9" t="str">
        <f t="shared" si="39"/>
        <v>maandag</v>
      </c>
    </row>
    <row r="472" spans="1:7" x14ac:dyDescent="0.25">
      <c r="A472" s="9">
        <v>35535</v>
      </c>
      <c r="B472" s="21">
        <f>YEAR(tblCalendar[[#This Row],[Datum]])</f>
        <v>1997</v>
      </c>
      <c r="C472" s="9" t="str">
        <f t="shared" si="36"/>
        <v>kwartaal 2</v>
      </c>
      <c r="D472">
        <f t="shared" si="35"/>
        <v>4</v>
      </c>
      <c r="E472" s="9" t="str">
        <f t="shared" si="37"/>
        <v>april</v>
      </c>
      <c r="F472">
        <f t="shared" si="38"/>
        <v>16</v>
      </c>
      <c r="G472" s="9" t="str">
        <f t="shared" si="39"/>
        <v>dinsdag</v>
      </c>
    </row>
    <row r="473" spans="1:7" x14ac:dyDescent="0.25">
      <c r="A473" s="9">
        <v>35536</v>
      </c>
      <c r="B473" s="21">
        <f>YEAR(tblCalendar[[#This Row],[Datum]])</f>
        <v>1997</v>
      </c>
      <c r="C473" s="9" t="str">
        <f t="shared" si="36"/>
        <v>kwartaal 2</v>
      </c>
      <c r="D473">
        <f t="shared" si="35"/>
        <v>4</v>
      </c>
      <c r="E473" s="9" t="str">
        <f t="shared" si="37"/>
        <v>april</v>
      </c>
      <c r="F473">
        <f t="shared" si="38"/>
        <v>16</v>
      </c>
      <c r="G473" s="9" t="str">
        <f t="shared" si="39"/>
        <v>woensdag</v>
      </c>
    </row>
    <row r="474" spans="1:7" x14ac:dyDescent="0.25">
      <c r="A474" s="9">
        <v>35537</v>
      </c>
      <c r="B474" s="21">
        <f>YEAR(tblCalendar[[#This Row],[Datum]])</f>
        <v>1997</v>
      </c>
      <c r="C474" s="9" t="str">
        <f t="shared" si="36"/>
        <v>kwartaal 2</v>
      </c>
      <c r="D474">
        <f t="shared" si="35"/>
        <v>4</v>
      </c>
      <c r="E474" s="9" t="str">
        <f t="shared" si="37"/>
        <v>april</v>
      </c>
      <c r="F474">
        <f t="shared" si="38"/>
        <v>16</v>
      </c>
      <c r="G474" s="9" t="str">
        <f t="shared" si="39"/>
        <v>donderdag</v>
      </c>
    </row>
    <row r="475" spans="1:7" x14ac:dyDescent="0.25">
      <c r="A475" s="9">
        <v>35538</v>
      </c>
      <c r="B475" s="21">
        <f>YEAR(tblCalendar[[#This Row],[Datum]])</f>
        <v>1997</v>
      </c>
      <c r="C475" s="9" t="str">
        <f t="shared" si="36"/>
        <v>kwartaal 2</v>
      </c>
      <c r="D475">
        <f t="shared" si="35"/>
        <v>4</v>
      </c>
      <c r="E475" s="9" t="str">
        <f t="shared" si="37"/>
        <v>april</v>
      </c>
      <c r="F475">
        <f t="shared" si="38"/>
        <v>16</v>
      </c>
      <c r="G475" s="9" t="str">
        <f t="shared" si="39"/>
        <v>vrijdag</v>
      </c>
    </row>
    <row r="476" spans="1:7" x14ac:dyDescent="0.25">
      <c r="A476" s="9">
        <v>35539</v>
      </c>
      <c r="B476" s="21">
        <f>YEAR(tblCalendar[[#This Row],[Datum]])</f>
        <v>1997</v>
      </c>
      <c r="C476" s="9" t="str">
        <f t="shared" si="36"/>
        <v>kwartaal 2</v>
      </c>
      <c r="D476">
        <f t="shared" si="35"/>
        <v>4</v>
      </c>
      <c r="E476" s="9" t="str">
        <f t="shared" si="37"/>
        <v>april</v>
      </c>
      <c r="F476">
        <f t="shared" si="38"/>
        <v>16</v>
      </c>
      <c r="G476" s="9" t="str">
        <f t="shared" si="39"/>
        <v>zaterdag</v>
      </c>
    </row>
    <row r="477" spans="1:7" x14ac:dyDescent="0.25">
      <c r="A477" s="9">
        <v>35540</v>
      </c>
      <c r="B477" s="21">
        <f>YEAR(tblCalendar[[#This Row],[Datum]])</f>
        <v>1997</v>
      </c>
      <c r="C477" s="9" t="str">
        <f t="shared" si="36"/>
        <v>kwartaal 2</v>
      </c>
      <c r="D477">
        <f t="shared" si="35"/>
        <v>4</v>
      </c>
      <c r="E477" s="9" t="str">
        <f t="shared" si="37"/>
        <v>april</v>
      </c>
      <c r="F477">
        <f t="shared" si="38"/>
        <v>16</v>
      </c>
      <c r="G477" s="9" t="str">
        <f t="shared" si="39"/>
        <v>zondag</v>
      </c>
    </row>
    <row r="478" spans="1:7" x14ac:dyDescent="0.25">
      <c r="A478" s="9">
        <v>35541</v>
      </c>
      <c r="B478" s="21">
        <f>YEAR(tblCalendar[[#This Row],[Datum]])</f>
        <v>1997</v>
      </c>
      <c r="C478" s="9" t="str">
        <f t="shared" si="36"/>
        <v>kwartaal 2</v>
      </c>
      <c r="D478">
        <f t="shared" si="35"/>
        <v>4</v>
      </c>
      <c r="E478" s="9" t="str">
        <f t="shared" si="37"/>
        <v>april</v>
      </c>
      <c r="F478">
        <f t="shared" si="38"/>
        <v>17</v>
      </c>
      <c r="G478" s="9" t="str">
        <f t="shared" si="39"/>
        <v>maandag</v>
      </c>
    </row>
    <row r="479" spans="1:7" x14ac:dyDescent="0.25">
      <c r="A479" s="9">
        <v>35542</v>
      </c>
      <c r="B479" s="21">
        <f>YEAR(tblCalendar[[#This Row],[Datum]])</f>
        <v>1997</v>
      </c>
      <c r="C479" s="9" t="str">
        <f t="shared" si="36"/>
        <v>kwartaal 2</v>
      </c>
      <c r="D479">
        <f t="shared" si="35"/>
        <v>4</v>
      </c>
      <c r="E479" s="9" t="str">
        <f t="shared" si="37"/>
        <v>april</v>
      </c>
      <c r="F479">
        <f t="shared" si="38"/>
        <v>17</v>
      </c>
      <c r="G479" s="9" t="str">
        <f t="shared" si="39"/>
        <v>dinsdag</v>
      </c>
    </row>
    <row r="480" spans="1:7" x14ac:dyDescent="0.25">
      <c r="A480" s="9">
        <v>35543</v>
      </c>
      <c r="B480" s="21">
        <f>YEAR(tblCalendar[[#This Row],[Datum]])</f>
        <v>1997</v>
      </c>
      <c r="C480" s="9" t="str">
        <f t="shared" si="36"/>
        <v>kwartaal 2</v>
      </c>
      <c r="D480">
        <f t="shared" si="35"/>
        <v>4</v>
      </c>
      <c r="E480" s="9" t="str">
        <f t="shared" si="37"/>
        <v>april</v>
      </c>
      <c r="F480">
        <f t="shared" si="38"/>
        <v>17</v>
      </c>
      <c r="G480" s="9" t="str">
        <f t="shared" si="39"/>
        <v>woensdag</v>
      </c>
    </row>
    <row r="481" spans="1:7" x14ac:dyDescent="0.25">
      <c r="A481" s="9">
        <v>35544</v>
      </c>
      <c r="B481" s="21">
        <f>YEAR(tblCalendar[[#This Row],[Datum]])</f>
        <v>1997</v>
      </c>
      <c r="C481" s="9" t="str">
        <f t="shared" si="36"/>
        <v>kwartaal 2</v>
      </c>
      <c r="D481">
        <f t="shared" si="35"/>
        <v>4</v>
      </c>
      <c r="E481" s="9" t="str">
        <f t="shared" si="37"/>
        <v>april</v>
      </c>
      <c r="F481">
        <f t="shared" si="38"/>
        <v>17</v>
      </c>
      <c r="G481" s="9" t="str">
        <f t="shared" si="39"/>
        <v>donderdag</v>
      </c>
    </row>
    <row r="482" spans="1:7" x14ac:dyDescent="0.25">
      <c r="A482" s="9">
        <v>35545</v>
      </c>
      <c r="B482" s="21">
        <f>YEAR(tblCalendar[[#This Row],[Datum]])</f>
        <v>1997</v>
      </c>
      <c r="C482" s="9" t="str">
        <f t="shared" si="36"/>
        <v>kwartaal 2</v>
      </c>
      <c r="D482">
        <f t="shared" si="35"/>
        <v>4</v>
      </c>
      <c r="E482" s="9" t="str">
        <f t="shared" si="37"/>
        <v>april</v>
      </c>
      <c r="F482">
        <f t="shared" si="38"/>
        <v>17</v>
      </c>
      <c r="G482" s="9" t="str">
        <f t="shared" si="39"/>
        <v>vrijdag</v>
      </c>
    </row>
    <row r="483" spans="1:7" x14ac:dyDescent="0.25">
      <c r="A483" s="9">
        <v>35546</v>
      </c>
      <c r="B483" s="21">
        <f>YEAR(tblCalendar[[#This Row],[Datum]])</f>
        <v>1997</v>
      </c>
      <c r="C483" s="9" t="str">
        <f t="shared" si="36"/>
        <v>kwartaal 2</v>
      </c>
      <c r="D483">
        <f t="shared" si="35"/>
        <v>4</v>
      </c>
      <c r="E483" s="9" t="str">
        <f t="shared" si="37"/>
        <v>april</v>
      </c>
      <c r="F483">
        <f t="shared" si="38"/>
        <v>17</v>
      </c>
      <c r="G483" s="9" t="str">
        <f t="shared" si="39"/>
        <v>zaterdag</v>
      </c>
    </row>
    <row r="484" spans="1:7" x14ac:dyDescent="0.25">
      <c r="A484" s="9">
        <v>35547</v>
      </c>
      <c r="B484" s="21">
        <f>YEAR(tblCalendar[[#This Row],[Datum]])</f>
        <v>1997</v>
      </c>
      <c r="C484" s="9" t="str">
        <f t="shared" si="36"/>
        <v>kwartaal 2</v>
      </c>
      <c r="D484">
        <f t="shared" si="35"/>
        <v>4</v>
      </c>
      <c r="E484" s="9" t="str">
        <f t="shared" si="37"/>
        <v>april</v>
      </c>
      <c r="F484">
        <f t="shared" si="38"/>
        <v>17</v>
      </c>
      <c r="G484" s="9" t="str">
        <f t="shared" si="39"/>
        <v>zondag</v>
      </c>
    </row>
    <row r="485" spans="1:7" x14ac:dyDescent="0.25">
      <c r="A485" s="9">
        <v>35548</v>
      </c>
      <c r="B485" s="21">
        <f>YEAR(tblCalendar[[#This Row],[Datum]])</f>
        <v>1997</v>
      </c>
      <c r="C485" s="9" t="str">
        <f t="shared" si="36"/>
        <v>kwartaal 2</v>
      </c>
      <c r="D485">
        <f t="shared" si="35"/>
        <v>4</v>
      </c>
      <c r="E485" s="9" t="str">
        <f t="shared" si="37"/>
        <v>april</v>
      </c>
      <c r="F485">
        <f t="shared" si="38"/>
        <v>18</v>
      </c>
      <c r="G485" s="9" t="str">
        <f t="shared" si="39"/>
        <v>maandag</v>
      </c>
    </row>
    <row r="486" spans="1:7" x14ac:dyDescent="0.25">
      <c r="A486" s="9">
        <v>35549</v>
      </c>
      <c r="B486" s="21">
        <f>YEAR(tblCalendar[[#This Row],[Datum]])</f>
        <v>1997</v>
      </c>
      <c r="C486" s="9" t="str">
        <f t="shared" si="36"/>
        <v>kwartaal 2</v>
      </c>
      <c r="D486">
        <f t="shared" si="35"/>
        <v>4</v>
      </c>
      <c r="E486" s="9" t="str">
        <f t="shared" si="37"/>
        <v>april</v>
      </c>
      <c r="F486">
        <f t="shared" si="38"/>
        <v>18</v>
      </c>
      <c r="G486" s="9" t="str">
        <f t="shared" si="39"/>
        <v>dinsdag</v>
      </c>
    </row>
    <row r="487" spans="1:7" x14ac:dyDescent="0.25">
      <c r="A487" s="9">
        <v>35550</v>
      </c>
      <c r="B487" s="21">
        <f>YEAR(tblCalendar[[#This Row],[Datum]])</f>
        <v>1997</v>
      </c>
      <c r="C487" s="9" t="str">
        <f t="shared" si="36"/>
        <v>kwartaal 2</v>
      </c>
      <c r="D487">
        <f t="shared" si="35"/>
        <v>4</v>
      </c>
      <c r="E487" s="9" t="str">
        <f t="shared" si="37"/>
        <v>april</v>
      </c>
      <c r="F487">
        <f t="shared" si="38"/>
        <v>18</v>
      </c>
      <c r="G487" s="9" t="str">
        <f t="shared" si="39"/>
        <v>woensdag</v>
      </c>
    </row>
    <row r="488" spans="1:7" x14ac:dyDescent="0.25">
      <c r="A488" s="9">
        <v>35551</v>
      </c>
      <c r="B488" s="21">
        <f>YEAR(tblCalendar[[#This Row],[Datum]])</f>
        <v>1997</v>
      </c>
      <c r="C488" s="9" t="str">
        <f t="shared" si="36"/>
        <v>kwartaal 2</v>
      </c>
      <c r="D488">
        <f t="shared" si="35"/>
        <v>5</v>
      </c>
      <c r="E488" s="9" t="str">
        <f t="shared" si="37"/>
        <v>mei</v>
      </c>
      <c r="F488">
        <f t="shared" si="38"/>
        <v>18</v>
      </c>
      <c r="G488" s="9" t="str">
        <f t="shared" si="39"/>
        <v>donderdag</v>
      </c>
    </row>
    <row r="489" spans="1:7" x14ac:dyDescent="0.25">
      <c r="A489" s="9">
        <v>35552</v>
      </c>
      <c r="B489" s="21">
        <f>YEAR(tblCalendar[[#This Row],[Datum]])</f>
        <v>1997</v>
      </c>
      <c r="C489" s="9" t="str">
        <f t="shared" si="36"/>
        <v>kwartaal 2</v>
      </c>
      <c r="D489">
        <f t="shared" si="35"/>
        <v>5</v>
      </c>
      <c r="E489" s="9" t="str">
        <f t="shared" si="37"/>
        <v>mei</v>
      </c>
      <c r="F489">
        <f t="shared" si="38"/>
        <v>18</v>
      </c>
      <c r="G489" s="9" t="str">
        <f t="shared" si="39"/>
        <v>vrijdag</v>
      </c>
    </row>
    <row r="490" spans="1:7" x14ac:dyDescent="0.25">
      <c r="A490" s="9">
        <v>35553</v>
      </c>
      <c r="B490" s="21">
        <f>YEAR(tblCalendar[[#This Row],[Datum]])</f>
        <v>1997</v>
      </c>
      <c r="C490" s="9" t="str">
        <f t="shared" si="36"/>
        <v>kwartaal 2</v>
      </c>
      <c r="D490">
        <f t="shared" si="35"/>
        <v>5</v>
      </c>
      <c r="E490" s="9" t="str">
        <f t="shared" si="37"/>
        <v>mei</v>
      </c>
      <c r="F490">
        <f t="shared" si="38"/>
        <v>18</v>
      </c>
      <c r="G490" s="9" t="str">
        <f t="shared" si="39"/>
        <v>zaterdag</v>
      </c>
    </row>
    <row r="491" spans="1:7" x14ac:dyDescent="0.25">
      <c r="A491" s="9">
        <v>35554</v>
      </c>
      <c r="B491" s="21">
        <f>YEAR(tblCalendar[[#This Row],[Datum]])</f>
        <v>1997</v>
      </c>
      <c r="C491" s="9" t="str">
        <f t="shared" si="36"/>
        <v>kwartaal 2</v>
      </c>
      <c r="D491">
        <f t="shared" si="35"/>
        <v>5</v>
      </c>
      <c r="E491" s="9" t="str">
        <f t="shared" si="37"/>
        <v>mei</v>
      </c>
      <c r="F491">
        <f t="shared" si="38"/>
        <v>18</v>
      </c>
      <c r="G491" s="9" t="str">
        <f t="shared" si="39"/>
        <v>zondag</v>
      </c>
    </row>
    <row r="492" spans="1:7" x14ac:dyDescent="0.25">
      <c r="A492" s="9">
        <v>35555</v>
      </c>
      <c r="B492" s="21">
        <f>YEAR(tblCalendar[[#This Row],[Datum]])</f>
        <v>1997</v>
      </c>
      <c r="C492" s="9" t="str">
        <f t="shared" si="36"/>
        <v>kwartaal 2</v>
      </c>
      <c r="D492">
        <f t="shared" si="35"/>
        <v>5</v>
      </c>
      <c r="E492" s="9" t="str">
        <f t="shared" si="37"/>
        <v>mei</v>
      </c>
      <c r="F492">
        <f t="shared" si="38"/>
        <v>19</v>
      </c>
      <c r="G492" s="9" t="str">
        <f t="shared" si="39"/>
        <v>maandag</v>
      </c>
    </row>
    <row r="493" spans="1:7" x14ac:dyDescent="0.25">
      <c r="A493" s="9">
        <v>35556</v>
      </c>
      <c r="B493" s="21">
        <f>YEAR(tblCalendar[[#This Row],[Datum]])</f>
        <v>1997</v>
      </c>
      <c r="C493" s="9" t="str">
        <f t="shared" si="36"/>
        <v>kwartaal 2</v>
      </c>
      <c r="D493">
        <f t="shared" si="35"/>
        <v>5</v>
      </c>
      <c r="E493" s="9" t="str">
        <f t="shared" si="37"/>
        <v>mei</v>
      </c>
      <c r="F493">
        <f t="shared" si="38"/>
        <v>19</v>
      </c>
      <c r="G493" s="9" t="str">
        <f t="shared" si="39"/>
        <v>dinsdag</v>
      </c>
    </row>
    <row r="494" spans="1:7" x14ac:dyDescent="0.25">
      <c r="A494" s="9">
        <v>35557</v>
      </c>
      <c r="B494" s="21">
        <f>YEAR(tblCalendar[[#This Row],[Datum]])</f>
        <v>1997</v>
      </c>
      <c r="C494" s="9" t="str">
        <f t="shared" si="36"/>
        <v>kwartaal 2</v>
      </c>
      <c r="D494">
        <f t="shared" si="35"/>
        <v>5</v>
      </c>
      <c r="E494" s="9" t="str">
        <f t="shared" si="37"/>
        <v>mei</v>
      </c>
      <c r="F494">
        <f t="shared" si="38"/>
        <v>19</v>
      </c>
      <c r="G494" s="9" t="str">
        <f t="shared" si="39"/>
        <v>woensdag</v>
      </c>
    </row>
    <row r="495" spans="1:7" x14ac:dyDescent="0.25">
      <c r="A495" s="9">
        <v>35558</v>
      </c>
      <c r="B495" s="21">
        <f>YEAR(tblCalendar[[#This Row],[Datum]])</f>
        <v>1997</v>
      </c>
      <c r="C495" s="9" t="str">
        <f t="shared" si="36"/>
        <v>kwartaal 2</v>
      </c>
      <c r="D495">
        <f t="shared" si="35"/>
        <v>5</v>
      </c>
      <c r="E495" s="9" t="str">
        <f t="shared" si="37"/>
        <v>mei</v>
      </c>
      <c r="F495">
        <f t="shared" si="38"/>
        <v>19</v>
      </c>
      <c r="G495" s="9" t="str">
        <f t="shared" si="39"/>
        <v>donderdag</v>
      </c>
    </row>
    <row r="496" spans="1:7" x14ac:dyDescent="0.25">
      <c r="A496" s="9">
        <v>35559</v>
      </c>
      <c r="B496" s="21">
        <f>YEAR(tblCalendar[[#This Row],[Datum]])</f>
        <v>1997</v>
      </c>
      <c r="C496" s="9" t="str">
        <f t="shared" si="36"/>
        <v>kwartaal 2</v>
      </c>
      <c r="D496">
        <f t="shared" si="35"/>
        <v>5</v>
      </c>
      <c r="E496" s="9" t="str">
        <f t="shared" si="37"/>
        <v>mei</v>
      </c>
      <c r="F496">
        <f t="shared" si="38"/>
        <v>19</v>
      </c>
      <c r="G496" s="9" t="str">
        <f t="shared" si="39"/>
        <v>vrijdag</v>
      </c>
    </row>
    <row r="497" spans="1:7" x14ac:dyDescent="0.25">
      <c r="A497" s="9">
        <v>35560</v>
      </c>
      <c r="B497" s="21">
        <f>YEAR(tblCalendar[[#This Row],[Datum]])</f>
        <v>1997</v>
      </c>
      <c r="C497" s="9" t="str">
        <f t="shared" si="36"/>
        <v>kwartaal 2</v>
      </c>
      <c r="D497">
        <f t="shared" si="35"/>
        <v>5</v>
      </c>
      <c r="E497" s="9" t="str">
        <f t="shared" si="37"/>
        <v>mei</v>
      </c>
      <c r="F497">
        <f t="shared" si="38"/>
        <v>19</v>
      </c>
      <c r="G497" s="9" t="str">
        <f t="shared" si="39"/>
        <v>zaterdag</v>
      </c>
    </row>
    <row r="498" spans="1:7" x14ac:dyDescent="0.25">
      <c r="A498" s="9">
        <v>35561</v>
      </c>
      <c r="B498" s="21">
        <f>YEAR(tblCalendar[[#This Row],[Datum]])</f>
        <v>1997</v>
      </c>
      <c r="C498" s="9" t="str">
        <f t="shared" si="36"/>
        <v>kwartaal 2</v>
      </c>
      <c r="D498">
        <f t="shared" si="35"/>
        <v>5</v>
      </c>
      <c r="E498" s="9" t="str">
        <f t="shared" si="37"/>
        <v>mei</v>
      </c>
      <c r="F498">
        <f t="shared" si="38"/>
        <v>19</v>
      </c>
      <c r="G498" s="9" t="str">
        <f t="shared" si="39"/>
        <v>zondag</v>
      </c>
    </row>
    <row r="499" spans="1:7" x14ac:dyDescent="0.25">
      <c r="A499" s="9">
        <v>35562</v>
      </c>
      <c r="B499" s="21">
        <f>YEAR(tblCalendar[[#This Row],[Datum]])</f>
        <v>1997</v>
      </c>
      <c r="C499" s="9" t="str">
        <f t="shared" si="36"/>
        <v>kwartaal 2</v>
      </c>
      <c r="D499">
        <f t="shared" si="35"/>
        <v>5</v>
      </c>
      <c r="E499" s="9" t="str">
        <f t="shared" si="37"/>
        <v>mei</v>
      </c>
      <c r="F499">
        <f t="shared" si="38"/>
        <v>20</v>
      </c>
      <c r="G499" s="9" t="str">
        <f t="shared" si="39"/>
        <v>maandag</v>
      </c>
    </row>
    <row r="500" spans="1:7" x14ac:dyDescent="0.25">
      <c r="A500" s="9">
        <v>35563</v>
      </c>
      <c r="B500" s="21">
        <f>YEAR(tblCalendar[[#This Row],[Datum]])</f>
        <v>1997</v>
      </c>
      <c r="C500" s="9" t="str">
        <f t="shared" si="36"/>
        <v>kwartaal 2</v>
      </c>
      <c r="D500">
        <f t="shared" si="35"/>
        <v>5</v>
      </c>
      <c r="E500" s="9" t="str">
        <f t="shared" si="37"/>
        <v>mei</v>
      </c>
      <c r="F500">
        <f t="shared" si="38"/>
        <v>20</v>
      </c>
      <c r="G500" s="9" t="str">
        <f t="shared" si="39"/>
        <v>dinsdag</v>
      </c>
    </row>
    <row r="501" spans="1:7" x14ac:dyDescent="0.25">
      <c r="A501" s="9">
        <v>35564</v>
      </c>
      <c r="B501" s="21">
        <f>YEAR(tblCalendar[[#This Row],[Datum]])</f>
        <v>1997</v>
      </c>
      <c r="C501" s="9" t="str">
        <f t="shared" si="36"/>
        <v>kwartaal 2</v>
      </c>
      <c r="D501">
        <f t="shared" si="35"/>
        <v>5</v>
      </c>
      <c r="E501" s="9" t="str">
        <f t="shared" si="37"/>
        <v>mei</v>
      </c>
      <c r="F501">
        <f t="shared" si="38"/>
        <v>20</v>
      </c>
      <c r="G501" s="9" t="str">
        <f t="shared" si="39"/>
        <v>woensdag</v>
      </c>
    </row>
    <row r="502" spans="1:7" x14ac:dyDescent="0.25">
      <c r="A502" s="9">
        <v>35565</v>
      </c>
      <c r="B502" s="21">
        <f>YEAR(tblCalendar[[#This Row],[Datum]])</f>
        <v>1997</v>
      </c>
      <c r="C502" s="9" t="str">
        <f t="shared" si="36"/>
        <v>kwartaal 2</v>
      </c>
      <c r="D502">
        <f t="shared" si="35"/>
        <v>5</v>
      </c>
      <c r="E502" s="9" t="str">
        <f t="shared" si="37"/>
        <v>mei</v>
      </c>
      <c r="F502">
        <f t="shared" si="38"/>
        <v>20</v>
      </c>
      <c r="G502" s="9" t="str">
        <f t="shared" si="39"/>
        <v>donderdag</v>
      </c>
    </row>
    <row r="503" spans="1:7" x14ac:dyDescent="0.25">
      <c r="A503" s="9">
        <v>35566</v>
      </c>
      <c r="B503" s="21">
        <f>YEAR(tblCalendar[[#This Row],[Datum]])</f>
        <v>1997</v>
      </c>
      <c r="C503" s="9" t="str">
        <f t="shared" si="36"/>
        <v>kwartaal 2</v>
      </c>
      <c r="D503">
        <f t="shared" si="35"/>
        <v>5</v>
      </c>
      <c r="E503" s="9" t="str">
        <f t="shared" si="37"/>
        <v>mei</v>
      </c>
      <c r="F503">
        <f t="shared" si="38"/>
        <v>20</v>
      </c>
      <c r="G503" s="9" t="str">
        <f t="shared" si="39"/>
        <v>vrijdag</v>
      </c>
    </row>
    <row r="504" spans="1:7" x14ac:dyDescent="0.25">
      <c r="A504" s="9">
        <v>35567</v>
      </c>
      <c r="B504" s="21">
        <f>YEAR(tblCalendar[[#This Row],[Datum]])</f>
        <v>1997</v>
      </c>
      <c r="C504" s="9" t="str">
        <f t="shared" si="36"/>
        <v>kwartaal 2</v>
      </c>
      <c r="D504">
        <f t="shared" si="35"/>
        <v>5</v>
      </c>
      <c r="E504" s="9" t="str">
        <f t="shared" si="37"/>
        <v>mei</v>
      </c>
      <c r="F504">
        <f t="shared" si="38"/>
        <v>20</v>
      </c>
      <c r="G504" s="9" t="str">
        <f t="shared" si="39"/>
        <v>zaterdag</v>
      </c>
    </row>
    <row r="505" spans="1:7" x14ac:dyDescent="0.25">
      <c r="A505" s="9">
        <v>35568</v>
      </c>
      <c r="B505" s="21">
        <f>YEAR(tblCalendar[[#This Row],[Datum]])</f>
        <v>1997</v>
      </c>
      <c r="C505" s="9" t="str">
        <f t="shared" si="36"/>
        <v>kwartaal 2</v>
      </c>
      <c r="D505">
        <f t="shared" si="35"/>
        <v>5</v>
      </c>
      <c r="E505" s="9" t="str">
        <f t="shared" si="37"/>
        <v>mei</v>
      </c>
      <c r="F505">
        <f t="shared" si="38"/>
        <v>20</v>
      </c>
      <c r="G505" s="9" t="str">
        <f t="shared" si="39"/>
        <v>zondag</v>
      </c>
    </row>
    <row r="506" spans="1:7" x14ac:dyDescent="0.25">
      <c r="A506" s="9">
        <v>35569</v>
      </c>
      <c r="B506" s="21">
        <f>YEAR(tblCalendar[[#This Row],[Datum]])</f>
        <v>1997</v>
      </c>
      <c r="C506" s="9" t="str">
        <f t="shared" si="36"/>
        <v>kwartaal 2</v>
      </c>
      <c r="D506">
        <f t="shared" si="35"/>
        <v>5</v>
      </c>
      <c r="E506" s="9" t="str">
        <f t="shared" si="37"/>
        <v>mei</v>
      </c>
      <c r="F506">
        <f t="shared" si="38"/>
        <v>21</v>
      </c>
      <c r="G506" s="9" t="str">
        <f t="shared" si="39"/>
        <v>maandag</v>
      </c>
    </row>
    <row r="507" spans="1:7" x14ac:dyDescent="0.25">
      <c r="A507" s="9">
        <v>35570</v>
      </c>
      <c r="B507" s="21">
        <f>YEAR(tblCalendar[[#This Row],[Datum]])</f>
        <v>1997</v>
      </c>
      <c r="C507" s="9" t="str">
        <f t="shared" si="36"/>
        <v>kwartaal 2</v>
      </c>
      <c r="D507">
        <f t="shared" si="35"/>
        <v>5</v>
      </c>
      <c r="E507" s="9" t="str">
        <f t="shared" si="37"/>
        <v>mei</v>
      </c>
      <c r="F507">
        <f t="shared" si="38"/>
        <v>21</v>
      </c>
      <c r="G507" s="9" t="str">
        <f t="shared" si="39"/>
        <v>dinsdag</v>
      </c>
    </row>
    <row r="508" spans="1:7" x14ac:dyDescent="0.25">
      <c r="A508" s="9">
        <v>35571</v>
      </c>
      <c r="B508" s="21">
        <f>YEAR(tblCalendar[[#This Row],[Datum]])</f>
        <v>1997</v>
      </c>
      <c r="C508" s="9" t="str">
        <f t="shared" si="36"/>
        <v>kwartaal 2</v>
      </c>
      <c r="D508">
        <f t="shared" si="35"/>
        <v>5</v>
      </c>
      <c r="E508" s="9" t="str">
        <f t="shared" si="37"/>
        <v>mei</v>
      </c>
      <c r="F508">
        <f t="shared" si="38"/>
        <v>21</v>
      </c>
      <c r="G508" s="9" t="str">
        <f t="shared" si="39"/>
        <v>woensdag</v>
      </c>
    </row>
    <row r="509" spans="1:7" x14ac:dyDescent="0.25">
      <c r="A509" s="9">
        <v>35572</v>
      </c>
      <c r="B509" s="21">
        <f>YEAR(tblCalendar[[#This Row],[Datum]])</f>
        <v>1997</v>
      </c>
      <c r="C509" s="9" t="str">
        <f t="shared" si="36"/>
        <v>kwartaal 2</v>
      </c>
      <c r="D509">
        <f t="shared" si="35"/>
        <v>5</v>
      </c>
      <c r="E509" s="9" t="str">
        <f t="shared" si="37"/>
        <v>mei</v>
      </c>
      <c r="F509">
        <f t="shared" si="38"/>
        <v>21</v>
      </c>
      <c r="G509" s="9" t="str">
        <f t="shared" si="39"/>
        <v>donderdag</v>
      </c>
    </row>
    <row r="510" spans="1:7" x14ac:dyDescent="0.25">
      <c r="A510" s="9">
        <v>35573</v>
      </c>
      <c r="B510" s="21">
        <f>YEAR(tblCalendar[[#This Row],[Datum]])</f>
        <v>1997</v>
      </c>
      <c r="C510" s="9" t="str">
        <f t="shared" si="36"/>
        <v>kwartaal 2</v>
      </c>
      <c r="D510">
        <f t="shared" si="35"/>
        <v>5</v>
      </c>
      <c r="E510" s="9" t="str">
        <f t="shared" si="37"/>
        <v>mei</v>
      </c>
      <c r="F510">
        <f t="shared" si="38"/>
        <v>21</v>
      </c>
      <c r="G510" s="9" t="str">
        <f t="shared" si="39"/>
        <v>vrijdag</v>
      </c>
    </row>
    <row r="511" spans="1:7" x14ac:dyDescent="0.25">
      <c r="A511" s="9">
        <v>35574</v>
      </c>
      <c r="B511" s="21">
        <f>YEAR(tblCalendar[[#This Row],[Datum]])</f>
        <v>1997</v>
      </c>
      <c r="C511" s="9" t="str">
        <f t="shared" si="36"/>
        <v>kwartaal 2</v>
      </c>
      <c r="D511">
        <f t="shared" si="35"/>
        <v>5</v>
      </c>
      <c r="E511" s="9" t="str">
        <f t="shared" si="37"/>
        <v>mei</v>
      </c>
      <c r="F511">
        <f t="shared" si="38"/>
        <v>21</v>
      </c>
      <c r="G511" s="9" t="str">
        <f t="shared" si="39"/>
        <v>zaterdag</v>
      </c>
    </row>
    <row r="512" spans="1:7" x14ac:dyDescent="0.25">
      <c r="A512" s="9">
        <v>35575</v>
      </c>
      <c r="B512" s="21">
        <f>YEAR(tblCalendar[[#This Row],[Datum]])</f>
        <v>1997</v>
      </c>
      <c r="C512" s="9" t="str">
        <f t="shared" si="36"/>
        <v>kwartaal 2</v>
      </c>
      <c r="D512">
        <f t="shared" si="35"/>
        <v>5</v>
      </c>
      <c r="E512" s="9" t="str">
        <f t="shared" si="37"/>
        <v>mei</v>
      </c>
      <c r="F512">
        <f t="shared" si="38"/>
        <v>21</v>
      </c>
      <c r="G512" s="9" t="str">
        <f t="shared" si="39"/>
        <v>zondag</v>
      </c>
    </row>
    <row r="513" spans="1:7" x14ac:dyDescent="0.25">
      <c r="A513" s="9">
        <v>35576</v>
      </c>
      <c r="B513" s="21">
        <f>YEAR(tblCalendar[[#This Row],[Datum]])</f>
        <v>1997</v>
      </c>
      <c r="C513" s="9" t="str">
        <f t="shared" si="36"/>
        <v>kwartaal 2</v>
      </c>
      <c r="D513">
        <f t="shared" si="35"/>
        <v>5</v>
      </c>
      <c r="E513" s="9" t="str">
        <f t="shared" si="37"/>
        <v>mei</v>
      </c>
      <c r="F513">
        <f t="shared" si="38"/>
        <v>22</v>
      </c>
      <c r="G513" s="9" t="str">
        <f t="shared" si="39"/>
        <v>maandag</v>
      </c>
    </row>
    <row r="514" spans="1:7" x14ac:dyDescent="0.25">
      <c r="A514" s="9">
        <v>35577</v>
      </c>
      <c r="B514" s="21">
        <f>YEAR(tblCalendar[[#This Row],[Datum]])</f>
        <v>1997</v>
      </c>
      <c r="C514" s="9" t="str">
        <f t="shared" si="36"/>
        <v>kwartaal 2</v>
      </c>
      <c r="D514">
        <f t="shared" ref="D514:D577" si="40">MONTH(A514)</f>
        <v>5</v>
      </c>
      <c r="E514" s="9" t="str">
        <f t="shared" si="37"/>
        <v>mei</v>
      </c>
      <c r="F514">
        <f t="shared" si="38"/>
        <v>22</v>
      </c>
      <c r="G514" s="9" t="str">
        <f t="shared" si="39"/>
        <v>dinsdag</v>
      </c>
    </row>
    <row r="515" spans="1:7" x14ac:dyDescent="0.25">
      <c r="A515" s="9">
        <v>35578</v>
      </c>
      <c r="B515" s="21">
        <f>YEAR(tblCalendar[[#This Row],[Datum]])</f>
        <v>1997</v>
      </c>
      <c r="C515" s="9" t="str">
        <f t="shared" ref="C515:C578" si="41">IF(D515&lt;=3,"Kwartaal 1",IF(D515&lt;=6,"kwartaal 2",IF(D515&lt;=9,"Kwartaal 3","Kwartaal 4")))</f>
        <v>kwartaal 2</v>
      </c>
      <c r="D515">
        <f t="shared" si="40"/>
        <v>5</v>
      </c>
      <c r="E515" s="9" t="str">
        <f t="shared" ref="E515:E578" si="42">TEXT(A515,"mmmm")</f>
        <v>mei</v>
      </c>
      <c r="F515">
        <f t="shared" ref="F515:F578" si="43">WEEKNUM(A515,21)</f>
        <v>22</v>
      </c>
      <c r="G515" s="9" t="str">
        <f t="shared" ref="G515:G578" si="44">TEXT(A515,"dddd")</f>
        <v>woensdag</v>
      </c>
    </row>
    <row r="516" spans="1:7" x14ac:dyDescent="0.25">
      <c r="A516" s="9">
        <v>35579</v>
      </c>
      <c r="B516" s="21">
        <f>YEAR(tblCalendar[[#This Row],[Datum]])</f>
        <v>1997</v>
      </c>
      <c r="C516" s="9" t="str">
        <f t="shared" si="41"/>
        <v>kwartaal 2</v>
      </c>
      <c r="D516">
        <f t="shared" si="40"/>
        <v>5</v>
      </c>
      <c r="E516" s="9" t="str">
        <f t="shared" si="42"/>
        <v>mei</v>
      </c>
      <c r="F516">
        <f t="shared" si="43"/>
        <v>22</v>
      </c>
      <c r="G516" s="9" t="str">
        <f t="shared" si="44"/>
        <v>donderdag</v>
      </c>
    </row>
    <row r="517" spans="1:7" x14ac:dyDescent="0.25">
      <c r="A517" s="9">
        <v>35580</v>
      </c>
      <c r="B517" s="21">
        <f>YEAR(tblCalendar[[#This Row],[Datum]])</f>
        <v>1997</v>
      </c>
      <c r="C517" s="9" t="str">
        <f t="shared" si="41"/>
        <v>kwartaal 2</v>
      </c>
      <c r="D517">
        <f t="shared" si="40"/>
        <v>5</v>
      </c>
      <c r="E517" s="9" t="str">
        <f t="shared" si="42"/>
        <v>mei</v>
      </c>
      <c r="F517">
        <f t="shared" si="43"/>
        <v>22</v>
      </c>
      <c r="G517" s="9" t="str">
        <f t="shared" si="44"/>
        <v>vrijdag</v>
      </c>
    </row>
    <row r="518" spans="1:7" x14ac:dyDescent="0.25">
      <c r="A518" s="9">
        <v>35581</v>
      </c>
      <c r="B518" s="21">
        <f>YEAR(tblCalendar[[#This Row],[Datum]])</f>
        <v>1997</v>
      </c>
      <c r="C518" s="9" t="str">
        <f t="shared" si="41"/>
        <v>kwartaal 2</v>
      </c>
      <c r="D518">
        <f t="shared" si="40"/>
        <v>5</v>
      </c>
      <c r="E518" s="9" t="str">
        <f t="shared" si="42"/>
        <v>mei</v>
      </c>
      <c r="F518">
        <f t="shared" si="43"/>
        <v>22</v>
      </c>
      <c r="G518" s="9" t="str">
        <f t="shared" si="44"/>
        <v>zaterdag</v>
      </c>
    </row>
    <row r="519" spans="1:7" x14ac:dyDescent="0.25">
      <c r="A519" s="9">
        <v>35582</v>
      </c>
      <c r="B519" s="21">
        <f>YEAR(tblCalendar[[#This Row],[Datum]])</f>
        <v>1997</v>
      </c>
      <c r="C519" s="9" t="str">
        <f t="shared" si="41"/>
        <v>kwartaal 2</v>
      </c>
      <c r="D519">
        <f t="shared" si="40"/>
        <v>6</v>
      </c>
      <c r="E519" s="9" t="str">
        <f t="shared" si="42"/>
        <v>juni</v>
      </c>
      <c r="F519">
        <f t="shared" si="43"/>
        <v>22</v>
      </c>
      <c r="G519" s="9" t="str">
        <f t="shared" si="44"/>
        <v>zondag</v>
      </c>
    </row>
    <row r="520" spans="1:7" x14ac:dyDescent="0.25">
      <c r="A520" s="9">
        <v>35583</v>
      </c>
      <c r="B520" s="21">
        <f>YEAR(tblCalendar[[#This Row],[Datum]])</f>
        <v>1997</v>
      </c>
      <c r="C520" s="9" t="str">
        <f t="shared" si="41"/>
        <v>kwartaal 2</v>
      </c>
      <c r="D520">
        <f t="shared" si="40"/>
        <v>6</v>
      </c>
      <c r="E520" s="9" t="str">
        <f t="shared" si="42"/>
        <v>juni</v>
      </c>
      <c r="F520">
        <f t="shared" si="43"/>
        <v>23</v>
      </c>
      <c r="G520" s="9" t="str">
        <f t="shared" si="44"/>
        <v>maandag</v>
      </c>
    </row>
    <row r="521" spans="1:7" x14ac:dyDescent="0.25">
      <c r="A521" s="9">
        <v>35584</v>
      </c>
      <c r="B521" s="21">
        <f>YEAR(tblCalendar[[#This Row],[Datum]])</f>
        <v>1997</v>
      </c>
      <c r="C521" s="9" t="str">
        <f t="shared" si="41"/>
        <v>kwartaal 2</v>
      </c>
      <c r="D521">
        <f t="shared" si="40"/>
        <v>6</v>
      </c>
      <c r="E521" s="9" t="str">
        <f t="shared" si="42"/>
        <v>juni</v>
      </c>
      <c r="F521">
        <f t="shared" si="43"/>
        <v>23</v>
      </c>
      <c r="G521" s="9" t="str">
        <f t="shared" si="44"/>
        <v>dinsdag</v>
      </c>
    </row>
    <row r="522" spans="1:7" x14ac:dyDescent="0.25">
      <c r="A522" s="9">
        <v>35585</v>
      </c>
      <c r="B522" s="21">
        <f>YEAR(tblCalendar[[#This Row],[Datum]])</f>
        <v>1997</v>
      </c>
      <c r="C522" s="9" t="str">
        <f t="shared" si="41"/>
        <v>kwartaal 2</v>
      </c>
      <c r="D522">
        <f t="shared" si="40"/>
        <v>6</v>
      </c>
      <c r="E522" s="9" t="str">
        <f t="shared" si="42"/>
        <v>juni</v>
      </c>
      <c r="F522">
        <f t="shared" si="43"/>
        <v>23</v>
      </c>
      <c r="G522" s="9" t="str">
        <f t="shared" si="44"/>
        <v>woensdag</v>
      </c>
    </row>
    <row r="523" spans="1:7" x14ac:dyDescent="0.25">
      <c r="A523" s="9">
        <v>35586</v>
      </c>
      <c r="B523" s="21">
        <f>YEAR(tblCalendar[[#This Row],[Datum]])</f>
        <v>1997</v>
      </c>
      <c r="C523" s="9" t="str">
        <f t="shared" si="41"/>
        <v>kwartaal 2</v>
      </c>
      <c r="D523">
        <f t="shared" si="40"/>
        <v>6</v>
      </c>
      <c r="E523" s="9" t="str">
        <f t="shared" si="42"/>
        <v>juni</v>
      </c>
      <c r="F523">
        <f t="shared" si="43"/>
        <v>23</v>
      </c>
      <c r="G523" s="9" t="str">
        <f t="shared" si="44"/>
        <v>donderdag</v>
      </c>
    </row>
    <row r="524" spans="1:7" x14ac:dyDescent="0.25">
      <c r="A524" s="9">
        <v>35587</v>
      </c>
      <c r="B524" s="21">
        <f>YEAR(tblCalendar[[#This Row],[Datum]])</f>
        <v>1997</v>
      </c>
      <c r="C524" s="9" t="str">
        <f t="shared" si="41"/>
        <v>kwartaal 2</v>
      </c>
      <c r="D524">
        <f t="shared" si="40"/>
        <v>6</v>
      </c>
      <c r="E524" s="9" t="str">
        <f t="shared" si="42"/>
        <v>juni</v>
      </c>
      <c r="F524">
        <f t="shared" si="43"/>
        <v>23</v>
      </c>
      <c r="G524" s="9" t="str">
        <f t="shared" si="44"/>
        <v>vrijdag</v>
      </c>
    </row>
    <row r="525" spans="1:7" x14ac:dyDescent="0.25">
      <c r="A525" s="9">
        <v>35588</v>
      </c>
      <c r="B525" s="21">
        <f>YEAR(tblCalendar[[#This Row],[Datum]])</f>
        <v>1997</v>
      </c>
      <c r="C525" s="9" t="str">
        <f t="shared" si="41"/>
        <v>kwartaal 2</v>
      </c>
      <c r="D525">
        <f t="shared" si="40"/>
        <v>6</v>
      </c>
      <c r="E525" s="9" t="str">
        <f t="shared" si="42"/>
        <v>juni</v>
      </c>
      <c r="F525">
        <f t="shared" si="43"/>
        <v>23</v>
      </c>
      <c r="G525" s="9" t="str">
        <f t="shared" si="44"/>
        <v>zaterdag</v>
      </c>
    </row>
    <row r="526" spans="1:7" x14ac:dyDescent="0.25">
      <c r="A526" s="9">
        <v>35589</v>
      </c>
      <c r="B526" s="21">
        <f>YEAR(tblCalendar[[#This Row],[Datum]])</f>
        <v>1997</v>
      </c>
      <c r="C526" s="9" t="str">
        <f t="shared" si="41"/>
        <v>kwartaal 2</v>
      </c>
      <c r="D526">
        <f t="shared" si="40"/>
        <v>6</v>
      </c>
      <c r="E526" s="9" t="str">
        <f t="shared" si="42"/>
        <v>juni</v>
      </c>
      <c r="F526">
        <f t="shared" si="43"/>
        <v>23</v>
      </c>
      <c r="G526" s="9" t="str">
        <f t="shared" si="44"/>
        <v>zondag</v>
      </c>
    </row>
    <row r="527" spans="1:7" x14ac:dyDescent="0.25">
      <c r="A527" s="9">
        <v>35590</v>
      </c>
      <c r="B527" s="21">
        <f>YEAR(tblCalendar[[#This Row],[Datum]])</f>
        <v>1997</v>
      </c>
      <c r="C527" s="9" t="str">
        <f t="shared" si="41"/>
        <v>kwartaal 2</v>
      </c>
      <c r="D527">
        <f t="shared" si="40"/>
        <v>6</v>
      </c>
      <c r="E527" s="9" t="str">
        <f t="shared" si="42"/>
        <v>juni</v>
      </c>
      <c r="F527">
        <f t="shared" si="43"/>
        <v>24</v>
      </c>
      <c r="G527" s="9" t="str">
        <f t="shared" si="44"/>
        <v>maandag</v>
      </c>
    </row>
    <row r="528" spans="1:7" x14ac:dyDescent="0.25">
      <c r="A528" s="9">
        <v>35591</v>
      </c>
      <c r="B528" s="21">
        <f>YEAR(tblCalendar[[#This Row],[Datum]])</f>
        <v>1997</v>
      </c>
      <c r="C528" s="9" t="str">
        <f t="shared" si="41"/>
        <v>kwartaal 2</v>
      </c>
      <c r="D528">
        <f t="shared" si="40"/>
        <v>6</v>
      </c>
      <c r="E528" s="9" t="str">
        <f t="shared" si="42"/>
        <v>juni</v>
      </c>
      <c r="F528">
        <f t="shared" si="43"/>
        <v>24</v>
      </c>
      <c r="G528" s="9" t="str">
        <f t="shared" si="44"/>
        <v>dinsdag</v>
      </c>
    </row>
    <row r="529" spans="1:7" x14ac:dyDescent="0.25">
      <c r="A529" s="9">
        <v>35592</v>
      </c>
      <c r="B529" s="21">
        <f>YEAR(tblCalendar[[#This Row],[Datum]])</f>
        <v>1997</v>
      </c>
      <c r="C529" s="9" t="str">
        <f t="shared" si="41"/>
        <v>kwartaal 2</v>
      </c>
      <c r="D529">
        <f t="shared" si="40"/>
        <v>6</v>
      </c>
      <c r="E529" s="9" t="str">
        <f t="shared" si="42"/>
        <v>juni</v>
      </c>
      <c r="F529">
        <f t="shared" si="43"/>
        <v>24</v>
      </c>
      <c r="G529" s="9" t="str">
        <f t="shared" si="44"/>
        <v>woensdag</v>
      </c>
    </row>
    <row r="530" spans="1:7" x14ac:dyDescent="0.25">
      <c r="A530" s="9">
        <v>35593</v>
      </c>
      <c r="B530" s="21">
        <f>YEAR(tblCalendar[[#This Row],[Datum]])</f>
        <v>1997</v>
      </c>
      <c r="C530" s="9" t="str">
        <f t="shared" si="41"/>
        <v>kwartaal 2</v>
      </c>
      <c r="D530">
        <f t="shared" si="40"/>
        <v>6</v>
      </c>
      <c r="E530" s="9" t="str">
        <f t="shared" si="42"/>
        <v>juni</v>
      </c>
      <c r="F530">
        <f t="shared" si="43"/>
        <v>24</v>
      </c>
      <c r="G530" s="9" t="str">
        <f t="shared" si="44"/>
        <v>donderdag</v>
      </c>
    </row>
    <row r="531" spans="1:7" x14ac:dyDescent="0.25">
      <c r="A531" s="9">
        <v>35594</v>
      </c>
      <c r="B531" s="21">
        <f>YEAR(tblCalendar[[#This Row],[Datum]])</f>
        <v>1997</v>
      </c>
      <c r="C531" s="9" t="str">
        <f t="shared" si="41"/>
        <v>kwartaal 2</v>
      </c>
      <c r="D531">
        <f t="shared" si="40"/>
        <v>6</v>
      </c>
      <c r="E531" s="9" t="str">
        <f t="shared" si="42"/>
        <v>juni</v>
      </c>
      <c r="F531">
        <f t="shared" si="43"/>
        <v>24</v>
      </c>
      <c r="G531" s="9" t="str">
        <f t="shared" si="44"/>
        <v>vrijdag</v>
      </c>
    </row>
    <row r="532" spans="1:7" x14ac:dyDescent="0.25">
      <c r="A532" s="9">
        <v>35595</v>
      </c>
      <c r="B532" s="21">
        <f>YEAR(tblCalendar[[#This Row],[Datum]])</f>
        <v>1997</v>
      </c>
      <c r="C532" s="9" t="str">
        <f t="shared" si="41"/>
        <v>kwartaal 2</v>
      </c>
      <c r="D532">
        <f t="shared" si="40"/>
        <v>6</v>
      </c>
      <c r="E532" s="9" t="str">
        <f t="shared" si="42"/>
        <v>juni</v>
      </c>
      <c r="F532">
        <f t="shared" si="43"/>
        <v>24</v>
      </c>
      <c r="G532" s="9" t="str">
        <f t="shared" si="44"/>
        <v>zaterdag</v>
      </c>
    </row>
    <row r="533" spans="1:7" x14ac:dyDescent="0.25">
      <c r="A533" s="9">
        <v>35596</v>
      </c>
      <c r="B533" s="21">
        <f>YEAR(tblCalendar[[#This Row],[Datum]])</f>
        <v>1997</v>
      </c>
      <c r="C533" s="9" t="str">
        <f t="shared" si="41"/>
        <v>kwartaal 2</v>
      </c>
      <c r="D533">
        <f t="shared" si="40"/>
        <v>6</v>
      </c>
      <c r="E533" s="9" t="str">
        <f t="shared" si="42"/>
        <v>juni</v>
      </c>
      <c r="F533">
        <f t="shared" si="43"/>
        <v>24</v>
      </c>
      <c r="G533" s="9" t="str">
        <f t="shared" si="44"/>
        <v>zondag</v>
      </c>
    </row>
    <row r="534" spans="1:7" x14ac:dyDescent="0.25">
      <c r="A534" s="9">
        <v>35597</v>
      </c>
      <c r="B534" s="21">
        <f>YEAR(tblCalendar[[#This Row],[Datum]])</f>
        <v>1997</v>
      </c>
      <c r="C534" s="9" t="str">
        <f t="shared" si="41"/>
        <v>kwartaal 2</v>
      </c>
      <c r="D534">
        <f t="shared" si="40"/>
        <v>6</v>
      </c>
      <c r="E534" s="9" t="str">
        <f t="shared" si="42"/>
        <v>juni</v>
      </c>
      <c r="F534">
        <f t="shared" si="43"/>
        <v>25</v>
      </c>
      <c r="G534" s="9" t="str">
        <f t="shared" si="44"/>
        <v>maandag</v>
      </c>
    </row>
    <row r="535" spans="1:7" x14ac:dyDescent="0.25">
      <c r="A535" s="9">
        <v>35598</v>
      </c>
      <c r="B535" s="21">
        <f>YEAR(tblCalendar[[#This Row],[Datum]])</f>
        <v>1997</v>
      </c>
      <c r="C535" s="9" t="str">
        <f t="shared" si="41"/>
        <v>kwartaal 2</v>
      </c>
      <c r="D535">
        <f t="shared" si="40"/>
        <v>6</v>
      </c>
      <c r="E535" s="9" t="str">
        <f t="shared" si="42"/>
        <v>juni</v>
      </c>
      <c r="F535">
        <f t="shared" si="43"/>
        <v>25</v>
      </c>
      <c r="G535" s="9" t="str">
        <f t="shared" si="44"/>
        <v>dinsdag</v>
      </c>
    </row>
    <row r="536" spans="1:7" x14ac:dyDescent="0.25">
      <c r="A536" s="9">
        <v>35599</v>
      </c>
      <c r="B536" s="21">
        <f>YEAR(tblCalendar[[#This Row],[Datum]])</f>
        <v>1997</v>
      </c>
      <c r="C536" s="9" t="str">
        <f t="shared" si="41"/>
        <v>kwartaal 2</v>
      </c>
      <c r="D536">
        <f t="shared" si="40"/>
        <v>6</v>
      </c>
      <c r="E536" s="9" t="str">
        <f t="shared" si="42"/>
        <v>juni</v>
      </c>
      <c r="F536">
        <f t="shared" si="43"/>
        <v>25</v>
      </c>
      <c r="G536" s="9" t="str">
        <f t="shared" si="44"/>
        <v>woensdag</v>
      </c>
    </row>
    <row r="537" spans="1:7" x14ac:dyDescent="0.25">
      <c r="A537" s="9">
        <v>35600</v>
      </c>
      <c r="B537" s="21">
        <f>YEAR(tblCalendar[[#This Row],[Datum]])</f>
        <v>1997</v>
      </c>
      <c r="C537" s="9" t="str">
        <f t="shared" si="41"/>
        <v>kwartaal 2</v>
      </c>
      <c r="D537">
        <f t="shared" si="40"/>
        <v>6</v>
      </c>
      <c r="E537" s="9" t="str">
        <f t="shared" si="42"/>
        <v>juni</v>
      </c>
      <c r="F537">
        <f t="shared" si="43"/>
        <v>25</v>
      </c>
      <c r="G537" s="9" t="str">
        <f t="shared" si="44"/>
        <v>donderdag</v>
      </c>
    </row>
    <row r="538" spans="1:7" x14ac:dyDescent="0.25">
      <c r="A538" s="9">
        <v>35601</v>
      </c>
      <c r="B538" s="21">
        <f>YEAR(tblCalendar[[#This Row],[Datum]])</f>
        <v>1997</v>
      </c>
      <c r="C538" s="9" t="str">
        <f t="shared" si="41"/>
        <v>kwartaal 2</v>
      </c>
      <c r="D538">
        <f t="shared" si="40"/>
        <v>6</v>
      </c>
      <c r="E538" s="9" t="str">
        <f t="shared" si="42"/>
        <v>juni</v>
      </c>
      <c r="F538">
        <f t="shared" si="43"/>
        <v>25</v>
      </c>
      <c r="G538" s="9" t="str">
        <f t="shared" si="44"/>
        <v>vrijdag</v>
      </c>
    </row>
    <row r="539" spans="1:7" x14ac:dyDescent="0.25">
      <c r="A539" s="9">
        <v>35602</v>
      </c>
      <c r="B539" s="21">
        <f>YEAR(tblCalendar[[#This Row],[Datum]])</f>
        <v>1997</v>
      </c>
      <c r="C539" s="9" t="str">
        <f t="shared" si="41"/>
        <v>kwartaal 2</v>
      </c>
      <c r="D539">
        <f t="shared" si="40"/>
        <v>6</v>
      </c>
      <c r="E539" s="9" t="str">
        <f t="shared" si="42"/>
        <v>juni</v>
      </c>
      <c r="F539">
        <f t="shared" si="43"/>
        <v>25</v>
      </c>
      <c r="G539" s="9" t="str">
        <f t="shared" si="44"/>
        <v>zaterdag</v>
      </c>
    </row>
    <row r="540" spans="1:7" x14ac:dyDescent="0.25">
      <c r="A540" s="9">
        <v>35603</v>
      </c>
      <c r="B540" s="21">
        <f>YEAR(tblCalendar[[#This Row],[Datum]])</f>
        <v>1997</v>
      </c>
      <c r="C540" s="9" t="str">
        <f t="shared" si="41"/>
        <v>kwartaal 2</v>
      </c>
      <c r="D540">
        <f t="shared" si="40"/>
        <v>6</v>
      </c>
      <c r="E540" s="9" t="str">
        <f t="shared" si="42"/>
        <v>juni</v>
      </c>
      <c r="F540">
        <f t="shared" si="43"/>
        <v>25</v>
      </c>
      <c r="G540" s="9" t="str">
        <f t="shared" si="44"/>
        <v>zondag</v>
      </c>
    </row>
    <row r="541" spans="1:7" x14ac:dyDescent="0.25">
      <c r="A541" s="9">
        <v>35604</v>
      </c>
      <c r="B541" s="21">
        <f>YEAR(tblCalendar[[#This Row],[Datum]])</f>
        <v>1997</v>
      </c>
      <c r="C541" s="9" t="str">
        <f t="shared" si="41"/>
        <v>kwartaal 2</v>
      </c>
      <c r="D541">
        <f t="shared" si="40"/>
        <v>6</v>
      </c>
      <c r="E541" s="9" t="str">
        <f t="shared" si="42"/>
        <v>juni</v>
      </c>
      <c r="F541">
        <f t="shared" si="43"/>
        <v>26</v>
      </c>
      <c r="G541" s="9" t="str">
        <f t="shared" si="44"/>
        <v>maandag</v>
      </c>
    </row>
    <row r="542" spans="1:7" x14ac:dyDescent="0.25">
      <c r="A542" s="9">
        <v>35605</v>
      </c>
      <c r="B542" s="21">
        <f>YEAR(tblCalendar[[#This Row],[Datum]])</f>
        <v>1997</v>
      </c>
      <c r="C542" s="9" t="str">
        <f t="shared" si="41"/>
        <v>kwartaal 2</v>
      </c>
      <c r="D542">
        <f t="shared" si="40"/>
        <v>6</v>
      </c>
      <c r="E542" s="9" t="str">
        <f t="shared" si="42"/>
        <v>juni</v>
      </c>
      <c r="F542">
        <f t="shared" si="43"/>
        <v>26</v>
      </c>
      <c r="G542" s="9" t="str">
        <f t="shared" si="44"/>
        <v>dinsdag</v>
      </c>
    </row>
    <row r="543" spans="1:7" x14ac:dyDescent="0.25">
      <c r="A543" s="9">
        <v>35606</v>
      </c>
      <c r="B543" s="21">
        <f>YEAR(tblCalendar[[#This Row],[Datum]])</f>
        <v>1997</v>
      </c>
      <c r="C543" s="9" t="str">
        <f t="shared" si="41"/>
        <v>kwartaal 2</v>
      </c>
      <c r="D543">
        <f t="shared" si="40"/>
        <v>6</v>
      </c>
      <c r="E543" s="9" t="str">
        <f t="shared" si="42"/>
        <v>juni</v>
      </c>
      <c r="F543">
        <f t="shared" si="43"/>
        <v>26</v>
      </c>
      <c r="G543" s="9" t="str">
        <f t="shared" si="44"/>
        <v>woensdag</v>
      </c>
    </row>
    <row r="544" spans="1:7" x14ac:dyDescent="0.25">
      <c r="A544" s="9">
        <v>35607</v>
      </c>
      <c r="B544" s="21">
        <f>YEAR(tblCalendar[[#This Row],[Datum]])</f>
        <v>1997</v>
      </c>
      <c r="C544" s="9" t="str">
        <f t="shared" si="41"/>
        <v>kwartaal 2</v>
      </c>
      <c r="D544">
        <f t="shared" si="40"/>
        <v>6</v>
      </c>
      <c r="E544" s="9" t="str">
        <f t="shared" si="42"/>
        <v>juni</v>
      </c>
      <c r="F544">
        <f t="shared" si="43"/>
        <v>26</v>
      </c>
      <c r="G544" s="9" t="str">
        <f t="shared" si="44"/>
        <v>donderdag</v>
      </c>
    </row>
    <row r="545" spans="1:7" x14ac:dyDescent="0.25">
      <c r="A545" s="9">
        <v>35608</v>
      </c>
      <c r="B545" s="21">
        <f>YEAR(tblCalendar[[#This Row],[Datum]])</f>
        <v>1997</v>
      </c>
      <c r="C545" s="9" t="str">
        <f t="shared" si="41"/>
        <v>kwartaal 2</v>
      </c>
      <c r="D545">
        <f t="shared" si="40"/>
        <v>6</v>
      </c>
      <c r="E545" s="9" t="str">
        <f t="shared" si="42"/>
        <v>juni</v>
      </c>
      <c r="F545">
        <f t="shared" si="43"/>
        <v>26</v>
      </c>
      <c r="G545" s="9" t="str">
        <f t="shared" si="44"/>
        <v>vrijdag</v>
      </c>
    </row>
    <row r="546" spans="1:7" x14ac:dyDescent="0.25">
      <c r="A546" s="9">
        <v>35609</v>
      </c>
      <c r="B546" s="21">
        <f>YEAR(tblCalendar[[#This Row],[Datum]])</f>
        <v>1997</v>
      </c>
      <c r="C546" s="9" t="str">
        <f t="shared" si="41"/>
        <v>kwartaal 2</v>
      </c>
      <c r="D546">
        <f t="shared" si="40"/>
        <v>6</v>
      </c>
      <c r="E546" s="9" t="str">
        <f t="shared" si="42"/>
        <v>juni</v>
      </c>
      <c r="F546">
        <f t="shared" si="43"/>
        <v>26</v>
      </c>
      <c r="G546" s="9" t="str">
        <f t="shared" si="44"/>
        <v>zaterdag</v>
      </c>
    </row>
    <row r="547" spans="1:7" x14ac:dyDescent="0.25">
      <c r="A547" s="9">
        <v>35610</v>
      </c>
      <c r="B547" s="21">
        <f>YEAR(tblCalendar[[#This Row],[Datum]])</f>
        <v>1997</v>
      </c>
      <c r="C547" s="9" t="str">
        <f t="shared" si="41"/>
        <v>kwartaal 2</v>
      </c>
      <c r="D547">
        <f t="shared" si="40"/>
        <v>6</v>
      </c>
      <c r="E547" s="9" t="str">
        <f t="shared" si="42"/>
        <v>juni</v>
      </c>
      <c r="F547">
        <f t="shared" si="43"/>
        <v>26</v>
      </c>
      <c r="G547" s="9" t="str">
        <f t="shared" si="44"/>
        <v>zondag</v>
      </c>
    </row>
    <row r="548" spans="1:7" x14ac:dyDescent="0.25">
      <c r="A548" s="9">
        <v>35611</v>
      </c>
      <c r="B548" s="21">
        <f>YEAR(tblCalendar[[#This Row],[Datum]])</f>
        <v>1997</v>
      </c>
      <c r="C548" s="9" t="str">
        <f t="shared" si="41"/>
        <v>kwartaal 2</v>
      </c>
      <c r="D548">
        <f t="shared" si="40"/>
        <v>6</v>
      </c>
      <c r="E548" s="9" t="str">
        <f t="shared" si="42"/>
        <v>juni</v>
      </c>
      <c r="F548">
        <f t="shared" si="43"/>
        <v>27</v>
      </c>
      <c r="G548" s="9" t="str">
        <f t="shared" si="44"/>
        <v>maandag</v>
      </c>
    </row>
    <row r="549" spans="1:7" x14ac:dyDescent="0.25">
      <c r="A549" s="9">
        <v>35612</v>
      </c>
      <c r="B549" s="21">
        <f>YEAR(tblCalendar[[#This Row],[Datum]])</f>
        <v>1997</v>
      </c>
      <c r="C549" s="9" t="str">
        <f t="shared" si="41"/>
        <v>Kwartaal 3</v>
      </c>
      <c r="D549">
        <f t="shared" si="40"/>
        <v>7</v>
      </c>
      <c r="E549" s="9" t="str">
        <f t="shared" si="42"/>
        <v>juli</v>
      </c>
      <c r="F549">
        <f t="shared" si="43"/>
        <v>27</v>
      </c>
      <c r="G549" s="9" t="str">
        <f t="shared" si="44"/>
        <v>dinsdag</v>
      </c>
    </row>
    <row r="550" spans="1:7" x14ac:dyDescent="0.25">
      <c r="A550" s="9">
        <v>35613</v>
      </c>
      <c r="B550" s="21">
        <f>YEAR(tblCalendar[[#This Row],[Datum]])</f>
        <v>1997</v>
      </c>
      <c r="C550" s="9" t="str">
        <f t="shared" si="41"/>
        <v>Kwartaal 3</v>
      </c>
      <c r="D550">
        <f t="shared" si="40"/>
        <v>7</v>
      </c>
      <c r="E550" s="9" t="str">
        <f t="shared" si="42"/>
        <v>juli</v>
      </c>
      <c r="F550">
        <f t="shared" si="43"/>
        <v>27</v>
      </c>
      <c r="G550" s="9" t="str">
        <f t="shared" si="44"/>
        <v>woensdag</v>
      </c>
    </row>
    <row r="551" spans="1:7" x14ac:dyDescent="0.25">
      <c r="A551" s="9">
        <v>35614</v>
      </c>
      <c r="B551" s="21">
        <f>YEAR(tblCalendar[[#This Row],[Datum]])</f>
        <v>1997</v>
      </c>
      <c r="C551" s="9" t="str">
        <f t="shared" si="41"/>
        <v>Kwartaal 3</v>
      </c>
      <c r="D551">
        <f t="shared" si="40"/>
        <v>7</v>
      </c>
      <c r="E551" s="9" t="str">
        <f t="shared" si="42"/>
        <v>juli</v>
      </c>
      <c r="F551">
        <f t="shared" si="43"/>
        <v>27</v>
      </c>
      <c r="G551" s="9" t="str">
        <f t="shared" si="44"/>
        <v>donderdag</v>
      </c>
    </row>
    <row r="552" spans="1:7" x14ac:dyDescent="0.25">
      <c r="A552" s="9">
        <v>35615</v>
      </c>
      <c r="B552" s="21">
        <f>YEAR(tblCalendar[[#This Row],[Datum]])</f>
        <v>1997</v>
      </c>
      <c r="C552" s="9" t="str">
        <f t="shared" si="41"/>
        <v>Kwartaal 3</v>
      </c>
      <c r="D552">
        <f t="shared" si="40"/>
        <v>7</v>
      </c>
      <c r="E552" s="9" t="str">
        <f t="shared" si="42"/>
        <v>juli</v>
      </c>
      <c r="F552">
        <f t="shared" si="43"/>
        <v>27</v>
      </c>
      <c r="G552" s="9" t="str">
        <f t="shared" si="44"/>
        <v>vrijdag</v>
      </c>
    </row>
    <row r="553" spans="1:7" x14ac:dyDescent="0.25">
      <c r="A553" s="9">
        <v>35616</v>
      </c>
      <c r="B553" s="21">
        <f>YEAR(tblCalendar[[#This Row],[Datum]])</f>
        <v>1997</v>
      </c>
      <c r="C553" s="9" t="str">
        <f t="shared" si="41"/>
        <v>Kwartaal 3</v>
      </c>
      <c r="D553">
        <f t="shared" si="40"/>
        <v>7</v>
      </c>
      <c r="E553" s="9" t="str">
        <f t="shared" si="42"/>
        <v>juli</v>
      </c>
      <c r="F553">
        <f t="shared" si="43"/>
        <v>27</v>
      </c>
      <c r="G553" s="9" t="str">
        <f t="shared" si="44"/>
        <v>zaterdag</v>
      </c>
    </row>
    <row r="554" spans="1:7" x14ac:dyDescent="0.25">
      <c r="A554" s="9">
        <v>35617</v>
      </c>
      <c r="B554" s="21">
        <f>YEAR(tblCalendar[[#This Row],[Datum]])</f>
        <v>1997</v>
      </c>
      <c r="C554" s="9" t="str">
        <f t="shared" si="41"/>
        <v>Kwartaal 3</v>
      </c>
      <c r="D554">
        <f t="shared" si="40"/>
        <v>7</v>
      </c>
      <c r="E554" s="9" t="str">
        <f t="shared" si="42"/>
        <v>juli</v>
      </c>
      <c r="F554">
        <f t="shared" si="43"/>
        <v>27</v>
      </c>
      <c r="G554" s="9" t="str">
        <f t="shared" si="44"/>
        <v>zondag</v>
      </c>
    </row>
    <row r="555" spans="1:7" x14ac:dyDescent="0.25">
      <c r="A555" s="9">
        <v>35618</v>
      </c>
      <c r="B555" s="21">
        <f>YEAR(tblCalendar[[#This Row],[Datum]])</f>
        <v>1997</v>
      </c>
      <c r="C555" s="9" t="str">
        <f t="shared" si="41"/>
        <v>Kwartaal 3</v>
      </c>
      <c r="D555">
        <f t="shared" si="40"/>
        <v>7</v>
      </c>
      <c r="E555" s="9" t="str">
        <f t="shared" si="42"/>
        <v>juli</v>
      </c>
      <c r="F555">
        <f t="shared" si="43"/>
        <v>28</v>
      </c>
      <c r="G555" s="9" t="str">
        <f t="shared" si="44"/>
        <v>maandag</v>
      </c>
    </row>
    <row r="556" spans="1:7" x14ac:dyDescent="0.25">
      <c r="A556" s="9">
        <v>35619</v>
      </c>
      <c r="B556" s="21">
        <f>YEAR(tblCalendar[[#This Row],[Datum]])</f>
        <v>1997</v>
      </c>
      <c r="C556" s="9" t="str">
        <f t="shared" si="41"/>
        <v>Kwartaal 3</v>
      </c>
      <c r="D556">
        <f t="shared" si="40"/>
        <v>7</v>
      </c>
      <c r="E556" s="9" t="str">
        <f t="shared" si="42"/>
        <v>juli</v>
      </c>
      <c r="F556">
        <f t="shared" si="43"/>
        <v>28</v>
      </c>
      <c r="G556" s="9" t="str">
        <f t="shared" si="44"/>
        <v>dinsdag</v>
      </c>
    </row>
    <row r="557" spans="1:7" x14ac:dyDescent="0.25">
      <c r="A557" s="9">
        <v>35620</v>
      </c>
      <c r="B557" s="21">
        <f>YEAR(tblCalendar[[#This Row],[Datum]])</f>
        <v>1997</v>
      </c>
      <c r="C557" s="9" t="str">
        <f t="shared" si="41"/>
        <v>Kwartaal 3</v>
      </c>
      <c r="D557">
        <f t="shared" si="40"/>
        <v>7</v>
      </c>
      <c r="E557" s="9" t="str">
        <f t="shared" si="42"/>
        <v>juli</v>
      </c>
      <c r="F557">
        <f t="shared" si="43"/>
        <v>28</v>
      </c>
      <c r="G557" s="9" t="str">
        <f t="shared" si="44"/>
        <v>woensdag</v>
      </c>
    </row>
    <row r="558" spans="1:7" x14ac:dyDescent="0.25">
      <c r="A558" s="9">
        <v>35621</v>
      </c>
      <c r="B558" s="21">
        <f>YEAR(tblCalendar[[#This Row],[Datum]])</f>
        <v>1997</v>
      </c>
      <c r="C558" s="9" t="str">
        <f t="shared" si="41"/>
        <v>Kwartaal 3</v>
      </c>
      <c r="D558">
        <f t="shared" si="40"/>
        <v>7</v>
      </c>
      <c r="E558" s="9" t="str">
        <f t="shared" si="42"/>
        <v>juli</v>
      </c>
      <c r="F558">
        <f t="shared" si="43"/>
        <v>28</v>
      </c>
      <c r="G558" s="9" t="str">
        <f t="shared" si="44"/>
        <v>donderdag</v>
      </c>
    </row>
    <row r="559" spans="1:7" x14ac:dyDescent="0.25">
      <c r="A559" s="9">
        <v>35622</v>
      </c>
      <c r="B559" s="21">
        <f>YEAR(tblCalendar[[#This Row],[Datum]])</f>
        <v>1997</v>
      </c>
      <c r="C559" s="9" t="str">
        <f t="shared" si="41"/>
        <v>Kwartaal 3</v>
      </c>
      <c r="D559">
        <f t="shared" si="40"/>
        <v>7</v>
      </c>
      <c r="E559" s="9" t="str">
        <f t="shared" si="42"/>
        <v>juli</v>
      </c>
      <c r="F559">
        <f t="shared" si="43"/>
        <v>28</v>
      </c>
      <c r="G559" s="9" t="str">
        <f t="shared" si="44"/>
        <v>vrijdag</v>
      </c>
    </row>
    <row r="560" spans="1:7" x14ac:dyDescent="0.25">
      <c r="A560" s="9">
        <v>35623</v>
      </c>
      <c r="B560" s="21">
        <f>YEAR(tblCalendar[[#This Row],[Datum]])</f>
        <v>1997</v>
      </c>
      <c r="C560" s="9" t="str">
        <f t="shared" si="41"/>
        <v>Kwartaal 3</v>
      </c>
      <c r="D560">
        <f t="shared" si="40"/>
        <v>7</v>
      </c>
      <c r="E560" s="9" t="str">
        <f t="shared" si="42"/>
        <v>juli</v>
      </c>
      <c r="F560">
        <f t="shared" si="43"/>
        <v>28</v>
      </c>
      <c r="G560" s="9" t="str">
        <f t="shared" si="44"/>
        <v>zaterdag</v>
      </c>
    </row>
    <row r="561" spans="1:7" x14ac:dyDescent="0.25">
      <c r="A561" s="9">
        <v>35624</v>
      </c>
      <c r="B561" s="21">
        <f>YEAR(tblCalendar[[#This Row],[Datum]])</f>
        <v>1997</v>
      </c>
      <c r="C561" s="9" t="str">
        <f t="shared" si="41"/>
        <v>Kwartaal 3</v>
      </c>
      <c r="D561">
        <f t="shared" si="40"/>
        <v>7</v>
      </c>
      <c r="E561" s="9" t="str">
        <f t="shared" si="42"/>
        <v>juli</v>
      </c>
      <c r="F561">
        <f t="shared" si="43"/>
        <v>28</v>
      </c>
      <c r="G561" s="9" t="str">
        <f t="shared" si="44"/>
        <v>zondag</v>
      </c>
    </row>
    <row r="562" spans="1:7" x14ac:dyDescent="0.25">
      <c r="A562" s="9">
        <v>35625</v>
      </c>
      <c r="B562" s="21">
        <f>YEAR(tblCalendar[[#This Row],[Datum]])</f>
        <v>1997</v>
      </c>
      <c r="C562" s="9" t="str">
        <f t="shared" si="41"/>
        <v>Kwartaal 3</v>
      </c>
      <c r="D562">
        <f t="shared" si="40"/>
        <v>7</v>
      </c>
      <c r="E562" s="9" t="str">
        <f t="shared" si="42"/>
        <v>juli</v>
      </c>
      <c r="F562">
        <f t="shared" si="43"/>
        <v>29</v>
      </c>
      <c r="G562" s="9" t="str">
        <f t="shared" si="44"/>
        <v>maandag</v>
      </c>
    </row>
    <row r="563" spans="1:7" x14ac:dyDescent="0.25">
      <c r="A563" s="9">
        <v>35626</v>
      </c>
      <c r="B563" s="21">
        <f>YEAR(tblCalendar[[#This Row],[Datum]])</f>
        <v>1997</v>
      </c>
      <c r="C563" s="9" t="str">
        <f t="shared" si="41"/>
        <v>Kwartaal 3</v>
      </c>
      <c r="D563">
        <f t="shared" si="40"/>
        <v>7</v>
      </c>
      <c r="E563" s="9" t="str">
        <f t="shared" si="42"/>
        <v>juli</v>
      </c>
      <c r="F563">
        <f t="shared" si="43"/>
        <v>29</v>
      </c>
      <c r="G563" s="9" t="str">
        <f t="shared" si="44"/>
        <v>dinsdag</v>
      </c>
    </row>
    <row r="564" spans="1:7" x14ac:dyDescent="0.25">
      <c r="A564" s="9">
        <v>35627</v>
      </c>
      <c r="B564" s="21">
        <f>YEAR(tblCalendar[[#This Row],[Datum]])</f>
        <v>1997</v>
      </c>
      <c r="C564" s="9" t="str">
        <f t="shared" si="41"/>
        <v>Kwartaal 3</v>
      </c>
      <c r="D564">
        <f t="shared" si="40"/>
        <v>7</v>
      </c>
      <c r="E564" s="9" t="str">
        <f t="shared" si="42"/>
        <v>juli</v>
      </c>
      <c r="F564">
        <f t="shared" si="43"/>
        <v>29</v>
      </c>
      <c r="G564" s="9" t="str">
        <f t="shared" si="44"/>
        <v>woensdag</v>
      </c>
    </row>
    <row r="565" spans="1:7" x14ac:dyDescent="0.25">
      <c r="A565" s="9">
        <v>35628</v>
      </c>
      <c r="B565" s="21">
        <f>YEAR(tblCalendar[[#This Row],[Datum]])</f>
        <v>1997</v>
      </c>
      <c r="C565" s="9" t="str">
        <f t="shared" si="41"/>
        <v>Kwartaal 3</v>
      </c>
      <c r="D565">
        <f t="shared" si="40"/>
        <v>7</v>
      </c>
      <c r="E565" s="9" t="str">
        <f t="shared" si="42"/>
        <v>juli</v>
      </c>
      <c r="F565">
        <f t="shared" si="43"/>
        <v>29</v>
      </c>
      <c r="G565" s="9" t="str">
        <f t="shared" si="44"/>
        <v>donderdag</v>
      </c>
    </row>
    <row r="566" spans="1:7" x14ac:dyDescent="0.25">
      <c r="A566" s="9">
        <v>35629</v>
      </c>
      <c r="B566" s="21">
        <f>YEAR(tblCalendar[[#This Row],[Datum]])</f>
        <v>1997</v>
      </c>
      <c r="C566" s="9" t="str">
        <f t="shared" si="41"/>
        <v>Kwartaal 3</v>
      </c>
      <c r="D566">
        <f t="shared" si="40"/>
        <v>7</v>
      </c>
      <c r="E566" s="9" t="str">
        <f t="shared" si="42"/>
        <v>juli</v>
      </c>
      <c r="F566">
        <f t="shared" si="43"/>
        <v>29</v>
      </c>
      <c r="G566" s="9" t="str">
        <f t="shared" si="44"/>
        <v>vrijdag</v>
      </c>
    </row>
    <row r="567" spans="1:7" x14ac:dyDescent="0.25">
      <c r="A567" s="9">
        <v>35630</v>
      </c>
      <c r="B567" s="21">
        <f>YEAR(tblCalendar[[#This Row],[Datum]])</f>
        <v>1997</v>
      </c>
      <c r="C567" s="9" t="str">
        <f t="shared" si="41"/>
        <v>Kwartaal 3</v>
      </c>
      <c r="D567">
        <f t="shared" si="40"/>
        <v>7</v>
      </c>
      <c r="E567" s="9" t="str">
        <f t="shared" si="42"/>
        <v>juli</v>
      </c>
      <c r="F567">
        <f t="shared" si="43"/>
        <v>29</v>
      </c>
      <c r="G567" s="9" t="str">
        <f t="shared" si="44"/>
        <v>zaterdag</v>
      </c>
    </row>
    <row r="568" spans="1:7" x14ac:dyDescent="0.25">
      <c r="A568" s="9">
        <v>35631</v>
      </c>
      <c r="B568" s="21">
        <f>YEAR(tblCalendar[[#This Row],[Datum]])</f>
        <v>1997</v>
      </c>
      <c r="C568" s="9" t="str">
        <f t="shared" si="41"/>
        <v>Kwartaal 3</v>
      </c>
      <c r="D568">
        <f t="shared" si="40"/>
        <v>7</v>
      </c>
      <c r="E568" s="9" t="str">
        <f t="shared" si="42"/>
        <v>juli</v>
      </c>
      <c r="F568">
        <f t="shared" si="43"/>
        <v>29</v>
      </c>
      <c r="G568" s="9" t="str">
        <f t="shared" si="44"/>
        <v>zondag</v>
      </c>
    </row>
    <row r="569" spans="1:7" x14ac:dyDescent="0.25">
      <c r="A569" s="9">
        <v>35632</v>
      </c>
      <c r="B569" s="21">
        <f>YEAR(tblCalendar[[#This Row],[Datum]])</f>
        <v>1997</v>
      </c>
      <c r="C569" s="9" t="str">
        <f t="shared" si="41"/>
        <v>Kwartaal 3</v>
      </c>
      <c r="D569">
        <f t="shared" si="40"/>
        <v>7</v>
      </c>
      <c r="E569" s="9" t="str">
        <f t="shared" si="42"/>
        <v>juli</v>
      </c>
      <c r="F569">
        <f t="shared" si="43"/>
        <v>30</v>
      </c>
      <c r="G569" s="9" t="str">
        <f t="shared" si="44"/>
        <v>maandag</v>
      </c>
    </row>
    <row r="570" spans="1:7" x14ac:dyDescent="0.25">
      <c r="A570" s="9">
        <v>35633</v>
      </c>
      <c r="B570" s="21">
        <f>YEAR(tblCalendar[[#This Row],[Datum]])</f>
        <v>1997</v>
      </c>
      <c r="C570" s="9" t="str">
        <f t="shared" si="41"/>
        <v>Kwartaal 3</v>
      </c>
      <c r="D570">
        <f t="shared" si="40"/>
        <v>7</v>
      </c>
      <c r="E570" s="9" t="str">
        <f t="shared" si="42"/>
        <v>juli</v>
      </c>
      <c r="F570">
        <f t="shared" si="43"/>
        <v>30</v>
      </c>
      <c r="G570" s="9" t="str">
        <f t="shared" si="44"/>
        <v>dinsdag</v>
      </c>
    </row>
    <row r="571" spans="1:7" x14ac:dyDescent="0.25">
      <c r="A571" s="9">
        <v>35634</v>
      </c>
      <c r="B571" s="21">
        <f>YEAR(tblCalendar[[#This Row],[Datum]])</f>
        <v>1997</v>
      </c>
      <c r="C571" s="9" t="str">
        <f t="shared" si="41"/>
        <v>Kwartaal 3</v>
      </c>
      <c r="D571">
        <f t="shared" si="40"/>
        <v>7</v>
      </c>
      <c r="E571" s="9" t="str">
        <f t="shared" si="42"/>
        <v>juli</v>
      </c>
      <c r="F571">
        <f t="shared" si="43"/>
        <v>30</v>
      </c>
      <c r="G571" s="9" t="str">
        <f t="shared" si="44"/>
        <v>woensdag</v>
      </c>
    </row>
    <row r="572" spans="1:7" x14ac:dyDescent="0.25">
      <c r="A572" s="9">
        <v>35635</v>
      </c>
      <c r="B572" s="21">
        <f>YEAR(tblCalendar[[#This Row],[Datum]])</f>
        <v>1997</v>
      </c>
      <c r="C572" s="9" t="str">
        <f t="shared" si="41"/>
        <v>Kwartaal 3</v>
      </c>
      <c r="D572">
        <f t="shared" si="40"/>
        <v>7</v>
      </c>
      <c r="E572" s="9" t="str">
        <f t="shared" si="42"/>
        <v>juli</v>
      </c>
      <c r="F572">
        <f t="shared" si="43"/>
        <v>30</v>
      </c>
      <c r="G572" s="9" t="str">
        <f t="shared" si="44"/>
        <v>donderdag</v>
      </c>
    </row>
    <row r="573" spans="1:7" x14ac:dyDescent="0.25">
      <c r="A573" s="9">
        <v>35636</v>
      </c>
      <c r="B573" s="21">
        <f>YEAR(tblCalendar[[#This Row],[Datum]])</f>
        <v>1997</v>
      </c>
      <c r="C573" s="9" t="str">
        <f t="shared" si="41"/>
        <v>Kwartaal 3</v>
      </c>
      <c r="D573">
        <f t="shared" si="40"/>
        <v>7</v>
      </c>
      <c r="E573" s="9" t="str">
        <f t="shared" si="42"/>
        <v>juli</v>
      </c>
      <c r="F573">
        <f t="shared" si="43"/>
        <v>30</v>
      </c>
      <c r="G573" s="9" t="str">
        <f t="shared" si="44"/>
        <v>vrijdag</v>
      </c>
    </row>
    <row r="574" spans="1:7" x14ac:dyDescent="0.25">
      <c r="A574" s="9">
        <v>35637</v>
      </c>
      <c r="B574" s="21">
        <f>YEAR(tblCalendar[[#This Row],[Datum]])</f>
        <v>1997</v>
      </c>
      <c r="C574" s="9" t="str">
        <f t="shared" si="41"/>
        <v>Kwartaal 3</v>
      </c>
      <c r="D574">
        <f t="shared" si="40"/>
        <v>7</v>
      </c>
      <c r="E574" s="9" t="str">
        <f t="shared" si="42"/>
        <v>juli</v>
      </c>
      <c r="F574">
        <f t="shared" si="43"/>
        <v>30</v>
      </c>
      <c r="G574" s="9" t="str">
        <f t="shared" si="44"/>
        <v>zaterdag</v>
      </c>
    </row>
    <row r="575" spans="1:7" x14ac:dyDescent="0.25">
      <c r="A575" s="9">
        <v>35638</v>
      </c>
      <c r="B575" s="21">
        <f>YEAR(tblCalendar[[#This Row],[Datum]])</f>
        <v>1997</v>
      </c>
      <c r="C575" s="9" t="str">
        <f t="shared" si="41"/>
        <v>Kwartaal 3</v>
      </c>
      <c r="D575">
        <f t="shared" si="40"/>
        <v>7</v>
      </c>
      <c r="E575" s="9" t="str">
        <f t="shared" si="42"/>
        <v>juli</v>
      </c>
      <c r="F575">
        <f t="shared" si="43"/>
        <v>30</v>
      </c>
      <c r="G575" s="9" t="str">
        <f t="shared" si="44"/>
        <v>zondag</v>
      </c>
    </row>
    <row r="576" spans="1:7" x14ac:dyDescent="0.25">
      <c r="A576" s="9">
        <v>35639</v>
      </c>
      <c r="B576" s="21">
        <f>YEAR(tblCalendar[[#This Row],[Datum]])</f>
        <v>1997</v>
      </c>
      <c r="C576" s="9" t="str">
        <f t="shared" si="41"/>
        <v>Kwartaal 3</v>
      </c>
      <c r="D576">
        <f t="shared" si="40"/>
        <v>7</v>
      </c>
      <c r="E576" s="9" t="str">
        <f t="shared" si="42"/>
        <v>juli</v>
      </c>
      <c r="F576">
        <f t="shared" si="43"/>
        <v>31</v>
      </c>
      <c r="G576" s="9" t="str">
        <f t="shared" si="44"/>
        <v>maandag</v>
      </c>
    </row>
    <row r="577" spans="1:7" x14ac:dyDescent="0.25">
      <c r="A577" s="9">
        <v>35640</v>
      </c>
      <c r="B577" s="21">
        <f>YEAR(tblCalendar[[#This Row],[Datum]])</f>
        <v>1997</v>
      </c>
      <c r="C577" s="9" t="str">
        <f t="shared" si="41"/>
        <v>Kwartaal 3</v>
      </c>
      <c r="D577">
        <f t="shared" si="40"/>
        <v>7</v>
      </c>
      <c r="E577" s="9" t="str">
        <f t="shared" si="42"/>
        <v>juli</v>
      </c>
      <c r="F577">
        <f t="shared" si="43"/>
        <v>31</v>
      </c>
      <c r="G577" s="9" t="str">
        <f t="shared" si="44"/>
        <v>dinsdag</v>
      </c>
    </row>
    <row r="578" spans="1:7" x14ac:dyDescent="0.25">
      <c r="A578" s="9">
        <v>35641</v>
      </c>
      <c r="B578" s="21">
        <f>YEAR(tblCalendar[[#This Row],[Datum]])</f>
        <v>1997</v>
      </c>
      <c r="C578" s="9" t="str">
        <f t="shared" si="41"/>
        <v>Kwartaal 3</v>
      </c>
      <c r="D578">
        <f t="shared" ref="D578:D641" si="45">MONTH(A578)</f>
        <v>7</v>
      </c>
      <c r="E578" s="9" t="str">
        <f t="shared" si="42"/>
        <v>juli</v>
      </c>
      <c r="F578">
        <f t="shared" si="43"/>
        <v>31</v>
      </c>
      <c r="G578" s="9" t="str">
        <f t="shared" si="44"/>
        <v>woensdag</v>
      </c>
    </row>
    <row r="579" spans="1:7" x14ac:dyDescent="0.25">
      <c r="A579" s="9">
        <v>35642</v>
      </c>
      <c r="B579" s="21">
        <f>YEAR(tblCalendar[[#This Row],[Datum]])</f>
        <v>1997</v>
      </c>
      <c r="C579" s="9" t="str">
        <f t="shared" ref="C579:C642" si="46">IF(D579&lt;=3,"Kwartaal 1",IF(D579&lt;=6,"kwartaal 2",IF(D579&lt;=9,"Kwartaal 3","Kwartaal 4")))</f>
        <v>Kwartaal 3</v>
      </c>
      <c r="D579">
        <f t="shared" si="45"/>
        <v>7</v>
      </c>
      <c r="E579" s="9" t="str">
        <f t="shared" ref="E579:E642" si="47">TEXT(A579,"mmmm")</f>
        <v>juli</v>
      </c>
      <c r="F579">
        <f t="shared" ref="F579:F642" si="48">WEEKNUM(A579,21)</f>
        <v>31</v>
      </c>
      <c r="G579" s="9" t="str">
        <f t="shared" ref="G579:G642" si="49">TEXT(A579,"dddd")</f>
        <v>donderdag</v>
      </c>
    </row>
    <row r="580" spans="1:7" x14ac:dyDescent="0.25">
      <c r="A580" s="9">
        <v>35643</v>
      </c>
      <c r="B580" s="21">
        <f>YEAR(tblCalendar[[#This Row],[Datum]])</f>
        <v>1997</v>
      </c>
      <c r="C580" s="9" t="str">
        <f t="shared" si="46"/>
        <v>Kwartaal 3</v>
      </c>
      <c r="D580">
        <f t="shared" si="45"/>
        <v>8</v>
      </c>
      <c r="E580" s="9" t="str">
        <f t="shared" si="47"/>
        <v>augustus</v>
      </c>
      <c r="F580">
        <f t="shared" si="48"/>
        <v>31</v>
      </c>
      <c r="G580" s="9" t="str">
        <f t="shared" si="49"/>
        <v>vrijdag</v>
      </c>
    </row>
    <row r="581" spans="1:7" x14ac:dyDescent="0.25">
      <c r="A581" s="9">
        <v>35644</v>
      </c>
      <c r="B581" s="21">
        <f>YEAR(tblCalendar[[#This Row],[Datum]])</f>
        <v>1997</v>
      </c>
      <c r="C581" s="9" t="str">
        <f t="shared" si="46"/>
        <v>Kwartaal 3</v>
      </c>
      <c r="D581">
        <f t="shared" si="45"/>
        <v>8</v>
      </c>
      <c r="E581" s="9" t="str">
        <f t="shared" si="47"/>
        <v>augustus</v>
      </c>
      <c r="F581">
        <f t="shared" si="48"/>
        <v>31</v>
      </c>
      <c r="G581" s="9" t="str">
        <f t="shared" si="49"/>
        <v>zaterdag</v>
      </c>
    </row>
    <row r="582" spans="1:7" x14ac:dyDescent="0.25">
      <c r="A582" s="9">
        <v>35645</v>
      </c>
      <c r="B582" s="21">
        <f>YEAR(tblCalendar[[#This Row],[Datum]])</f>
        <v>1997</v>
      </c>
      <c r="C582" s="9" t="str">
        <f t="shared" si="46"/>
        <v>Kwartaal 3</v>
      </c>
      <c r="D582">
        <f t="shared" si="45"/>
        <v>8</v>
      </c>
      <c r="E582" s="9" t="str">
        <f t="shared" si="47"/>
        <v>augustus</v>
      </c>
      <c r="F582">
        <f t="shared" si="48"/>
        <v>31</v>
      </c>
      <c r="G582" s="9" t="str">
        <f t="shared" si="49"/>
        <v>zondag</v>
      </c>
    </row>
    <row r="583" spans="1:7" x14ac:dyDescent="0.25">
      <c r="A583" s="9">
        <v>35646</v>
      </c>
      <c r="B583" s="21">
        <f>YEAR(tblCalendar[[#This Row],[Datum]])</f>
        <v>1997</v>
      </c>
      <c r="C583" s="9" t="str">
        <f t="shared" si="46"/>
        <v>Kwartaal 3</v>
      </c>
      <c r="D583">
        <f t="shared" si="45"/>
        <v>8</v>
      </c>
      <c r="E583" s="9" t="str">
        <f t="shared" si="47"/>
        <v>augustus</v>
      </c>
      <c r="F583">
        <f t="shared" si="48"/>
        <v>32</v>
      </c>
      <c r="G583" s="9" t="str">
        <f t="shared" si="49"/>
        <v>maandag</v>
      </c>
    </row>
    <row r="584" spans="1:7" x14ac:dyDescent="0.25">
      <c r="A584" s="9">
        <v>35647</v>
      </c>
      <c r="B584" s="21">
        <f>YEAR(tblCalendar[[#This Row],[Datum]])</f>
        <v>1997</v>
      </c>
      <c r="C584" s="9" t="str">
        <f t="shared" si="46"/>
        <v>Kwartaal 3</v>
      </c>
      <c r="D584">
        <f t="shared" si="45"/>
        <v>8</v>
      </c>
      <c r="E584" s="9" t="str">
        <f t="shared" si="47"/>
        <v>augustus</v>
      </c>
      <c r="F584">
        <f t="shared" si="48"/>
        <v>32</v>
      </c>
      <c r="G584" s="9" t="str">
        <f t="shared" si="49"/>
        <v>dinsdag</v>
      </c>
    </row>
    <row r="585" spans="1:7" x14ac:dyDescent="0.25">
      <c r="A585" s="9">
        <v>35648</v>
      </c>
      <c r="B585" s="21">
        <f>YEAR(tblCalendar[[#This Row],[Datum]])</f>
        <v>1997</v>
      </c>
      <c r="C585" s="9" t="str">
        <f t="shared" si="46"/>
        <v>Kwartaal 3</v>
      </c>
      <c r="D585">
        <f t="shared" si="45"/>
        <v>8</v>
      </c>
      <c r="E585" s="9" t="str">
        <f t="shared" si="47"/>
        <v>augustus</v>
      </c>
      <c r="F585">
        <f t="shared" si="48"/>
        <v>32</v>
      </c>
      <c r="G585" s="9" t="str">
        <f t="shared" si="49"/>
        <v>woensdag</v>
      </c>
    </row>
    <row r="586" spans="1:7" x14ac:dyDescent="0.25">
      <c r="A586" s="9">
        <v>35649</v>
      </c>
      <c r="B586" s="21">
        <f>YEAR(tblCalendar[[#This Row],[Datum]])</f>
        <v>1997</v>
      </c>
      <c r="C586" s="9" t="str">
        <f t="shared" si="46"/>
        <v>Kwartaal 3</v>
      </c>
      <c r="D586">
        <f t="shared" si="45"/>
        <v>8</v>
      </c>
      <c r="E586" s="9" t="str">
        <f t="shared" si="47"/>
        <v>augustus</v>
      </c>
      <c r="F586">
        <f t="shared" si="48"/>
        <v>32</v>
      </c>
      <c r="G586" s="9" t="str">
        <f t="shared" si="49"/>
        <v>donderdag</v>
      </c>
    </row>
    <row r="587" spans="1:7" x14ac:dyDescent="0.25">
      <c r="A587" s="9">
        <v>35650</v>
      </c>
      <c r="B587" s="21">
        <f>YEAR(tblCalendar[[#This Row],[Datum]])</f>
        <v>1997</v>
      </c>
      <c r="C587" s="9" t="str">
        <f t="shared" si="46"/>
        <v>Kwartaal 3</v>
      </c>
      <c r="D587">
        <f t="shared" si="45"/>
        <v>8</v>
      </c>
      <c r="E587" s="9" t="str">
        <f t="shared" si="47"/>
        <v>augustus</v>
      </c>
      <c r="F587">
        <f t="shared" si="48"/>
        <v>32</v>
      </c>
      <c r="G587" s="9" t="str">
        <f t="shared" si="49"/>
        <v>vrijdag</v>
      </c>
    </row>
    <row r="588" spans="1:7" x14ac:dyDescent="0.25">
      <c r="A588" s="9">
        <v>35651</v>
      </c>
      <c r="B588" s="21">
        <f>YEAR(tblCalendar[[#This Row],[Datum]])</f>
        <v>1997</v>
      </c>
      <c r="C588" s="9" t="str">
        <f t="shared" si="46"/>
        <v>Kwartaal 3</v>
      </c>
      <c r="D588">
        <f t="shared" si="45"/>
        <v>8</v>
      </c>
      <c r="E588" s="9" t="str">
        <f t="shared" si="47"/>
        <v>augustus</v>
      </c>
      <c r="F588">
        <f t="shared" si="48"/>
        <v>32</v>
      </c>
      <c r="G588" s="9" t="str">
        <f t="shared" si="49"/>
        <v>zaterdag</v>
      </c>
    </row>
    <row r="589" spans="1:7" x14ac:dyDescent="0.25">
      <c r="A589" s="9">
        <v>35652</v>
      </c>
      <c r="B589" s="21">
        <f>YEAR(tblCalendar[[#This Row],[Datum]])</f>
        <v>1997</v>
      </c>
      <c r="C589" s="9" t="str">
        <f t="shared" si="46"/>
        <v>Kwartaal 3</v>
      </c>
      <c r="D589">
        <f t="shared" si="45"/>
        <v>8</v>
      </c>
      <c r="E589" s="9" t="str">
        <f t="shared" si="47"/>
        <v>augustus</v>
      </c>
      <c r="F589">
        <f t="shared" si="48"/>
        <v>32</v>
      </c>
      <c r="G589" s="9" t="str">
        <f t="shared" si="49"/>
        <v>zondag</v>
      </c>
    </row>
    <row r="590" spans="1:7" x14ac:dyDescent="0.25">
      <c r="A590" s="9">
        <v>35653</v>
      </c>
      <c r="B590" s="21">
        <f>YEAR(tblCalendar[[#This Row],[Datum]])</f>
        <v>1997</v>
      </c>
      <c r="C590" s="9" t="str">
        <f t="shared" si="46"/>
        <v>Kwartaal 3</v>
      </c>
      <c r="D590">
        <f t="shared" si="45"/>
        <v>8</v>
      </c>
      <c r="E590" s="9" t="str">
        <f t="shared" si="47"/>
        <v>augustus</v>
      </c>
      <c r="F590">
        <f t="shared" si="48"/>
        <v>33</v>
      </c>
      <c r="G590" s="9" t="str">
        <f t="shared" si="49"/>
        <v>maandag</v>
      </c>
    </row>
    <row r="591" spans="1:7" x14ac:dyDescent="0.25">
      <c r="A591" s="9">
        <v>35654</v>
      </c>
      <c r="B591" s="21">
        <f>YEAR(tblCalendar[[#This Row],[Datum]])</f>
        <v>1997</v>
      </c>
      <c r="C591" s="9" t="str">
        <f t="shared" si="46"/>
        <v>Kwartaal 3</v>
      </c>
      <c r="D591">
        <f t="shared" si="45"/>
        <v>8</v>
      </c>
      <c r="E591" s="9" t="str">
        <f t="shared" si="47"/>
        <v>augustus</v>
      </c>
      <c r="F591">
        <f t="shared" si="48"/>
        <v>33</v>
      </c>
      <c r="G591" s="9" t="str">
        <f t="shared" si="49"/>
        <v>dinsdag</v>
      </c>
    </row>
    <row r="592" spans="1:7" x14ac:dyDescent="0.25">
      <c r="A592" s="9">
        <v>35655</v>
      </c>
      <c r="B592" s="21">
        <f>YEAR(tblCalendar[[#This Row],[Datum]])</f>
        <v>1997</v>
      </c>
      <c r="C592" s="9" t="str">
        <f t="shared" si="46"/>
        <v>Kwartaal 3</v>
      </c>
      <c r="D592">
        <f t="shared" si="45"/>
        <v>8</v>
      </c>
      <c r="E592" s="9" t="str">
        <f t="shared" si="47"/>
        <v>augustus</v>
      </c>
      <c r="F592">
        <f t="shared" si="48"/>
        <v>33</v>
      </c>
      <c r="G592" s="9" t="str">
        <f t="shared" si="49"/>
        <v>woensdag</v>
      </c>
    </row>
    <row r="593" spans="1:7" x14ac:dyDescent="0.25">
      <c r="A593" s="9">
        <v>35656</v>
      </c>
      <c r="B593" s="21">
        <f>YEAR(tblCalendar[[#This Row],[Datum]])</f>
        <v>1997</v>
      </c>
      <c r="C593" s="9" t="str">
        <f t="shared" si="46"/>
        <v>Kwartaal 3</v>
      </c>
      <c r="D593">
        <f t="shared" si="45"/>
        <v>8</v>
      </c>
      <c r="E593" s="9" t="str">
        <f t="shared" si="47"/>
        <v>augustus</v>
      </c>
      <c r="F593">
        <f t="shared" si="48"/>
        <v>33</v>
      </c>
      <c r="G593" s="9" t="str">
        <f t="shared" si="49"/>
        <v>donderdag</v>
      </c>
    </row>
    <row r="594" spans="1:7" x14ac:dyDescent="0.25">
      <c r="A594" s="9">
        <v>35657</v>
      </c>
      <c r="B594" s="21">
        <f>YEAR(tblCalendar[[#This Row],[Datum]])</f>
        <v>1997</v>
      </c>
      <c r="C594" s="9" t="str">
        <f t="shared" si="46"/>
        <v>Kwartaal 3</v>
      </c>
      <c r="D594">
        <f t="shared" si="45"/>
        <v>8</v>
      </c>
      <c r="E594" s="9" t="str">
        <f t="shared" si="47"/>
        <v>augustus</v>
      </c>
      <c r="F594">
        <f t="shared" si="48"/>
        <v>33</v>
      </c>
      <c r="G594" s="9" t="str">
        <f t="shared" si="49"/>
        <v>vrijdag</v>
      </c>
    </row>
    <row r="595" spans="1:7" x14ac:dyDescent="0.25">
      <c r="A595" s="9">
        <v>35658</v>
      </c>
      <c r="B595" s="21">
        <f>YEAR(tblCalendar[[#This Row],[Datum]])</f>
        <v>1997</v>
      </c>
      <c r="C595" s="9" t="str">
        <f t="shared" si="46"/>
        <v>Kwartaal 3</v>
      </c>
      <c r="D595">
        <f t="shared" si="45"/>
        <v>8</v>
      </c>
      <c r="E595" s="9" t="str">
        <f t="shared" si="47"/>
        <v>augustus</v>
      </c>
      <c r="F595">
        <f t="shared" si="48"/>
        <v>33</v>
      </c>
      <c r="G595" s="9" t="str">
        <f t="shared" si="49"/>
        <v>zaterdag</v>
      </c>
    </row>
    <row r="596" spans="1:7" x14ac:dyDescent="0.25">
      <c r="A596" s="9">
        <v>35659</v>
      </c>
      <c r="B596" s="21">
        <f>YEAR(tblCalendar[[#This Row],[Datum]])</f>
        <v>1997</v>
      </c>
      <c r="C596" s="9" t="str">
        <f t="shared" si="46"/>
        <v>Kwartaal 3</v>
      </c>
      <c r="D596">
        <f t="shared" si="45"/>
        <v>8</v>
      </c>
      <c r="E596" s="9" t="str">
        <f t="shared" si="47"/>
        <v>augustus</v>
      </c>
      <c r="F596">
        <f t="shared" si="48"/>
        <v>33</v>
      </c>
      <c r="G596" s="9" t="str">
        <f t="shared" si="49"/>
        <v>zondag</v>
      </c>
    </row>
    <row r="597" spans="1:7" x14ac:dyDescent="0.25">
      <c r="A597" s="9">
        <v>35660</v>
      </c>
      <c r="B597" s="21">
        <f>YEAR(tblCalendar[[#This Row],[Datum]])</f>
        <v>1997</v>
      </c>
      <c r="C597" s="9" t="str">
        <f t="shared" si="46"/>
        <v>Kwartaal 3</v>
      </c>
      <c r="D597">
        <f t="shared" si="45"/>
        <v>8</v>
      </c>
      <c r="E597" s="9" t="str">
        <f t="shared" si="47"/>
        <v>augustus</v>
      </c>
      <c r="F597">
        <f t="shared" si="48"/>
        <v>34</v>
      </c>
      <c r="G597" s="9" t="str">
        <f t="shared" si="49"/>
        <v>maandag</v>
      </c>
    </row>
    <row r="598" spans="1:7" x14ac:dyDescent="0.25">
      <c r="A598" s="9">
        <v>35661</v>
      </c>
      <c r="B598" s="21">
        <f>YEAR(tblCalendar[[#This Row],[Datum]])</f>
        <v>1997</v>
      </c>
      <c r="C598" s="9" t="str">
        <f t="shared" si="46"/>
        <v>Kwartaal 3</v>
      </c>
      <c r="D598">
        <f t="shared" si="45"/>
        <v>8</v>
      </c>
      <c r="E598" s="9" t="str">
        <f t="shared" si="47"/>
        <v>augustus</v>
      </c>
      <c r="F598">
        <f t="shared" si="48"/>
        <v>34</v>
      </c>
      <c r="G598" s="9" t="str">
        <f t="shared" si="49"/>
        <v>dinsdag</v>
      </c>
    </row>
    <row r="599" spans="1:7" x14ac:dyDescent="0.25">
      <c r="A599" s="9">
        <v>35662</v>
      </c>
      <c r="B599" s="21">
        <f>YEAR(tblCalendar[[#This Row],[Datum]])</f>
        <v>1997</v>
      </c>
      <c r="C599" s="9" t="str">
        <f t="shared" si="46"/>
        <v>Kwartaal 3</v>
      </c>
      <c r="D599">
        <f t="shared" si="45"/>
        <v>8</v>
      </c>
      <c r="E599" s="9" t="str">
        <f t="shared" si="47"/>
        <v>augustus</v>
      </c>
      <c r="F599">
        <f t="shared" si="48"/>
        <v>34</v>
      </c>
      <c r="G599" s="9" t="str">
        <f t="shared" si="49"/>
        <v>woensdag</v>
      </c>
    </row>
    <row r="600" spans="1:7" x14ac:dyDescent="0.25">
      <c r="A600" s="9">
        <v>35663</v>
      </c>
      <c r="B600" s="21">
        <f>YEAR(tblCalendar[[#This Row],[Datum]])</f>
        <v>1997</v>
      </c>
      <c r="C600" s="9" t="str">
        <f t="shared" si="46"/>
        <v>Kwartaal 3</v>
      </c>
      <c r="D600">
        <f t="shared" si="45"/>
        <v>8</v>
      </c>
      <c r="E600" s="9" t="str">
        <f t="shared" si="47"/>
        <v>augustus</v>
      </c>
      <c r="F600">
        <f t="shared" si="48"/>
        <v>34</v>
      </c>
      <c r="G600" s="9" t="str">
        <f t="shared" si="49"/>
        <v>donderdag</v>
      </c>
    </row>
    <row r="601" spans="1:7" x14ac:dyDescent="0.25">
      <c r="A601" s="9">
        <v>35664</v>
      </c>
      <c r="B601" s="21">
        <f>YEAR(tblCalendar[[#This Row],[Datum]])</f>
        <v>1997</v>
      </c>
      <c r="C601" s="9" t="str">
        <f t="shared" si="46"/>
        <v>Kwartaal 3</v>
      </c>
      <c r="D601">
        <f t="shared" si="45"/>
        <v>8</v>
      </c>
      <c r="E601" s="9" t="str">
        <f t="shared" si="47"/>
        <v>augustus</v>
      </c>
      <c r="F601">
        <f t="shared" si="48"/>
        <v>34</v>
      </c>
      <c r="G601" s="9" t="str">
        <f t="shared" si="49"/>
        <v>vrijdag</v>
      </c>
    </row>
    <row r="602" spans="1:7" x14ac:dyDescent="0.25">
      <c r="A602" s="9">
        <v>35665</v>
      </c>
      <c r="B602" s="21">
        <f>YEAR(tblCalendar[[#This Row],[Datum]])</f>
        <v>1997</v>
      </c>
      <c r="C602" s="9" t="str">
        <f t="shared" si="46"/>
        <v>Kwartaal 3</v>
      </c>
      <c r="D602">
        <f t="shared" si="45"/>
        <v>8</v>
      </c>
      <c r="E602" s="9" t="str">
        <f t="shared" si="47"/>
        <v>augustus</v>
      </c>
      <c r="F602">
        <f t="shared" si="48"/>
        <v>34</v>
      </c>
      <c r="G602" s="9" t="str">
        <f t="shared" si="49"/>
        <v>zaterdag</v>
      </c>
    </row>
    <row r="603" spans="1:7" x14ac:dyDescent="0.25">
      <c r="A603" s="9">
        <v>35666</v>
      </c>
      <c r="B603" s="21">
        <f>YEAR(tblCalendar[[#This Row],[Datum]])</f>
        <v>1997</v>
      </c>
      <c r="C603" s="9" t="str">
        <f t="shared" si="46"/>
        <v>Kwartaal 3</v>
      </c>
      <c r="D603">
        <f t="shared" si="45"/>
        <v>8</v>
      </c>
      <c r="E603" s="9" t="str">
        <f t="shared" si="47"/>
        <v>augustus</v>
      </c>
      <c r="F603">
        <f t="shared" si="48"/>
        <v>34</v>
      </c>
      <c r="G603" s="9" t="str">
        <f t="shared" si="49"/>
        <v>zondag</v>
      </c>
    </row>
    <row r="604" spans="1:7" x14ac:dyDescent="0.25">
      <c r="A604" s="9">
        <v>35667</v>
      </c>
      <c r="B604" s="21">
        <f>YEAR(tblCalendar[[#This Row],[Datum]])</f>
        <v>1997</v>
      </c>
      <c r="C604" s="9" t="str">
        <f t="shared" si="46"/>
        <v>Kwartaal 3</v>
      </c>
      <c r="D604">
        <f t="shared" si="45"/>
        <v>8</v>
      </c>
      <c r="E604" s="9" t="str">
        <f t="shared" si="47"/>
        <v>augustus</v>
      </c>
      <c r="F604">
        <f t="shared" si="48"/>
        <v>35</v>
      </c>
      <c r="G604" s="9" t="str">
        <f t="shared" si="49"/>
        <v>maandag</v>
      </c>
    </row>
    <row r="605" spans="1:7" x14ac:dyDescent="0.25">
      <c r="A605" s="9">
        <v>35668</v>
      </c>
      <c r="B605" s="21">
        <f>YEAR(tblCalendar[[#This Row],[Datum]])</f>
        <v>1997</v>
      </c>
      <c r="C605" s="9" t="str">
        <f t="shared" si="46"/>
        <v>Kwartaal 3</v>
      </c>
      <c r="D605">
        <f t="shared" si="45"/>
        <v>8</v>
      </c>
      <c r="E605" s="9" t="str">
        <f t="shared" si="47"/>
        <v>augustus</v>
      </c>
      <c r="F605">
        <f t="shared" si="48"/>
        <v>35</v>
      </c>
      <c r="G605" s="9" t="str">
        <f t="shared" si="49"/>
        <v>dinsdag</v>
      </c>
    </row>
    <row r="606" spans="1:7" x14ac:dyDescent="0.25">
      <c r="A606" s="9">
        <v>35669</v>
      </c>
      <c r="B606" s="21">
        <f>YEAR(tblCalendar[[#This Row],[Datum]])</f>
        <v>1997</v>
      </c>
      <c r="C606" s="9" t="str">
        <f t="shared" si="46"/>
        <v>Kwartaal 3</v>
      </c>
      <c r="D606">
        <f t="shared" si="45"/>
        <v>8</v>
      </c>
      <c r="E606" s="9" t="str">
        <f t="shared" si="47"/>
        <v>augustus</v>
      </c>
      <c r="F606">
        <f t="shared" si="48"/>
        <v>35</v>
      </c>
      <c r="G606" s="9" t="str">
        <f t="shared" si="49"/>
        <v>woensdag</v>
      </c>
    </row>
    <row r="607" spans="1:7" x14ac:dyDescent="0.25">
      <c r="A607" s="9">
        <v>35670</v>
      </c>
      <c r="B607" s="21">
        <f>YEAR(tblCalendar[[#This Row],[Datum]])</f>
        <v>1997</v>
      </c>
      <c r="C607" s="9" t="str">
        <f t="shared" si="46"/>
        <v>Kwartaal 3</v>
      </c>
      <c r="D607">
        <f t="shared" si="45"/>
        <v>8</v>
      </c>
      <c r="E607" s="9" t="str">
        <f t="shared" si="47"/>
        <v>augustus</v>
      </c>
      <c r="F607">
        <f t="shared" si="48"/>
        <v>35</v>
      </c>
      <c r="G607" s="9" t="str">
        <f t="shared" si="49"/>
        <v>donderdag</v>
      </c>
    </row>
    <row r="608" spans="1:7" x14ac:dyDescent="0.25">
      <c r="A608" s="9">
        <v>35671</v>
      </c>
      <c r="B608" s="21">
        <f>YEAR(tblCalendar[[#This Row],[Datum]])</f>
        <v>1997</v>
      </c>
      <c r="C608" s="9" t="str">
        <f t="shared" si="46"/>
        <v>Kwartaal 3</v>
      </c>
      <c r="D608">
        <f t="shared" si="45"/>
        <v>8</v>
      </c>
      <c r="E608" s="9" t="str">
        <f t="shared" si="47"/>
        <v>augustus</v>
      </c>
      <c r="F608">
        <f t="shared" si="48"/>
        <v>35</v>
      </c>
      <c r="G608" s="9" t="str">
        <f t="shared" si="49"/>
        <v>vrijdag</v>
      </c>
    </row>
    <row r="609" spans="1:7" x14ac:dyDescent="0.25">
      <c r="A609" s="9">
        <v>35672</v>
      </c>
      <c r="B609" s="21">
        <f>YEAR(tblCalendar[[#This Row],[Datum]])</f>
        <v>1997</v>
      </c>
      <c r="C609" s="9" t="str">
        <f t="shared" si="46"/>
        <v>Kwartaal 3</v>
      </c>
      <c r="D609">
        <f t="shared" si="45"/>
        <v>8</v>
      </c>
      <c r="E609" s="9" t="str">
        <f t="shared" si="47"/>
        <v>augustus</v>
      </c>
      <c r="F609">
        <f t="shared" si="48"/>
        <v>35</v>
      </c>
      <c r="G609" s="9" t="str">
        <f t="shared" si="49"/>
        <v>zaterdag</v>
      </c>
    </row>
    <row r="610" spans="1:7" x14ac:dyDescent="0.25">
      <c r="A610" s="9">
        <v>35673</v>
      </c>
      <c r="B610" s="21">
        <f>YEAR(tblCalendar[[#This Row],[Datum]])</f>
        <v>1997</v>
      </c>
      <c r="C610" s="9" t="str">
        <f t="shared" si="46"/>
        <v>Kwartaal 3</v>
      </c>
      <c r="D610">
        <f t="shared" si="45"/>
        <v>8</v>
      </c>
      <c r="E610" s="9" t="str">
        <f t="shared" si="47"/>
        <v>augustus</v>
      </c>
      <c r="F610">
        <f t="shared" si="48"/>
        <v>35</v>
      </c>
      <c r="G610" s="9" t="str">
        <f t="shared" si="49"/>
        <v>zondag</v>
      </c>
    </row>
    <row r="611" spans="1:7" x14ac:dyDescent="0.25">
      <c r="A611" s="9">
        <v>35674</v>
      </c>
      <c r="B611" s="21">
        <f>YEAR(tblCalendar[[#This Row],[Datum]])</f>
        <v>1997</v>
      </c>
      <c r="C611" s="9" t="str">
        <f t="shared" si="46"/>
        <v>Kwartaal 3</v>
      </c>
      <c r="D611">
        <f t="shared" si="45"/>
        <v>9</v>
      </c>
      <c r="E611" s="9" t="str">
        <f t="shared" si="47"/>
        <v>september</v>
      </c>
      <c r="F611">
        <f t="shared" si="48"/>
        <v>36</v>
      </c>
      <c r="G611" s="9" t="str">
        <f t="shared" si="49"/>
        <v>maandag</v>
      </c>
    </row>
    <row r="612" spans="1:7" x14ac:dyDescent="0.25">
      <c r="A612" s="9">
        <v>35675</v>
      </c>
      <c r="B612" s="21">
        <f>YEAR(tblCalendar[[#This Row],[Datum]])</f>
        <v>1997</v>
      </c>
      <c r="C612" s="9" t="str">
        <f t="shared" si="46"/>
        <v>Kwartaal 3</v>
      </c>
      <c r="D612">
        <f t="shared" si="45"/>
        <v>9</v>
      </c>
      <c r="E612" s="9" t="str">
        <f t="shared" si="47"/>
        <v>september</v>
      </c>
      <c r="F612">
        <f t="shared" si="48"/>
        <v>36</v>
      </c>
      <c r="G612" s="9" t="str">
        <f t="shared" si="49"/>
        <v>dinsdag</v>
      </c>
    </row>
    <row r="613" spans="1:7" x14ac:dyDescent="0.25">
      <c r="A613" s="9">
        <v>35676</v>
      </c>
      <c r="B613" s="21">
        <f>YEAR(tblCalendar[[#This Row],[Datum]])</f>
        <v>1997</v>
      </c>
      <c r="C613" s="9" t="str">
        <f t="shared" si="46"/>
        <v>Kwartaal 3</v>
      </c>
      <c r="D613">
        <f t="shared" si="45"/>
        <v>9</v>
      </c>
      <c r="E613" s="9" t="str">
        <f t="shared" si="47"/>
        <v>september</v>
      </c>
      <c r="F613">
        <f t="shared" si="48"/>
        <v>36</v>
      </c>
      <c r="G613" s="9" t="str">
        <f t="shared" si="49"/>
        <v>woensdag</v>
      </c>
    </row>
    <row r="614" spans="1:7" x14ac:dyDescent="0.25">
      <c r="A614" s="9">
        <v>35677</v>
      </c>
      <c r="B614" s="21">
        <f>YEAR(tblCalendar[[#This Row],[Datum]])</f>
        <v>1997</v>
      </c>
      <c r="C614" s="9" t="str">
        <f t="shared" si="46"/>
        <v>Kwartaal 3</v>
      </c>
      <c r="D614">
        <f t="shared" si="45"/>
        <v>9</v>
      </c>
      <c r="E614" s="9" t="str">
        <f t="shared" si="47"/>
        <v>september</v>
      </c>
      <c r="F614">
        <f t="shared" si="48"/>
        <v>36</v>
      </c>
      <c r="G614" s="9" t="str">
        <f t="shared" si="49"/>
        <v>donderdag</v>
      </c>
    </row>
    <row r="615" spans="1:7" x14ac:dyDescent="0.25">
      <c r="A615" s="9">
        <v>35678</v>
      </c>
      <c r="B615" s="21">
        <f>YEAR(tblCalendar[[#This Row],[Datum]])</f>
        <v>1997</v>
      </c>
      <c r="C615" s="9" t="str">
        <f t="shared" si="46"/>
        <v>Kwartaal 3</v>
      </c>
      <c r="D615">
        <f t="shared" si="45"/>
        <v>9</v>
      </c>
      <c r="E615" s="9" t="str">
        <f t="shared" si="47"/>
        <v>september</v>
      </c>
      <c r="F615">
        <f t="shared" si="48"/>
        <v>36</v>
      </c>
      <c r="G615" s="9" t="str">
        <f t="shared" si="49"/>
        <v>vrijdag</v>
      </c>
    </row>
    <row r="616" spans="1:7" x14ac:dyDescent="0.25">
      <c r="A616" s="9">
        <v>35679</v>
      </c>
      <c r="B616" s="21">
        <f>YEAR(tblCalendar[[#This Row],[Datum]])</f>
        <v>1997</v>
      </c>
      <c r="C616" s="9" t="str">
        <f t="shared" si="46"/>
        <v>Kwartaal 3</v>
      </c>
      <c r="D616">
        <f t="shared" si="45"/>
        <v>9</v>
      </c>
      <c r="E616" s="9" t="str">
        <f t="shared" si="47"/>
        <v>september</v>
      </c>
      <c r="F616">
        <f t="shared" si="48"/>
        <v>36</v>
      </c>
      <c r="G616" s="9" t="str">
        <f t="shared" si="49"/>
        <v>zaterdag</v>
      </c>
    </row>
    <row r="617" spans="1:7" x14ac:dyDescent="0.25">
      <c r="A617" s="9">
        <v>35680</v>
      </c>
      <c r="B617" s="21">
        <f>YEAR(tblCalendar[[#This Row],[Datum]])</f>
        <v>1997</v>
      </c>
      <c r="C617" s="9" t="str">
        <f t="shared" si="46"/>
        <v>Kwartaal 3</v>
      </c>
      <c r="D617">
        <f t="shared" si="45"/>
        <v>9</v>
      </c>
      <c r="E617" s="9" t="str">
        <f t="shared" si="47"/>
        <v>september</v>
      </c>
      <c r="F617">
        <f t="shared" si="48"/>
        <v>36</v>
      </c>
      <c r="G617" s="9" t="str">
        <f t="shared" si="49"/>
        <v>zondag</v>
      </c>
    </row>
    <row r="618" spans="1:7" x14ac:dyDescent="0.25">
      <c r="A618" s="9">
        <v>35681</v>
      </c>
      <c r="B618" s="21">
        <f>YEAR(tblCalendar[[#This Row],[Datum]])</f>
        <v>1997</v>
      </c>
      <c r="C618" s="9" t="str">
        <f t="shared" si="46"/>
        <v>Kwartaal 3</v>
      </c>
      <c r="D618">
        <f t="shared" si="45"/>
        <v>9</v>
      </c>
      <c r="E618" s="9" t="str">
        <f t="shared" si="47"/>
        <v>september</v>
      </c>
      <c r="F618">
        <f t="shared" si="48"/>
        <v>37</v>
      </c>
      <c r="G618" s="9" t="str">
        <f t="shared" si="49"/>
        <v>maandag</v>
      </c>
    </row>
    <row r="619" spans="1:7" x14ac:dyDescent="0.25">
      <c r="A619" s="9">
        <v>35682</v>
      </c>
      <c r="B619" s="21">
        <f>YEAR(tblCalendar[[#This Row],[Datum]])</f>
        <v>1997</v>
      </c>
      <c r="C619" s="9" t="str">
        <f t="shared" si="46"/>
        <v>Kwartaal 3</v>
      </c>
      <c r="D619">
        <f t="shared" si="45"/>
        <v>9</v>
      </c>
      <c r="E619" s="9" t="str">
        <f t="shared" si="47"/>
        <v>september</v>
      </c>
      <c r="F619">
        <f t="shared" si="48"/>
        <v>37</v>
      </c>
      <c r="G619" s="9" t="str">
        <f t="shared" si="49"/>
        <v>dinsdag</v>
      </c>
    </row>
    <row r="620" spans="1:7" x14ac:dyDescent="0.25">
      <c r="A620" s="9">
        <v>35683</v>
      </c>
      <c r="B620" s="21">
        <f>YEAR(tblCalendar[[#This Row],[Datum]])</f>
        <v>1997</v>
      </c>
      <c r="C620" s="9" t="str">
        <f t="shared" si="46"/>
        <v>Kwartaal 3</v>
      </c>
      <c r="D620">
        <f t="shared" si="45"/>
        <v>9</v>
      </c>
      <c r="E620" s="9" t="str">
        <f t="shared" si="47"/>
        <v>september</v>
      </c>
      <c r="F620">
        <f t="shared" si="48"/>
        <v>37</v>
      </c>
      <c r="G620" s="9" t="str">
        <f t="shared" si="49"/>
        <v>woensdag</v>
      </c>
    </row>
    <row r="621" spans="1:7" x14ac:dyDescent="0.25">
      <c r="A621" s="9">
        <v>35684</v>
      </c>
      <c r="B621" s="21">
        <f>YEAR(tblCalendar[[#This Row],[Datum]])</f>
        <v>1997</v>
      </c>
      <c r="C621" s="9" t="str">
        <f t="shared" si="46"/>
        <v>Kwartaal 3</v>
      </c>
      <c r="D621">
        <f t="shared" si="45"/>
        <v>9</v>
      </c>
      <c r="E621" s="9" t="str">
        <f t="shared" si="47"/>
        <v>september</v>
      </c>
      <c r="F621">
        <f t="shared" si="48"/>
        <v>37</v>
      </c>
      <c r="G621" s="9" t="str">
        <f t="shared" si="49"/>
        <v>donderdag</v>
      </c>
    </row>
    <row r="622" spans="1:7" x14ac:dyDescent="0.25">
      <c r="A622" s="9">
        <v>35685</v>
      </c>
      <c r="B622" s="21">
        <f>YEAR(tblCalendar[[#This Row],[Datum]])</f>
        <v>1997</v>
      </c>
      <c r="C622" s="9" t="str">
        <f t="shared" si="46"/>
        <v>Kwartaal 3</v>
      </c>
      <c r="D622">
        <f t="shared" si="45"/>
        <v>9</v>
      </c>
      <c r="E622" s="9" t="str">
        <f t="shared" si="47"/>
        <v>september</v>
      </c>
      <c r="F622">
        <f t="shared" si="48"/>
        <v>37</v>
      </c>
      <c r="G622" s="9" t="str">
        <f t="shared" si="49"/>
        <v>vrijdag</v>
      </c>
    </row>
    <row r="623" spans="1:7" x14ac:dyDescent="0.25">
      <c r="A623" s="9">
        <v>35686</v>
      </c>
      <c r="B623" s="21">
        <f>YEAR(tblCalendar[[#This Row],[Datum]])</f>
        <v>1997</v>
      </c>
      <c r="C623" s="9" t="str">
        <f t="shared" si="46"/>
        <v>Kwartaal 3</v>
      </c>
      <c r="D623">
        <f t="shared" si="45"/>
        <v>9</v>
      </c>
      <c r="E623" s="9" t="str">
        <f t="shared" si="47"/>
        <v>september</v>
      </c>
      <c r="F623">
        <f t="shared" si="48"/>
        <v>37</v>
      </c>
      <c r="G623" s="9" t="str">
        <f t="shared" si="49"/>
        <v>zaterdag</v>
      </c>
    </row>
    <row r="624" spans="1:7" x14ac:dyDescent="0.25">
      <c r="A624" s="9">
        <v>35687</v>
      </c>
      <c r="B624" s="21">
        <f>YEAR(tblCalendar[[#This Row],[Datum]])</f>
        <v>1997</v>
      </c>
      <c r="C624" s="9" t="str">
        <f t="shared" si="46"/>
        <v>Kwartaal 3</v>
      </c>
      <c r="D624">
        <f t="shared" si="45"/>
        <v>9</v>
      </c>
      <c r="E624" s="9" t="str">
        <f t="shared" si="47"/>
        <v>september</v>
      </c>
      <c r="F624">
        <f t="shared" si="48"/>
        <v>37</v>
      </c>
      <c r="G624" s="9" t="str">
        <f t="shared" si="49"/>
        <v>zondag</v>
      </c>
    </row>
    <row r="625" spans="1:7" x14ac:dyDescent="0.25">
      <c r="A625" s="9">
        <v>35688</v>
      </c>
      <c r="B625" s="21">
        <f>YEAR(tblCalendar[[#This Row],[Datum]])</f>
        <v>1997</v>
      </c>
      <c r="C625" s="9" t="str">
        <f t="shared" si="46"/>
        <v>Kwartaal 3</v>
      </c>
      <c r="D625">
        <f t="shared" si="45"/>
        <v>9</v>
      </c>
      <c r="E625" s="9" t="str">
        <f t="shared" si="47"/>
        <v>september</v>
      </c>
      <c r="F625">
        <f t="shared" si="48"/>
        <v>38</v>
      </c>
      <c r="G625" s="9" t="str">
        <f t="shared" si="49"/>
        <v>maandag</v>
      </c>
    </row>
    <row r="626" spans="1:7" x14ac:dyDescent="0.25">
      <c r="A626" s="9">
        <v>35689</v>
      </c>
      <c r="B626" s="21">
        <f>YEAR(tblCalendar[[#This Row],[Datum]])</f>
        <v>1997</v>
      </c>
      <c r="C626" s="9" t="str">
        <f t="shared" si="46"/>
        <v>Kwartaal 3</v>
      </c>
      <c r="D626">
        <f t="shared" si="45"/>
        <v>9</v>
      </c>
      <c r="E626" s="9" t="str">
        <f t="shared" si="47"/>
        <v>september</v>
      </c>
      <c r="F626">
        <f t="shared" si="48"/>
        <v>38</v>
      </c>
      <c r="G626" s="9" t="str">
        <f t="shared" si="49"/>
        <v>dinsdag</v>
      </c>
    </row>
    <row r="627" spans="1:7" x14ac:dyDescent="0.25">
      <c r="A627" s="9">
        <v>35690</v>
      </c>
      <c r="B627" s="21">
        <f>YEAR(tblCalendar[[#This Row],[Datum]])</f>
        <v>1997</v>
      </c>
      <c r="C627" s="9" t="str">
        <f t="shared" si="46"/>
        <v>Kwartaal 3</v>
      </c>
      <c r="D627">
        <f t="shared" si="45"/>
        <v>9</v>
      </c>
      <c r="E627" s="9" t="str">
        <f t="shared" si="47"/>
        <v>september</v>
      </c>
      <c r="F627">
        <f t="shared" si="48"/>
        <v>38</v>
      </c>
      <c r="G627" s="9" t="str">
        <f t="shared" si="49"/>
        <v>woensdag</v>
      </c>
    </row>
    <row r="628" spans="1:7" x14ac:dyDescent="0.25">
      <c r="A628" s="9">
        <v>35691</v>
      </c>
      <c r="B628" s="21">
        <f>YEAR(tblCalendar[[#This Row],[Datum]])</f>
        <v>1997</v>
      </c>
      <c r="C628" s="9" t="str">
        <f t="shared" si="46"/>
        <v>Kwartaal 3</v>
      </c>
      <c r="D628">
        <f t="shared" si="45"/>
        <v>9</v>
      </c>
      <c r="E628" s="9" t="str">
        <f t="shared" si="47"/>
        <v>september</v>
      </c>
      <c r="F628">
        <f t="shared" si="48"/>
        <v>38</v>
      </c>
      <c r="G628" s="9" t="str">
        <f t="shared" si="49"/>
        <v>donderdag</v>
      </c>
    </row>
    <row r="629" spans="1:7" x14ac:dyDescent="0.25">
      <c r="A629" s="9">
        <v>35692</v>
      </c>
      <c r="B629" s="21">
        <f>YEAR(tblCalendar[[#This Row],[Datum]])</f>
        <v>1997</v>
      </c>
      <c r="C629" s="9" t="str">
        <f t="shared" si="46"/>
        <v>Kwartaal 3</v>
      </c>
      <c r="D629">
        <f t="shared" si="45"/>
        <v>9</v>
      </c>
      <c r="E629" s="9" t="str">
        <f t="shared" si="47"/>
        <v>september</v>
      </c>
      <c r="F629">
        <f t="shared" si="48"/>
        <v>38</v>
      </c>
      <c r="G629" s="9" t="str">
        <f t="shared" si="49"/>
        <v>vrijdag</v>
      </c>
    </row>
    <row r="630" spans="1:7" x14ac:dyDescent="0.25">
      <c r="A630" s="9">
        <v>35693</v>
      </c>
      <c r="B630" s="21">
        <f>YEAR(tblCalendar[[#This Row],[Datum]])</f>
        <v>1997</v>
      </c>
      <c r="C630" s="9" t="str">
        <f t="shared" si="46"/>
        <v>Kwartaal 3</v>
      </c>
      <c r="D630">
        <f t="shared" si="45"/>
        <v>9</v>
      </c>
      <c r="E630" s="9" t="str">
        <f t="shared" si="47"/>
        <v>september</v>
      </c>
      <c r="F630">
        <f t="shared" si="48"/>
        <v>38</v>
      </c>
      <c r="G630" s="9" t="str">
        <f t="shared" si="49"/>
        <v>zaterdag</v>
      </c>
    </row>
    <row r="631" spans="1:7" x14ac:dyDescent="0.25">
      <c r="A631" s="9">
        <v>35694</v>
      </c>
      <c r="B631" s="21">
        <f>YEAR(tblCalendar[[#This Row],[Datum]])</f>
        <v>1997</v>
      </c>
      <c r="C631" s="9" t="str">
        <f t="shared" si="46"/>
        <v>Kwartaal 3</v>
      </c>
      <c r="D631">
        <f t="shared" si="45"/>
        <v>9</v>
      </c>
      <c r="E631" s="9" t="str">
        <f t="shared" si="47"/>
        <v>september</v>
      </c>
      <c r="F631">
        <f t="shared" si="48"/>
        <v>38</v>
      </c>
      <c r="G631" s="9" t="str">
        <f t="shared" si="49"/>
        <v>zondag</v>
      </c>
    </row>
    <row r="632" spans="1:7" x14ac:dyDescent="0.25">
      <c r="A632" s="9">
        <v>35695</v>
      </c>
      <c r="B632" s="21">
        <f>YEAR(tblCalendar[[#This Row],[Datum]])</f>
        <v>1997</v>
      </c>
      <c r="C632" s="9" t="str">
        <f t="shared" si="46"/>
        <v>Kwartaal 3</v>
      </c>
      <c r="D632">
        <f t="shared" si="45"/>
        <v>9</v>
      </c>
      <c r="E632" s="9" t="str">
        <f t="shared" si="47"/>
        <v>september</v>
      </c>
      <c r="F632">
        <f t="shared" si="48"/>
        <v>39</v>
      </c>
      <c r="G632" s="9" t="str">
        <f t="shared" si="49"/>
        <v>maandag</v>
      </c>
    </row>
    <row r="633" spans="1:7" x14ac:dyDescent="0.25">
      <c r="A633" s="9">
        <v>35696</v>
      </c>
      <c r="B633" s="21">
        <f>YEAR(tblCalendar[[#This Row],[Datum]])</f>
        <v>1997</v>
      </c>
      <c r="C633" s="9" t="str">
        <f t="shared" si="46"/>
        <v>Kwartaal 3</v>
      </c>
      <c r="D633">
        <f t="shared" si="45"/>
        <v>9</v>
      </c>
      <c r="E633" s="9" t="str">
        <f t="shared" si="47"/>
        <v>september</v>
      </c>
      <c r="F633">
        <f t="shared" si="48"/>
        <v>39</v>
      </c>
      <c r="G633" s="9" t="str">
        <f t="shared" si="49"/>
        <v>dinsdag</v>
      </c>
    </row>
    <row r="634" spans="1:7" x14ac:dyDescent="0.25">
      <c r="A634" s="9">
        <v>35697</v>
      </c>
      <c r="B634" s="21">
        <f>YEAR(tblCalendar[[#This Row],[Datum]])</f>
        <v>1997</v>
      </c>
      <c r="C634" s="9" t="str">
        <f t="shared" si="46"/>
        <v>Kwartaal 3</v>
      </c>
      <c r="D634">
        <f t="shared" si="45"/>
        <v>9</v>
      </c>
      <c r="E634" s="9" t="str">
        <f t="shared" si="47"/>
        <v>september</v>
      </c>
      <c r="F634">
        <f t="shared" si="48"/>
        <v>39</v>
      </c>
      <c r="G634" s="9" t="str">
        <f t="shared" si="49"/>
        <v>woensdag</v>
      </c>
    </row>
    <row r="635" spans="1:7" x14ac:dyDescent="0.25">
      <c r="A635" s="9">
        <v>35698</v>
      </c>
      <c r="B635" s="21">
        <f>YEAR(tblCalendar[[#This Row],[Datum]])</f>
        <v>1997</v>
      </c>
      <c r="C635" s="9" t="str">
        <f t="shared" si="46"/>
        <v>Kwartaal 3</v>
      </c>
      <c r="D635">
        <f t="shared" si="45"/>
        <v>9</v>
      </c>
      <c r="E635" s="9" t="str">
        <f t="shared" si="47"/>
        <v>september</v>
      </c>
      <c r="F635">
        <f t="shared" si="48"/>
        <v>39</v>
      </c>
      <c r="G635" s="9" t="str">
        <f t="shared" si="49"/>
        <v>donderdag</v>
      </c>
    </row>
    <row r="636" spans="1:7" x14ac:dyDescent="0.25">
      <c r="A636" s="9">
        <v>35699</v>
      </c>
      <c r="B636" s="21">
        <f>YEAR(tblCalendar[[#This Row],[Datum]])</f>
        <v>1997</v>
      </c>
      <c r="C636" s="9" t="str">
        <f t="shared" si="46"/>
        <v>Kwartaal 3</v>
      </c>
      <c r="D636">
        <f t="shared" si="45"/>
        <v>9</v>
      </c>
      <c r="E636" s="9" t="str">
        <f t="shared" si="47"/>
        <v>september</v>
      </c>
      <c r="F636">
        <f t="shared" si="48"/>
        <v>39</v>
      </c>
      <c r="G636" s="9" t="str">
        <f t="shared" si="49"/>
        <v>vrijdag</v>
      </c>
    </row>
    <row r="637" spans="1:7" x14ac:dyDescent="0.25">
      <c r="A637" s="9">
        <v>35700</v>
      </c>
      <c r="B637" s="21">
        <f>YEAR(tblCalendar[[#This Row],[Datum]])</f>
        <v>1997</v>
      </c>
      <c r="C637" s="9" t="str">
        <f t="shared" si="46"/>
        <v>Kwartaal 3</v>
      </c>
      <c r="D637">
        <f t="shared" si="45"/>
        <v>9</v>
      </c>
      <c r="E637" s="9" t="str">
        <f t="shared" si="47"/>
        <v>september</v>
      </c>
      <c r="F637">
        <f t="shared" si="48"/>
        <v>39</v>
      </c>
      <c r="G637" s="9" t="str">
        <f t="shared" si="49"/>
        <v>zaterdag</v>
      </c>
    </row>
    <row r="638" spans="1:7" x14ac:dyDescent="0.25">
      <c r="A638" s="9">
        <v>35701</v>
      </c>
      <c r="B638" s="21">
        <f>YEAR(tblCalendar[[#This Row],[Datum]])</f>
        <v>1997</v>
      </c>
      <c r="C638" s="9" t="str">
        <f t="shared" si="46"/>
        <v>Kwartaal 3</v>
      </c>
      <c r="D638">
        <f t="shared" si="45"/>
        <v>9</v>
      </c>
      <c r="E638" s="9" t="str">
        <f t="shared" si="47"/>
        <v>september</v>
      </c>
      <c r="F638">
        <f t="shared" si="48"/>
        <v>39</v>
      </c>
      <c r="G638" s="9" t="str">
        <f t="shared" si="49"/>
        <v>zondag</v>
      </c>
    </row>
    <row r="639" spans="1:7" x14ac:dyDescent="0.25">
      <c r="A639" s="9">
        <v>35702</v>
      </c>
      <c r="B639" s="21">
        <f>YEAR(tblCalendar[[#This Row],[Datum]])</f>
        <v>1997</v>
      </c>
      <c r="C639" s="9" t="str">
        <f t="shared" si="46"/>
        <v>Kwartaal 3</v>
      </c>
      <c r="D639">
        <f t="shared" si="45"/>
        <v>9</v>
      </c>
      <c r="E639" s="9" t="str">
        <f t="shared" si="47"/>
        <v>september</v>
      </c>
      <c r="F639">
        <f t="shared" si="48"/>
        <v>40</v>
      </c>
      <c r="G639" s="9" t="str">
        <f t="shared" si="49"/>
        <v>maandag</v>
      </c>
    </row>
    <row r="640" spans="1:7" x14ac:dyDescent="0.25">
      <c r="A640" s="9">
        <v>35703</v>
      </c>
      <c r="B640" s="21">
        <f>YEAR(tblCalendar[[#This Row],[Datum]])</f>
        <v>1997</v>
      </c>
      <c r="C640" s="9" t="str">
        <f t="shared" si="46"/>
        <v>Kwartaal 3</v>
      </c>
      <c r="D640">
        <f t="shared" si="45"/>
        <v>9</v>
      </c>
      <c r="E640" s="9" t="str">
        <f t="shared" si="47"/>
        <v>september</v>
      </c>
      <c r="F640">
        <f t="shared" si="48"/>
        <v>40</v>
      </c>
      <c r="G640" s="9" t="str">
        <f t="shared" si="49"/>
        <v>dinsdag</v>
      </c>
    </row>
    <row r="641" spans="1:7" x14ac:dyDescent="0.25">
      <c r="A641" s="9">
        <v>35704</v>
      </c>
      <c r="B641" s="21">
        <f>YEAR(tblCalendar[[#This Row],[Datum]])</f>
        <v>1997</v>
      </c>
      <c r="C641" s="9" t="str">
        <f t="shared" si="46"/>
        <v>Kwartaal 4</v>
      </c>
      <c r="D641">
        <f t="shared" si="45"/>
        <v>10</v>
      </c>
      <c r="E641" s="9" t="str">
        <f t="shared" si="47"/>
        <v>oktober</v>
      </c>
      <c r="F641">
        <f t="shared" si="48"/>
        <v>40</v>
      </c>
      <c r="G641" s="9" t="str">
        <f t="shared" si="49"/>
        <v>woensdag</v>
      </c>
    </row>
    <row r="642" spans="1:7" x14ac:dyDescent="0.25">
      <c r="A642" s="9">
        <v>35705</v>
      </c>
      <c r="B642" s="21">
        <f>YEAR(tblCalendar[[#This Row],[Datum]])</f>
        <v>1997</v>
      </c>
      <c r="C642" s="9" t="str">
        <f t="shared" si="46"/>
        <v>Kwartaal 4</v>
      </c>
      <c r="D642">
        <f t="shared" ref="D642:D705" si="50">MONTH(A642)</f>
        <v>10</v>
      </c>
      <c r="E642" s="9" t="str">
        <f t="shared" si="47"/>
        <v>oktober</v>
      </c>
      <c r="F642">
        <f t="shared" si="48"/>
        <v>40</v>
      </c>
      <c r="G642" s="9" t="str">
        <f t="shared" si="49"/>
        <v>donderdag</v>
      </c>
    </row>
    <row r="643" spans="1:7" x14ac:dyDescent="0.25">
      <c r="A643" s="9">
        <v>35706</v>
      </c>
      <c r="B643" s="21">
        <f>YEAR(tblCalendar[[#This Row],[Datum]])</f>
        <v>1997</v>
      </c>
      <c r="C643" s="9" t="str">
        <f t="shared" ref="C643:C706" si="51">IF(D643&lt;=3,"Kwartaal 1",IF(D643&lt;=6,"kwartaal 2",IF(D643&lt;=9,"Kwartaal 3","Kwartaal 4")))</f>
        <v>Kwartaal 4</v>
      </c>
      <c r="D643">
        <f t="shared" si="50"/>
        <v>10</v>
      </c>
      <c r="E643" s="9" t="str">
        <f t="shared" ref="E643:E706" si="52">TEXT(A643,"mmmm")</f>
        <v>oktober</v>
      </c>
      <c r="F643">
        <f t="shared" ref="F643:F706" si="53">WEEKNUM(A643,21)</f>
        <v>40</v>
      </c>
      <c r="G643" s="9" t="str">
        <f t="shared" ref="G643:G706" si="54">TEXT(A643,"dddd")</f>
        <v>vrijdag</v>
      </c>
    </row>
    <row r="644" spans="1:7" x14ac:dyDescent="0.25">
      <c r="A644" s="9">
        <v>35707</v>
      </c>
      <c r="B644" s="21">
        <f>YEAR(tblCalendar[[#This Row],[Datum]])</f>
        <v>1997</v>
      </c>
      <c r="C644" s="9" t="str">
        <f t="shared" si="51"/>
        <v>Kwartaal 4</v>
      </c>
      <c r="D644">
        <f t="shared" si="50"/>
        <v>10</v>
      </c>
      <c r="E644" s="9" t="str">
        <f t="shared" si="52"/>
        <v>oktober</v>
      </c>
      <c r="F644">
        <f t="shared" si="53"/>
        <v>40</v>
      </c>
      <c r="G644" s="9" t="str">
        <f t="shared" si="54"/>
        <v>zaterdag</v>
      </c>
    </row>
    <row r="645" spans="1:7" x14ac:dyDescent="0.25">
      <c r="A645" s="9">
        <v>35708</v>
      </c>
      <c r="B645" s="21">
        <f>YEAR(tblCalendar[[#This Row],[Datum]])</f>
        <v>1997</v>
      </c>
      <c r="C645" s="9" t="str">
        <f t="shared" si="51"/>
        <v>Kwartaal 4</v>
      </c>
      <c r="D645">
        <f t="shared" si="50"/>
        <v>10</v>
      </c>
      <c r="E645" s="9" t="str">
        <f t="shared" si="52"/>
        <v>oktober</v>
      </c>
      <c r="F645">
        <f t="shared" si="53"/>
        <v>40</v>
      </c>
      <c r="G645" s="9" t="str">
        <f t="shared" si="54"/>
        <v>zondag</v>
      </c>
    </row>
    <row r="646" spans="1:7" x14ac:dyDescent="0.25">
      <c r="A646" s="9">
        <v>35709</v>
      </c>
      <c r="B646" s="21">
        <f>YEAR(tblCalendar[[#This Row],[Datum]])</f>
        <v>1997</v>
      </c>
      <c r="C646" s="9" t="str">
        <f t="shared" si="51"/>
        <v>Kwartaal 4</v>
      </c>
      <c r="D646">
        <f t="shared" si="50"/>
        <v>10</v>
      </c>
      <c r="E646" s="9" t="str">
        <f t="shared" si="52"/>
        <v>oktober</v>
      </c>
      <c r="F646">
        <f t="shared" si="53"/>
        <v>41</v>
      </c>
      <c r="G646" s="9" t="str">
        <f t="shared" si="54"/>
        <v>maandag</v>
      </c>
    </row>
    <row r="647" spans="1:7" x14ac:dyDescent="0.25">
      <c r="A647" s="9">
        <v>35710</v>
      </c>
      <c r="B647" s="21">
        <f>YEAR(tblCalendar[[#This Row],[Datum]])</f>
        <v>1997</v>
      </c>
      <c r="C647" s="9" t="str">
        <f t="shared" si="51"/>
        <v>Kwartaal 4</v>
      </c>
      <c r="D647">
        <f t="shared" si="50"/>
        <v>10</v>
      </c>
      <c r="E647" s="9" t="str">
        <f t="shared" si="52"/>
        <v>oktober</v>
      </c>
      <c r="F647">
        <f t="shared" si="53"/>
        <v>41</v>
      </c>
      <c r="G647" s="9" t="str">
        <f t="shared" si="54"/>
        <v>dinsdag</v>
      </c>
    </row>
    <row r="648" spans="1:7" x14ac:dyDescent="0.25">
      <c r="A648" s="9">
        <v>35711</v>
      </c>
      <c r="B648" s="21">
        <f>YEAR(tblCalendar[[#This Row],[Datum]])</f>
        <v>1997</v>
      </c>
      <c r="C648" s="9" t="str">
        <f t="shared" si="51"/>
        <v>Kwartaal 4</v>
      </c>
      <c r="D648">
        <f t="shared" si="50"/>
        <v>10</v>
      </c>
      <c r="E648" s="9" t="str">
        <f t="shared" si="52"/>
        <v>oktober</v>
      </c>
      <c r="F648">
        <f t="shared" si="53"/>
        <v>41</v>
      </c>
      <c r="G648" s="9" t="str">
        <f t="shared" si="54"/>
        <v>woensdag</v>
      </c>
    </row>
    <row r="649" spans="1:7" x14ac:dyDescent="0.25">
      <c r="A649" s="9">
        <v>35712</v>
      </c>
      <c r="B649" s="21">
        <f>YEAR(tblCalendar[[#This Row],[Datum]])</f>
        <v>1997</v>
      </c>
      <c r="C649" s="9" t="str">
        <f t="shared" si="51"/>
        <v>Kwartaal 4</v>
      </c>
      <c r="D649">
        <f t="shared" si="50"/>
        <v>10</v>
      </c>
      <c r="E649" s="9" t="str">
        <f t="shared" si="52"/>
        <v>oktober</v>
      </c>
      <c r="F649">
        <f t="shared" si="53"/>
        <v>41</v>
      </c>
      <c r="G649" s="9" t="str">
        <f t="shared" si="54"/>
        <v>donderdag</v>
      </c>
    </row>
    <row r="650" spans="1:7" x14ac:dyDescent="0.25">
      <c r="A650" s="9">
        <v>35713</v>
      </c>
      <c r="B650" s="21">
        <f>YEAR(tblCalendar[[#This Row],[Datum]])</f>
        <v>1997</v>
      </c>
      <c r="C650" s="9" t="str">
        <f t="shared" si="51"/>
        <v>Kwartaal 4</v>
      </c>
      <c r="D650">
        <f t="shared" si="50"/>
        <v>10</v>
      </c>
      <c r="E650" s="9" t="str">
        <f t="shared" si="52"/>
        <v>oktober</v>
      </c>
      <c r="F650">
        <f t="shared" si="53"/>
        <v>41</v>
      </c>
      <c r="G650" s="9" t="str">
        <f t="shared" si="54"/>
        <v>vrijdag</v>
      </c>
    </row>
    <row r="651" spans="1:7" x14ac:dyDescent="0.25">
      <c r="A651" s="9">
        <v>35714</v>
      </c>
      <c r="B651" s="21">
        <f>YEAR(tblCalendar[[#This Row],[Datum]])</f>
        <v>1997</v>
      </c>
      <c r="C651" s="9" t="str">
        <f t="shared" si="51"/>
        <v>Kwartaal 4</v>
      </c>
      <c r="D651">
        <f t="shared" si="50"/>
        <v>10</v>
      </c>
      <c r="E651" s="9" t="str">
        <f t="shared" si="52"/>
        <v>oktober</v>
      </c>
      <c r="F651">
        <f t="shared" si="53"/>
        <v>41</v>
      </c>
      <c r="G651" s="9" t="str">
        <f t="shared" si="54"/>
        <v>zaterdag</v>
      </c>
    </row>
    <row r="652" spans="1:7" x14ac:dyDescent="0.25">
      <c r="A652" s="9">
        <v>35715</v>
      </c>
      <c r="B652" s="21">
        <f>YEAR(tblCalendar[[#This Row],[Datum]])</f>
        <v>1997</v>
      </c>
      <c r="C652" s="9" t="str">
        <f t="shared" si="51"/>
        <v>Kwartaal 4</v>
      </c>
      <c r="D652">
        <f t="shared" si="50"/>
        <v>10</v>
      </c>
      <c r="E652" s="9" t="str">
        <f t="shared" si="52"/>
        <v>oktober</v>
      </c>
      <c r="F652">
        <f t="shared" si="53"/>
        <v>41</v>
      </c>
      <c r="G652" s="9" t="str">
        <f t="shared" si="54"/>
        <v>zondag</v>
      </c>
    </row>
    <row r="653" spans="1:7" x14ac:dyDescent="0.25">
      <c r="A653" s="9">
        <v>35716</v>
      </c>
      <c r="B653" s="21">
        <f>YEAR(tblCalendar[[#This Row],[Datum]])</f>
        <v>1997</v>
      </c>
      <c r="C653" s="9" t="str">
        <f t="shared" si="51"/>
        <v>Kwartaal 4</v>
      </c>
      <c r="D653">
        <f t="shared" si="50"/>
        <v>10</v>
      </c>
      <c r="E653" s="9" t="str">
        <f t="shared" si="52"/>
        <v>oktober</v>
      </c>
      <c r="F653">
        <f t="shared" si="53"/>
        <v>42</v>
      </c>
      <c r="G653" s="9" t="str">
        <f t="shared" si="54"/>
        <v>maandag</v>
      </c>
    </row>
    <row r="654" spans="1:7" x14ac:dyDescent="0.25">
      <c r="A654" s="9">
        <v>35717</v>
      </c>
      <c r="B654" s="21">
        <f>YEAR(tblCalendar[[#This Row],[Datum]])</f>
        <v>1997</v>
      </c>
      <c r="C654" s="9" t="str">
        <f t="shared" si="51"/>
        <v>Kwartaal 4</v>
      </c>
      <c r="D654">
        <f t="shared" si="50"/>
        <v>10</v>
      </c>
      <c r="E654" s="9" t="str">
        <f t="shared" si="52"/>
        <v>oktober</v>
      </c>
      <c r="F654">
        <f t="shared" si="53"/>
        <v>42</v>
      </c>
      <c r="G654" s="9" t="str">
        <f t="shared" si="54"/>
        <v>dinsdag</v>
      </c>
    </row>
    <row r="655" spans="1:7" x14ac:dyDescent="0.25">
      <c r="A655" s="9">
        <v>35718</v>
      </c>
      <c r="B655" s="21">
        <f>YEAR(tblCalendar[[#This Row],[Datum]])</f>
        <v>1997</v>
      </c>
      <c r="C655" s="9" t="str">
        <f t="shared" si="51"/>
        <v>Kwartaal 4</v>
      </c>
      <c r="D655">
        <f t="shared" si="50"/>
        <v>10</v>
      </c>
      <c r="E655" s="9" t="str">
        <f t="shared" si="52"/>
        <v>oktober</v>
      </c>
      <c r="F655">
        <f t="shared" si="53"/>
        <v>42</v>
      </c>
      <c r="G655" s="9" t="str">
        <f t="shared" si="54"/>
        <v>woensdag</v>
      </c>
    </row>
    <row r="656" spans="1:7" x14ac:dyDescent="0.25">
      <c r="A656" s="9">
        <v>35719</v>
      </c>
      <c r="B656" s="21">
        <f>YEAR(tblCalendar[[#This Row],[Datum]])</f>
        <v>1997</v>
      </c>
      <c r="C656" s="9" t="str">
        <f t="shared" si="51"/>
        <v>Kwartaal 4</v>
      </c>
      <c r="D656">
        <f t="shared" si="50"/>
        <v>10</v>
      </c>
      <c r="E656" s="9" t="str">
        <f t="shared" si="52"/>
        <v>oktober</v>
      </c>
      <c r="F656">
        <f t="shared" si="53"/>
        <v>42</v>
      </c>
      <c r="G656" s="9" t="str">
        <f t="shared" si="54"/>
        <v>donderdag</v>
      </c>
    </row>
    <row r="657" spans="1:7" x14ac:dyDescent="0.25">
      <c r="A657" s="9">
        <v>35720</v>
      </c>
      <c r="B657" s="21">
        <f>YEAR(tblCalendar[[#This Row],[Datum]])</f>
        <v>1997</v>
      </c>
      <c r="C657" s="9" t="str">
        <f t="shared" si="51"/>
        <v>Kwartaal 4</v>
      </c>
      <c r="D657">
        <f t="shared" si="50"/>
        <v>10</v>
      </c>
      <c r="E657" s="9" t="str">
        <f t="shared" si="52"/>
        <v>oktober</v>
      </c>
      <c r="F657">
        <f t="shared" si="53"/>
        <v>42</v>
      </c>
      <c r="G657" s="9" t="str">
        <f t="shared" si="54"/>
        <v>vrijdag</v>
      </c>
    </row>
    <row r="658" spans="1:7" x14ac:dyDescent="0.25">
      <c r="A658" s="9">
        <v>35721</v>
      </c>
      <c r="B658" s="21">
        <f>YEAR(tblCalendar[[#This Row],[Datum]])</f>
        <v>1997</v>
      </c>
      <c r="C658" s="9" t="str">
        <f t="shared" si="51"/>
        <v>Kwartaal 4</v>
      </c>
      <c r="D658">
        <f t="shared" si="50"/>
        <v>10</v>
      </c>
      <c r="E658" s="9" t="str">
        <f t="shared" si="52"/>
        <v>oktober</v>
      </c>
      <c r="F658">
        <f t="shared" si="53"/>
        <v>42</v>
      </c>
      <c r="G658" s="9" t="str">
        <f t="shared" si="54"/>
        <v>zaterdag</v>
      </c>
    </row>
    <row r="659" spans="1:7" x14ac:dyDescent="0.25">
      <c r="A659" s="9">
        <v>35722</v>
      </c>
      <c r="B659" s="21">
        <f>YEAR(tblCalendar[[#This Row],[Datum]])</f>
        <v>1997</v>
      </c>
      <c r="C659" s="9" t="str">
        <f t="shared" si="51"/>
        <v>Kwartaal 4</v>
      </c>
      <c r="D659">
        <f t="shared" si="50"/>
        <v>10</v>
      </c>
      <c r="E659" s="9" t="str">
        <f t="shared" si="52"/>
        <v>oktober</v>
      </c>
      <c r="F659">
        <f t="shared" si="53"/>
        <v>42</v>
      </c>
      <c r="G659" s="9" t="str">
        <f t="shared" si="54"/>
        <v>zondag</v>
      </c>
    </row>
    <row r="660" spans="1:7" x14ac:dyDescent="0.25">
      <c r="A660" s="9">
        <v>35723</v>
      </c>
      <c r="B660" s="21">
        <f>YEAR(tblCalendar[[#This Row],[Datum]])</f>
        <v>1997</v>
      </c>
      <c r="C660" s="9" t="str">
        <f t="shared" si="51"/>
        <v>Kwartaal 4</v>
      </c>
      <c r="D660">
        <f t="shared" si="50"/>
        <v>10</v>
      </c>
      <c r="E660" s="9" t="str">
        <f t="shared" si="52"/>
        <v>oktober</v>
      </c>
      <c r="F660">
        <f t="shared" si="53"/>
        <v>43</v>
      </c>
      <c r="G660" s="9" t="str">
        <f t="shared" si="54"/>
        <v>maandag</v>
      </c>
    </row>
    <row r="661" spans="1:7" x14ac:dyDescent="0.25">
      <c r="A661" s="9">
        <v>35724</v>
      </c>
      <c r="B661" s="21">
        <f>YEAR(tblCalendar[[#This Row],[Datum]])</f>
        <v>1997</v>
      </c>
      <c r="C661" s="9" t="str">
        <f t="shared" si="51"/>
        <v>Kwartaal 4</v>
      </c>
      <c r="D661">
        <f t="shared" si="50"/>
        <v>10</v>
      </c>
      <c r="E661" s="9" t="str">
        <f t="shared" si="52"/>
        <v>oktober</v>
      </c>
      <c r="F661">
        <f t="shared" si="53"/>
        <v>43</v>
      </c>
      <c r="G661" s="9" t="str">
        <f t="shared" si="54"/>
        <v>dinsdag</v>
      </c>
    </row>
    <row r="662" spans="1:7" x14ac:dyDescent="0.25">
      <c r="A662" s="9">
        <v>35725</v>
      </c>
      <c r="B662" s="21">
        <f>YEAR(tblCalendar[[#This Row],[Datum]])</f>
        <v>1997</v>
      </c>
      <c r="C662" s="9" t="str">
        <f t="shared" si="51"/>
        <v>Kwartaal 4</v>
      </c>
      <c r="D662">
        <f t="shared" si="50"/>
        <v>10</v>
      </c>
      <c r="E662" s="9" t="str">
        <f t="shared" si="52"/>
        <v>oktober</v>
      </c>
      <c r="F662">
        <f t="shared" si="53"/>
        <v>43</v>
      </c>
      <c r="G662" s="9" t="str">
        <f t="shared" si="54"/>
        <v>woensdag</v>
      </c>
    </row>
    <row r="663" spans="1:7" x14ac:dyDescent="0.25">
      <c r="A663" s="9">
        <v>35726</v>
      </c>
      <c r="B663" s="21">
        <f>YEAR(tblCalendar[[#This Row],[Datum]])</f>
        <v>1997</v>
      </c>
      <c r="C663" s="9" t="str">
        <f t="shared" si="51"/>
        <v>Kwartaal 4</v>
      </c>
      <c r="D663">
        <f t="shared" si="50"/>
        <v>10</v>
      </c>
      <c r="E663" s="9" t="str">
        <f t="shared" si="52"/>
        <v>oktober</v>
      </c>
      <c r="F663">
        <f t="shared" si="53"/>
        <v>43</v>
      </c>
      <c r="G663" s="9" t="str">
        <f t="shared" si="54"/>
        <v>donderdag</v>
      </c>
    </row>
    <row r="664" spans="1:7" x14ac:dyDescent="0.25">
      <c r="A664" s="9">
        <v>35727</v>
      </c>
      <c r="B664" s="21">
        <f>YEAR(tblCalendar[[#This Row],[Datum]])</f>
        <v>1997</v>
      </c>
      <c r="C664" s="9" t="str">
        <f t="shared" si="51"/>
        <v>Kwartaal 4</v>
      </c>
      <c r="D664">
        <f t="shared" si="50"/>
        <v>10</v>
      </c>
      <c r="E664" s="9" t="str">
        <f t="shared" si="52"/>
        <v>oktober</v>
      </c>
      <c r="F664">
        <f t="shared" si="53"/>
        <v>43</v>
      </c>
      <c r="G664" s="9" t="str">
        <f t="shared" si="54"/>
        <v>vrijdag</v>
      </c>
    </row>
    <row r="665" spans="1:7" x14ac:dyDescent="0.25">
      <c r="A665" s="9">
        <v>35728</v>
      </c>
      <c r="B665" s="21">
        <f>YEAR(tblCalendar[[#This Row],[Datum]])</f>
        <v>1997</v>
      </c>
      <c r="C665" s="9" t="str">
        <f t="shared" si="51"/>
        <v>Kwartaal 4</v>
      </c>
      <c r="D665">
        <f t="shared" si="50"/>
        <v>10</v>
      </c>
      <c r="E665" s="9" t="str">
        <f t="shared" si="52"/>
        <v>oktober</v>
      </c>
      <c r="F665">
        <f t="shared" si="53"/>
        <v>43</v>
      </c>
      <c r="G665" s="9" t="str">
        <f t="shared" si="54"/>
        <v>zaterdag</v>
      </c>
    </row>
    <row r="666" spans="1:7" x14ac:dyDescent="0.25">
      <c r="A666" s="9">
        <v>35729</v>
      </c>
      <c r="B666" s="21">
        <f>YEAR(tblCalendar[[#This Row],[Datum]])</f>
        <v>1997</v>
      </c>
      <c r="C666" s="9" t="str">
        <f t="shared" si="51"/>
        <v>Kwartaal 4</v>
      </c>
      <c r="D666">
        <f t="shared" si="50"/>
        <v>10</v>
      </c>
      <c r="E666" s="9" t="str">
        <f t="shared" si="52"/>
        <v>oktober</v>
      </c>
      <c r="F666">
        <f t="shared" si="53"/>
        <v>43</v>
      </c>
      <c r="G666" s="9" t="str">
        <f t="shared" si="54"/>
        <v>zondag</v>
      </c>
    </row>
    <row r="667" spans="1:7" x14ac:dyDescent="0.25">
      <c r="A667" s="9">
        <v>35730</v>
      </c>
      <c r="B667" s="21">
        <f>YEAR(tblCalendar[[#This Row],[Datum]])</f>
        <v>1997</v>
      </c>
      <c r="C667" s="9" t="str">
        <f t="shared" si="51"/>
        <v>Kwartaal 4</v>
      </c>
      <c r="D667">
        <f t="shared" si="50"/>
        <v>10</v>
      </c>
      <c r="E667" s="9" t="str">
        <f t="shared" si="52"/>
        <v>oktober</v>
      </c>
      <c r="F667">
        <f t="shared" si="53"/>
        <v>44</v>
      </c>
      <c r="G667" s="9" t="str">
        <f t="shared" si="54"/>
        <v>maandag</v>
      </c>
    </row>
    <row r="668" spans="1:7" x14ac:dyDescent="0.25">
      <c r="A668" s="9">
        <v>35731</v>
      </c>
      <c r="B668" s="21">
        <f>YEAR(tblCalendar[[#This Row],[Datum]])</f>
        <v>1997</v>
      </c>
      <c r="C668" s="9" t="str">
        <f t="shared" si="51"/>
        <v>Kwartaal 4</v>
      </c>
      <c r="D668">
        <f t="shared" si="50"/>
        <v>10</v>
      </c>
      <c r="E668" s="9" t="str">
        <f t="shared" si="52"/>
        <v>oktober</v>
      </c>
      <c r="F668">
        <f t="shared" si="53"/>
        <v>44</v>
      </c>
      <c r="G668" s="9" t="str">
        <f t="shared" si="54"/>
        <v>dinsdag</v>
      </c>
    </row>
    <row r="669" spans="1:7" x14ac:dyDescent="0.25">
      <c r="A669" s="9">
        <v>35732</v>
      </c>
      <c r="B669" s="21">
        <f>YEAR(tblCalendar[[#This Row],[Datum]])</f>
        <v>1997</v>
      </c>
      <c r="C669" s="9" t="str">
        <f t="shared" si="51"/>
        <v>Kwartaal 4</v>
      </c>
      <c r="D669">
        <f t="shared" si="50"/>
        <v>10</v>
      </c>
      <c r="E669" s="9" t="str">
        <f t="shared" si="52"/>
        <v>oktober</v>
      </c>
      <c r="F669">
        <f t="shared" si="53"/>
        <v>44</v>
      </c>
      <c r="G669" s="9" t="str">
        <f t="shared" si="54"/>
        <v>woensdag</v>
      </c>
    </row>
    <row r="670" spans="1:7" x14ac:dyDescent="0.25">
      <c r="A670" s="9">
        <v>35733</v>
      </c>
      <c r="B670" s="21">
        <f>YEAR(tblCalendar[[#This Row],[Datum]])</f>
        <v>1997</v>
      </c>
      <c r="C670" s="9" t="str">
        <f t="shared" si="51"/>
        <v>Kwartaal 4</v>
      </c>
      <c r="D670">
        <f t="shared" si="50"/>
        <v>10</v>
      </c>
      <c r="E670" s="9" t="str">
        <f t="shared" si="52"/>
        <v>oktober</v>
      </c>
      <c r="F670">
        <f t="shared" si="53"/>
        <v>44</v>
      </c>
      <c r="G670" s="9" t="str">
        <f t="shared" si="54"/>
        <v>donderdag</v>
      </c>
    </row>
    <row r="671" spans="1:7" x14ac:dyDescent="0.25">
      <c r="A671" s="9">
        <v>35734</v>
      </c>
      <c r="B671" s="21">
        <f>YEAR(tblCalendar[[#This Row],[Datum]])</f>
        <v>1997</v>
      </c>
      <c r="C671" s="9" t="str">
        <f t="shared" si="51"/>
        <v>Kwartaal 4</v>
      </c>
      <c r="D671">
        <f t="shared" si="50"/>
        <v>10</v>
      </c>
      <c r="E671" s="9" t="str">
        <f t="shared" si="52"/>
        <v>oktober</v>
      </c>
      <c r="F671">
        <f t="shared" si="53"/>
        <v>44</v>
      </c>
      <c r="G671" s="9" t="str">
        <f t="shared" si="54"/>
        <v>vrijdag</v>
      </c>
    </row>
    <row r="672" spans="1:7" x14ac:dyDescent="0.25">
      <c r="A672" s="9">
        <v>35735</v>
      </c>
      <c r="B672" s="21">
        <f>YEAR(tblCalendar[[#This Row],[Datum]])</f>
        <v>1997</v>
      </c>
      <c r="C672" s="9" t="str">
        <f t="shared" si="51"/>
        <v>Kwartaal 4</v>
      </c>
      <c r="D672">
        <f t="shared" si="50"/>
        <v>11</v>
      </c>
      <c r="E672" s="9" t="str">
        <f t="shared" si="52"/>
        <v>november</v>
      </c>
      <c r="F672">
        <f t="shared" si="53"/>
        <v>44</v>
      </c>
      <c r="G672" s="9" t="str">
        <f t="shared" si="54"/>
        <v>zaterdag</v>
      </c>
    </row>
    <row r="673" spans="1:7" x14ac:dyDescent="0.25">
      <c r="A673" s="9">
        <v>35736</v>
      </c>
      <c r="B673" s="21">
        <f>YEAR(tblCalendar[[#This Row],[Datum]])</f>
        <v>1997</v>
      </c>
      <c r="C673" s="9" t="str">
        <f t="shared" si="51"/>
        <v>Kwartaal 4</v>
      </c>
      <c r="D673">
        <f t="shared" si="50"/>
        <v>11</v>
      </c>
      <c r="E673" s="9" t="str">
        <f t="shared" si="52"/>
        <v>november</v>
      </c>
      <c r="F673">
        <f t="shared" si="53"/>
        <v>44</v>
      </c>
      <c r="G673" s="9" t="str">
        <f t="shared" si="54"/>
        <v>zondag</v>
      </c>
    </row>
    <row r="674" spans="1:7" x14ac:dyDescent="0.25">
      <c r="A674" s="9">
        <v>35737</v>
      </c>
      <c r="B674" s="21">
        <f>YEAR(tblCalendar[[#This Row],[Datum]])</f>
        <v>1997</v>
      </c>
      <c r="C674" s="9" t="str">
        <f t="shared" si="51"/>
        <v>Kwartaal 4</v>
      </c>
      <c r="D674">
        <f t="shared" si="50"/>
        <v>11</v>
      </c>
      <c r="E674" s="9" t="str">
        <f t="shared" si="52"/>
        <v>november</v>
      </c>
      <c r="F674">
        <f t="shared" si="53"/>
        <v>45</v>
      </c>
      <c r="G674" s="9" t="str">
        <f t="shared" si="54"/>
        <v>maandag</v>
      </c>
    </row>
    <row r="675" spans="1:7" x14ac:dyDescent="0.25">
      <c r="A675" s="9">
        <v>35738</v>
      </c>
      <c r="B675" s="21">
        <f>YEAR(tblCalendar[[#This Row],[Datum]])</f>
        <v>1997</v>
      </c>
      <c r="C675" s="9" t="str">
        <f t="shared" si="51"/>
        <v>Kwartaal 4</v>
      </c>
      <c r="D675">
        <f t="shared" si="50"/>
        <v>11</v>
      </c>
      <c r="E675" s="9" t="str">
        <f t="shared" si="52"/>
        <v>november</v>
      </c>
      <c r="F675">
        <f t="shared" si="53"/>
        <v>45</v>
      </c>
      <c r="G675" s="9" t="str">
        <f t="shared" si="54"/>
        <v>dinsdag</v>
      </c>
    </row>
    <row r="676" spans="1:7" x14ac:dyDescent="0.25">
      <c r="A676" s="9">
        <v>35739</v>
      </c>
      <c r="B676" s="21">
        <f>YEAR(tblCalendar[[#This Row],[Datum]])</f>
        <v>1997</v>
      </c>
      <c r="C676" s="9" t="str">
        <f t="shared" si="51"/>
        <v>Kwartaal 4</v>
      </c>
      <c r="D676">
        <f t="shared" si="50"/>
        <v>11</v>
      </c>
      <c r="E676" s="9" t="str">
        <f t="shared" si="52"/>
        <v>november</v>
      </c>
      <c r="F676">
        <f t="shared" si="53"/>
        <v>45</v>
      </c>
      <c r="G676" s="9" t="str">
        <f t="shared" si="54"/>
        <v>woensdag</v>
      </c>
    </row>
    <row r="677" spans="1:7" x14ac:dyDescent="0.25">
      <c r="A677" s="9">
        <v>35740</v>
      </c>
      <c r="B677" s="21">
        <f>YEAR(tblCalendar[[#This Row],[Datum]])</f>
        <v>1997</v>
      </c>
      <c r="C677" s="9" t="str">
        <f t="shared" si="51"/>
        <v>Kwartaal 4</v>
      </c>
      <c r="D677">
        <f t="shared" si="50"/>
        <v>11</v>
      </c>
      <c r="E677" s="9" t="str">
        <f t="shared" si="52"/>
        <v>november</v>
      </c>
      <c r="F677">
        <f t="shared" si="53"/>
        <v>45</v>
      </c>
      <c r="G677" s="9" t="str">
        <f t="shared" si="54"/>
        <v>donderdag</v>
      </c>
    </row>
    <row r="678" spans="1:7" x14ac:dyDescent="0.25">
      <c r="A678" s="9">
        <v>35741</v>
      </c>
      <c r="B678" s="21">
        <f>YEAR(tblCalendar[[#This Row],[Datum]])</f>
        <v>1997</v>
      </c>
      <c r="C678" s="9" t="str">
        <f t="shared" si="51"/>
        <v>Kwartaal 4</v>
      </c>
      <c r="D678">
        <f t="shared" si="50"/>
        <v>11</v>
      </c>
      <c r="E678" s="9" t="str">
        <f t="shared" si="52"/>
        <v>november</v>
      </c>
      <c r="F678">
        <f t="shared" si="53"/>
        <v>45</v>
      </c>
      <c r="G678" s="9" t="str">
        <f t="shared" si="54"/>
        <v>vrijdag</v>
      </c>
    </row>
    <row r="679" spans="1:7" x14ac:dyDescent="0.25">
      <c r="A679" s="9">
        <v>35742</v>
      </c>
      <c r="B679" s="21">
        <f>YEAR(tblCalendar[[#This Row],[Datum]])</f>
        <v>1997</v>
      </c>
      <c r="C679" s="9" t="str">
        <f t="shared" si="51"/>
        <v>Kwartaal 4</v>
      </c>
      <c r="D679">
        <f t="shared" si="50"/>
        <v>11</v>
      </c>
      <c r="E679" s="9" t="str">
        <f t="shared" si="52"/>
        <v>november</v>
      </c>
      <c r="F679">
        <f t="shared" si="53"/>
        <v>45</v>
      </c>
      <c r="G679" s="9" t="str">
        <f t="shared" si="54"/>
        <v>zaterdag</v>
      </c>
    </row>
    <row r="680" spans="1:7" x14ac:dyDescent="0.25">
      <c r="A680" s="9">
        <v>35743</v>
      </c>
      <c r="B680" s="21">
        <f>YEAR(tblCalendar[[#This Row],[Datum]])</f>
        <v>1997</v>
      </c>
      <c r="C680" s="9" t="str">
        <f t="shared" si="51"/>
        <v>Kwartaal 4</v>
      </c>
      <c r="D680">
        <f t="shared" si="50"/>
        <v>11</v>
      </c>
      <c r="E680" s="9" t="str">
        <f t="shared" si="52"/>
        <v>november</v>
      </c>
      <c r="F680">
        <f t="shared" si="53"/>
        <v>45</v>
      </c>
      <c r="G680" s="9" t="str">
        <f t="shared" si="54"/>
        <v>zondag</v>
      </c>
    </row>
    <row r="681" spans="1:7" x14ac:dyDescent="0.25">
      <c r="A681" s="9">
        <v>35744</v>
      </c>
      <c r="B681" s="21">
        <f>YEAR(tblCalendar[[#This Row],[Datum]])</f>
        <v>1997</v>
      </c>
      <c r="C681" s="9" t="str">
        <f t="shared" si="51"/>
        <v>Kwartaal 4</v>
      </c>
      <c r="D681">
        <f t="shared" si="50"/>
        <v>11</v>
      </c>
      <c r="E681" s="9" t="str">
        <f t="shared" si="52"/>
        <v>november</v>
      </c>
      <c r="F681">
        <f t="shared" si="53"/>
        <v>46</v>
      </c>
      <c r="G681" s="9" t="str">
        <f t="shared" si="54"/>
        <v>maandag</v>
      </c>
    </row>
    <row r="682" spans="1:7" x14ac:dyDescent="0.25">
      <c r="A682" s="9">
        <v>35745</v>
      </c>
      <c r="B682" s="21">
        <f>YEAR(tblCalendar[[#This Row],[Datum]])</f>
        <v>1997</v>
      </c>
      <c r="C682" s="9" t="str">
        <f t="shared" si="51"/>
        <v>Kwartaal 4</v>
      </c>
      <c r="D682">
        <f t="shared" si="50"/>
        <v>11</v>
      </c>
      <c r="E682" s="9" t="str">
        <f t="shared" si="52"/>
        <v>november</v>
      </c>
      <c r="F682">
        <f t="shared" si="53"/>
        <v>46</v>
      </c>
      <c r="G682" s="9" t="str">
        <f t="shared" si="54"/>
        <v>dinsdag</v>
      </c>
    </row>
    <row r="683" spans="1:7" x14ac:dyDescent="0.25">
      <c r="A683" s="9">
        <v>35746</v>
      </c>
      <c r="B683" s="21">
        <f>YEAR(tblCalendar[[#This Row],[Datum]])</f>
        <v>1997</v>
      </c>
      <c r="C683" s="9" t="str">
        <f t="shared" si="51"/>
        <v>Kwartaal 4</v>
      </c>
      <c r="D683">
        <f t="shared" si="50"/>
        <v>11</v>
      </c>
      <c r="E683" s="9" t="str">
        <f t="shared" si="52"/>
        <v>november</v>
      </c>
      <c r="F683">
        <f t="shared" si="53"/>
        <v>46</v>
      </c>
      <c r="G683" s="9" t="str">
        <f t="shared" si="54"/>
        <v>woensdag</v>
      </c>
    </row>
    <row r="684" spans="1:7" x14ac:dyDescent="0.25">
      <c r="A684" s="9">
        <v>35747</v>
      </c>
      <c r="B684" s="21">
        <f>YEAR(tblCalendar[[#This Row],[Datum]])</f>
        <v>1997</v>
      </c>
      <c r="C684" s="9" t="str">
        <f t="shared" si="51"/>
        <v>Kwartaal 4</v>
      </c>
      <c r="D684">
        <f t="shared" si="50"/>
        <v>11</v>
      </c>
      <c r="E684" s="9" t="str">
        <f t="shared" si="52"/>
        <v>november</v>
      </c>
      <c r="F684">
        <f t="shared" si="53"/>
        <v>46</v>
      </c>
      <c r="G684" s="9" t="str">
        <f t="shared" si="54"/>
        <v>donderdag</v>
      </c>
    </row>
    <row r="685" spans="1:7" x14ac:dyDescent="0.25">
      <c r="A685" s="9">
        <v>35748</v>
      </c>
      <c r="B685" s="21">
        <f>YEAR(tblCalendar[[#This Row],[Datum]])</f>
        <v>1997</v>
      </c>
      <c r="C685" s="9" t="str">
        <f t="shared" si="51"/>
        <v>Kwartaal 4</v>
      </c>
      <c r="D685">
        <f t="shared" si="50"/>
        <v>11</v>
      </c>
      <c r="E685" s="9" t="str">
        <f t="shared" si="52"/>
        <v>november</v>
      </c>
      <c r="F685">
        <f t="shared" si="53"/>
        <v>46</v>
      </c>
      <c r="G685" s="9" t="str">
        <f t="shared" si="54"/>
        <v>vrijdag</v>
      </c>
    </row>
    <row r="686" spans="1:7" x14ac:dyDescent="0.25">
      <c r="A686" s="9">
        <v>35749</v>
      </c>
      <c r="B686" s="21">
        <f>YEAR(tblCalendar[[#This Row],[Datum]])</f>
        <v>1997</v>
      </c>
      <c r="C686" s="9" t="str">
        <f t="shared" si="51"/>
        <v>Kwartaal 4</v>
      </c>
      <c r="D686">
        <f t="shared" si="50"/>
        <v>11</v>
      </c>
      <c r="E686" s="9" t="str">
        <f t="shared" si="52"/>
        <v>november</v>
      </c>
      <c r="F686">
        <f t="shared" si="53"/>
        <v>46</v>
      </c>
      <c r="G686" s="9" t="str">
        <f t="shared" si="54"/>
        <v>zaterdag</v>
      </c>
    </row>
    <row r="687" spans="1:7" x14ac:dyDescent="0.25">
      <c r="A687" s="9">
        <v>35750</v>
      </c>
      <c r="B687" s="21">
        <f>YEAR(tblCalendar[[#This Row],[Datum]])</f>
        <v>1997</v>
      </c>
      <c r="C687" s="9" t="str">
        <f t="shared" si="51"/>
        <v>Kwartaal 4</v>
      </c>
      <c r="D687">
        <f t="shared" si="50"/>
        <v>11</v>
      </c>
      <c r="E687" s="9" t="str">
        <f t="shared" si="52"/>
        <v>november</v>
      </c>
      <c r="F687">
        <f t="shared" si="53"/>
        <v>46</v>
      </c>
      <c r="G687" s="9" t="str">
        <f t="shared" si="54"/>
        <v>zondag</v>
      </c>
    </row>
    <row r="688" spans="1:7" x14ac:dyDescent="0.25">
      <c r="A688" s="9">
        <v>35751</v>
      </c>
      <c r="B688" s="21">
        <f>YEAR(tblCalendar[[#This Row],[Datum]])</f>
        <v>1997</v>
      </c>
      <c r="C688" s="9" t="str">
        <f t="shared" si="51"/>
        <v>Kwartaal 4</v>
      </c>
      <c r="D688">
        <f t="shared" si="50"/>
        <v>11</v>
      </c>
      <c r="E688" s="9" t="str">
        <f t="shared" si="52"/>
        <v>november</v>
      </c>
      <c r="F688">
        <f t="shared" si="53"/>
        <v>47</v>
      </c>
      <c r="G688" s="9" t="str">
        <f t="shared" si="54"/>
        <v>maandag</v>
      </c>
    </row>
    <row r="689" spans="1:7" x14ac:dyDescent="0.25">
      <c r="A689" s="9">
        <v>35752</v>
      </c>
      <c r="B689" s="21">
        <f>YEAR(tblCalendar[[#This Row],[Datum]])</f>
        <v>1997</v>
      </c>
      <c r="C689" s="9" t="str">
        <f t="shared" si="51"/>
        <v>Kwartaal 4</v>
      </c>
      <c r="D689">
        <f t="shared" si="50"/>
        <v>11</v>
      </c>
      <c r="E689" s="9" t="str">
        <f t="shared" si="52"/>
        <v>november</v>
      </c>
      <c r="F689">
        <f t="shared" si="53"/>
        <v>47</v>
      </c>
      <c r="G689" s="9" t="str">
        <f t="shared" si="54"/>
        <v>dinsdag</v>
      </c>
    </row>
    <row r="690" spans="1:7" x14ac:dyDescent="0.25">
      <c r="A690" s="9">
        <v>35753</v>
      </c>
      <c r="B690" s="21">
        <f>YEAR(tblCalendar[[#This Row],[Datum]])</f>
        <v>1997</v>
      </c>
      <c r="C690" s="9" t="str">
        <f t="shared" si="51"/>
        <v>Kwartaal 4</v>
      </c>
      <c r="D690">
        <f t="shared" si="50"/>
        <v>11</v>
      </c>
      <c r="E690" s="9" t="str">
        <f t="shared" si="52"/>
        <v>november</v>
      </c>
      <c r="F690">
        <f t="shared" si="53"/>
        <v>47</v>
      </c>
      <c r="G690" s="9" t="str">
        <f t="shared" si="54"/>
        <v>woensdag</v>
      </c>
    </row>
    <row r="691" spans="1:7" x14ac:dyDescent="0.25">
      <c r="A691" s="9">
        <v>35754</v>
      </c>
      <c r="B691" s="21">
        <f>YEAR(tblCalendar[[#This Row],[Datum]])</f>
        <v>1997</v>
      </c>
      <c r="C691" s="9" t="str">
        <f t="shared" si="51"/>
        <v>Kwartaal 4</v>
      </c>
      <c r="D691">
        <f t="shared" si="50"/>
        <v>11</v>
      </c>
      <c r="E691" s="9" t="str">
        <f t="shared" si="52"/>
        <v>november</v>
      </c>
      <c r="F691">
        <f t="shared" si="53"/>
        <v>47</v>
      </c>
      <c r="G691" s="9" t="str">
        <f t="shared" si="54"/>
        <v>donderdag</v>
      </c>
    </row>
    <row r="692" spans="1:7" x14ac:dyDescent="0.25">
      <c r="A692" s="9">
        <v>35755</v>
      </c>
      <c r="B692" s="21">
        <f>YEAR(tblCalendar[[#This Row],[Datum]])</f>
        <v>1997</v>
      </c>
      <c r="C692" s="9" t="str">
        <f t="shared" si="51"/>
        <v>Kwartaal 4</v>
      </c>
      <c r="D692">
        <f t="shared" si="50"/>
        <v>11</v>
      </c>
      <c r="E692" s="9" t="str">
        <f t="shared" si="52"/>
        <v>november</v>
      </c>
      <c r="F692">
        <f t="shared" si="53"/>
        <v>47</v>
      </c>
      <c r="G692" s="9" t="str">
        <f t="shared" si="54"/>
        <v>vrijdag</v>
      </c>
    </row>
    <row r="693" spans="1:7" x14ac:dyDescent="0.25">
      <c r="A693" s="9">
        <v>35756</v>
      </c>
      <c r="B693" s="21">
        <f>YEAR(tblCalendar[[#This Row],[Datum]])</f>
        <v>1997</v>
      </c>
      <c r="C693" s="9" t="str">
        <f t="shared" si="51"/>
        <v>Kwartaal 4</v>
      </c>
      <c r="D693">
        <f t="shared" si="50"/>
        <v>11</v>
      </c>
      <c r="E693" s="9" t="str">
        <f t="shared" si="52"/>
        <v>november</v>
      </c>
      <c r="F693">
        <f t="shared" si="53"/>
        <v>47</v>
      </c>
      <c r="G693" s="9" t="str">
        <f t="shared" si="54"/>
        <v>zaterdag</v>
      </c>
    </row>
    <row r="694" spans="1:7" x14ac:dyDescent="0.25">
      <c r="A694" s="9">
        <v>35757</v>
      </c>
      <c r="B694" s="21">
        <f>YEAR(tblCalendar[[#This Row],[Datum]])</f>
        <v>1997</v>
      </c>
      <c r="C694" s="9" t="str">
        <f t="shared" si="51"/>
        <v>Kwartaal 4</v>
      </c>
      <c r="D694">
        <f t="shared" si="50"/>
        <v>11</v>
      </c>
      <c r="E694" s="9" t="str">
        <f t="shared" si="52"/>
        <v>november</v>
      </c>
      <c r="F694">
        <f t="shared" si="53"/>
        <v>47</v>
      </c>
      <c r="G694" s="9" t="str">
        <f t="shared" si="54"/>
        <v>zondag</v>
      </c>
    </row>
    <row r="695" spans="1:7" x14ac:dyDescent="0.25">
      <c r="A695" s="9">
        <v>35758</v>
      </c>
      <c r="B695" s="21">
        <f>YEAR(tblCalendar[[#This Row],[Datum]])</f>
        <v>1997</v>
      </c>
      <c r="C695" s="9" t="str">
        <f t="shared" si="51"/>
        <v>Kwartaal 4</v>
      </c>
      <c r="D695">
        <f t="shared" si="50"/>
        <v>11</v>
      </c>
      <c r="E695" s="9" t="str">
        <f t="shared" si="52"/>
        <v>november</v>
      </c>
      <c r="F695">
        <f t="shared" si="53"/>
        <v>48</v>
      </c>
      <c r="G695" s="9" t="str">
        <f t="shared" si="54"/>
        <v>maandag</v>
      </c>
    </row>
    <row r="696" spans="1:7" x14ac:dyDescent="0.25">
      <c r="A696" s="9">
        <v>35759</v>
      </c>
      <c r="B696" s="21">
        <f>YEAR(tblCalendar[[#This Row],[Datum]])</f>
        <v>1997</v>
      </c>
      <c r="C696" s="9" t="str">
        <f t="shared" si="51"/>
        <v>Kwartaal 4</v>
      </c>
      <c r="D696">
        <f t="shared" si="50"/>
        <v>11</v>
      </c>
      <c r="E696" s="9" t="str">
        <f t="shared" si="52"/>
        <v>november</v>
      </c>
      <c r="F696">
        <f t="shared" si="53"/>
        <v>48</v>
      </c>
      <c r="G696" s="9" t="str">
        <f t="shared" si="54"/>
        <v>dinsdag</v>
      </c>
    </row>
    <row r="697" spans="1:7" x14ac:dyDescent="0.25">
      <c r="A697" s="9">
        <v>35760</v>
      </c>
      <c r="B697" s="21">
        <f>YEAR(tblCalendar[[#This Row],[Datum]])</f>
        <v>1997</v>
      </c>
      <c r="C697" s="9" t="str">
        <f t="shared" si="51"/>
        <v>Kwartaal 4</v>
      </c>
      <c r="D697">
        <f t="shared" si="50"/>
        <v>11</v>
      </c>
      <c r="E697" s="9" t="str">
        <f t="shared" si="52"/>
        <v>november</v>
      </c>
      <c r="F697">
        <f t="shared" si="53"/>
        <v>48</v>
      </c>
      <c r="G697" s="9" t="str">
        <f t="shared" si="54"/>
        <v>woensdag</v>
      </c>
    </row>
    <row r="698" spans="1:7" x14ac:dyDescent="0.25">
      <c r="A698" s="9">
        <v>35761</v>
      </c>
      <c r="B698" s="21">
        <f>YEAR(tblCalendar[[#This Row],[Datum]])</f>
        <v>1997</v>
      </c>
      <c r="C698" s="9" t="str">
        <f t="shared" si="51"/>
        <v>Kwartaal 4</v>
      </c>
      <c r="D698">
        <f t="shared" si="50"/>
        <v>11</v>
      </c>
      <c r="E698" s="9" t="str">
        <f t="shared" si="52"/>
        <v>november</v>
      </c>
      <c r="F698">
        <f t="shared" si="53"/>
        <v>48</v>
      </c>
      <c r="G698" s="9" t="str">
        <f t="shared" si="54"/>
        <v>donderdag</v>
      </c>
    </row>
    <row r="699" spans="1:7" x14ac:dyDescent="0.25">
      <c r="A699" s="9">
        <v>35762</v>
      </c>
      <c r="B699" s="21">
        <f>YEAR(tblCalendar[[#This Row],[Datum]])</f>
        <v>1997</v>
      </c>
      <c r="C699" s="9" t="str">
        <f t="shared" si="51"/>
        <v>Kwartaal 4</v>
      </c>
      <c r="D699">
        <f t="shared" si="50"/>
        <v>11</v>
      </c>
      <c r="E699" s="9" t="str">
        <f t="shared" si="52"/>
        <v>november</v>
      </c>
      <c r="F699">
        <f t="shared" si="53"/>
        <v>48</v>
      </c>
      <c r="G699" s="9" t="str">
        <f t="shared" si="54"/>
        <v>vrijdag</v>
      </c>
    </row>
    <row r="700" spans="1:7" x14ac:dyDescent="0.25">
      <c r="A700" s="9">
        <v>35763</v>
      </c>
      <c r="B700" s="21">
        <f>YEAR(tblCalendar[[#This Row],[Datum]])</f>
        <v>1997</v>
      </c>
      <c r="C700" s="9" t="str">
        <f t="shared" si="51"/>
        <v>Kwartaal 4</v>
      </c>
      <c r="D700">
        <f t="shared" si="50"/>
        <v>11</v>
      </c>
      <c r="E700" s="9" t="str">
        <f t="shared" si="52"/>
        <v>november</v>
      </c>
      <c r="F700">
        <f t="shared" si="53"/>
        <v>48</v>
      </c>
      <c r="G700" s="9" t="str">
        <f t="shared" si="54"/>
        <v>zaterdag</v>
      </c>
    </row>
    <row r="701" spans="1:7" x14ac:dyDescent="0.25">
      <c r="A701" s="9">
        <v>35764</v>
      </c>
      <c r="B701" s="21">
        <f>YEAR(tblCalendar[[#This Row],[Datum]])</f>
        <v>1997</v>
      </c>
      <c r="C701" s="9" t="str">
        <f t="shared" si="51"/>
        <v>Kwartaal 4</v>
      </c>
      <c r="D701">
        <f t="shared" si="50"/>
        <v>11</v>
      </c>
      <c r="E701" s="9" t="str">
        <f t="shared" si="52"/>
        <v>november</v>
      </c>
      <c r="F701">
        <f t="shared" si="53"/>
        <v>48</v>
      </c>
      <c r="G701" s="9" t="str">
        <f t="shared" si="54"/>
        <v>zondag</v>
      </c>
    </row>
    <row r="702" spans="1:7" x14ac:dyDescent="0.25">
      <c r="A702" s="9">
        <v>35765</v>
      </c>
      <c r="B702" s="21">
        <f>YEAR(tblCalendar[[#This Row],[Datum]])</f>
        <v>1997</v>
      </c>
      <c r="C702" s="9" t="str">
        <f t="shared" si="51"/>
        <v>Kwartaal 4</v>
      </c>
      <c r="D702">
        <f t="shared" si="50"/>
        <v>12</v>
      </c>
      <c r="E702" s="9" t="str">
        <f t="shared" si="52"/>
        <v>december</v>
      </c>
      <c r="F702">
        <f t="shared" si="53"/>
        <v>49</v>
      </c>
      <c r="G702" s="9" t="str">
        <f t="shared" si="54"/>
        <v>maandag</v>
      </c>
    </row>
    <row r="703" spans="1:7" x14ac:dyDescent="0.25">
      <c r="A703" s="9">
        <v>35766</v>
      </c>
      <c r="B703" s="21">
        <f>YEAR(tblCalendar[[#This Row],[Datum]])</f>
        <v>1997</v>
      </c>
      <c r="C703" s="9" t="str">
        <f t="shared" si="51"/>
        <v>Kwartaal 4</v>
      </c>
      <c r="D703">
        <f t="shared" si="50"/>
        <v>12</v>
      </c>
      <c r="E703" s="9" t="str">
        <f t="shared" si="52"/>
        <v>december</v>
      </c>
      <c r="F703">
        <f t="shared" si="53"/>
        <v>49</v>
      </c>
      <c r="G703" s="9" t="str">
        <f t="shared" si="54"/>
        <v>dinsdag</v>
      </c>
    </row>
    <row r="704" spans="1:7" x14ac:dyDescent="0.25">
      <c r="A704" s="9">
        <v>35767</v>
      </c>
      <c r="B704" s="21">
        <f>YEAR(tblCalendar[[#This Row],[Datum]])</f>
        <v>1997</v>
      </c>
      <c r="C704" s="9" t="str">
        <f t="shared" si="51"/>
        <v>Kwartaal 4</v>
      </c>
      <c r="D704">
        <f t="shared" si="50"/>
        <v>12</v>
      </c>
      <c r="E704" s="9" t="str">
        <f t="shared" si="52"/>
        <v>december</v>
      </c>
      <c r="F704">
        <f t="shared" si="53"/>
        <v>49</v>
      </c>
      <c r="G704" s="9" t="str">
        <f t="shared" si="54"/>
        <v>woensdag</v>
      </c>
    </row>
    <row r="705" spans="1:7" x14ac:dyDescent="0.25">
      <c r="A705" s="9">
        <v>35768</v>
      </c>
      <c r="B705" s="21">
        <f>YEAR(tblCalendar[[#This Row],[Datum]])</f>
        <v>1997</v>
      </c>
      <c r="C705" s="9" t="str">
        <f t="shared" si="51"/>
        <v>Kwartaal 4</v>
      </c>
      <c r="D705">
        <f t="shared" si="50"/>
        <v>12</v>
      </c>
      <c r="E705" s="9" t="str">
        <f t="shared" si="52"/>
        <v>december</v>
      </c>
      <c r="F705">
        <f t="shared" si="53"/>
        <v>49</v>
      </c>
      <c r="G705" s="9" t="str">
        <f t="shared" si="54"/>
        <v>donderdag</v>
      </c>
    </row>
    <row r="706" spans="1:7" x14ac:dyDescent="0.25">
      <c r="A706" s="9">
        <v>35769</v>
      </c>
      <c r="B706" s="21">
        <f>YEAR(tblCalendar[[#This Row],[Datum]])</f>
        <v>1997</v>
      </c>
      <c r="C706" s="9" t="str">
        <f t="shared" si="51"/>
        <v>Kwartaal 4</v>
      </c>
      <c r="D706">
        <f t="shared" ref="D706:D769" si="55">MONTH(A706)</f>
        <v>12</v>
      </c>
      <c r="E706" s="9" t="str">
        <f t="shared" si="52"/>
        <v>december</v>
      </c>
      <c r="F706">
        <f t="shared" si="53"/>
        <v>49</v>
      </c>
      <c r="G706" s="9" t="str">
        <f t="shared" si="54"/>
        <v>vrijdag</v>
      </c>
    </row>
    <row r="707" spans="1:7" x14ac:dyDescent="0.25">
      <c r="A707" s="9">
        <v>35770</v>
      </c>
      <c r="B707" s="21">
        <f>YEAR(tblCalendar[[#This Row],[Datum]])</f>
        <v>1997</v>
      </c>
      <c r="C707" s="9" t="str">
        <f t="shared" ref="C707:C770" si="56">IF(D707&lt;=3,"Kwartaal 1",IF(D707&lt;=6,"kwartaal 2",IF(D707&lt;=9,"Kwartaal 3","Kwartaal 4")))</f>
        <v>Kwartaal 4</v>
      </c>
      <c r="D707">
        <f t="shared" si="55"/>
        <v>12</v>
      </c>
      <c r="E707" s="9" t="str">
        <f t="shared" ref="E707:E770" si="57">TEXT(A707,"mmmm")</f>
        <v>december</v>
      </c>
      <c r="F707">
        <f t="shared" ref="F707:F770" si="58">WEEKNUM(A707,21)</f>
        <v>49</v>
      </c>
      <c r="G707" s="9" t="str">
        <f t="shared" ref="G707:G770" si="59">TEXT(A707,"dddd")</f>
        <v>zaterdag</v>
      </c>
    </row>
    <row r="708" spans="1:7" x14ac:dyDescent="0.25">
      <c r="A708" s="9">
        <v>35771</v>
      </c>
      <c r="B708" s="21">
        <f>YEAR(tblCalendar[[#This Row],[Datum]])</f>
        <v>1997</v>
      </c>
      <c r="C708" s="9" t="str">
        <f t="shared" si="56"/>
        <v>Kwartaal 4</v>
      </c>
      <c r="D708">
        <f t="shared" si="55"/>
        <v>12</v>
      </c>
      <c r="E708" s="9" t="str">
        <f t="shared" si="57"/>
        <v>december</v>
      </c>
      <c r="F708">
        <f t="shared" si="58"/>
        <v>49</v>
      </c>
      <c r="G708" s="9" t="str">
        <f t="shared" si="59"/>
        <v>zondag</v>
      </c>
    </row>
    <row r="709" spans="1:7" x14ac:dyDescent="0.25">
      <c r="A709" s="9">
        <v>35772</v>
      </c>
      <c r="B709" s="21">
        <f>YEAR(tblCalendar[[#This Row],[Datum]])</f>
        <v>1997</v>
      </c>
      <c r="C709" s="9" t="str">
        <f t="shared" si="56"/>
        <v>Kwartaal 4</v>
      </c>
      <c r="D709">
        <f t="shared" si="55"/>
        <v>12</v>
      </c>
      <c r="E709" s="9" t="str">
        <f t="shared" si="57"/>
        <v>december</v>
      </c>
      <c r="F709">
        <f t="shared" si="58"/>
        <v>50</v>
      </c>
      <c r="G709" s="9" t="str">
        <f t="shared" si="59"/>
        <v>maandag</v>
      </c>
    </row>
    <row r="710" spans="1:7" x14ac:dyDescent="0.25">
      <c r="A710" s="9">
        <v>35773</v>
      </c>
      <c r="B710" s="21">
        <f>YEAR(tblCalendar[[#This Row],[Datum]])</f>
        <v>1997</v>
      </c>
      <c r="C710" s="9" t="str">
        <f t="shared" si="56"/>
        <v>Kwartaal 4</v>
      </c>
      <c r="D710">
        <f t="shared" si="55"/>
        <v>12</v>
      </c>
      <c r="E710" s="9" t="str">
        <f t="shared" si="57"/>
        <v>december</v>
      </c>
      <c r="F710">
        <f t="shared" si="58"/>
        <v>50</v>
      </c>
      <c r="G710" s="9" t="str">
        <f t="shared" si="59"/>
        <v>dinsdag</v>
      </c>
    </row>
    <row r="711" spans="1:7" x14ac:dyDescent="0.25">
      <c r="A711" s="9">
        <v>35774</v>
      </c>
      <c r="B711" s="21">
        <f>YEAR(tblCalendar[[#This Row],[Datum]])</f>
        <v>1997</v>
      </c>
      <c r="C711" s="9" t="str">
        <f t="shared" si="56"/>
        <v>Kwartaal 4</v>
      </c>
      <c r="D711">
        <f t="shared" si="55"/>
        <v>12</v>
      </c>
      <c r="E711" s="9" t="str">
        <f t="shared" si="57"/>
        <v>december</v>
      </c>
      <c r="F711">
        <f t="shared" si="58"/>
        <v>50</v>
      </c>
      <c r="G711" s="9" t="str">
        <f t="shared" si="59"/>
        <v>woensdag</v>
      </c>
    </row>
    <row r="712" spans="1:7" x14ac:dyDescent="0.25">
      <c r="A712" s="9">
        <v>35775</v>
      </c>
      <c r="B712" s="21">
        <f>YEAR(tblCalendar[[#This Row],[Datum]])</f>
        <v>1997</v>
      </c>
      <c r="C712" s="9" t="str">
        <f t="shared" si="56"/>
        <v>Kwartaal 4</v>
      </c>
      <c r="D712">
        <f t="shared" si="55"/>
        <v>12</v>
      </c>
      <c r="E712" s="9" t="str">
        <f t="shared" si="57"/>
        <v>december</v>
      </c>
      <c r="F712">
        <f t="shared" si="58"/>
        <v>50</v>
      </c>
      <c r="G712" s="9" t="str">
        <f t="shared" si="59"/>
        <v>donderdag</v>
      </c>
    </row>
    <row r="713" spans="1:7" x14ac:dyDescent="0.25">
      <c r="A713" s="9">
        <v>35776</v>
      </c>
      <c r="B713" s="21">
        <f>YEAR(tblCalendar[[#This Row],[Datum]])</f>
        <v>1997</v>
      </c>
      <c r="C713" s="9" t="str">
        <f t="shared" si="56"/>
        <v>Kwartaal 4</v>
      </c>
      <c r="D713">
        <f t="shared" si="55"/>
        <v>12</v>
      </c>
      <c r="E713" s="9" t="str">
        <f t="shared" si="57"/>
        <v>december</v>
      </c>
      <c r="F713">
        <f t="shared" si="58"/>
        <v>50</v>
      </c>
      <c r="G713" s="9" t="str">
        <f t="shared" si="59"/>
        <v>vrijdag</v>
      </c>
    </row>
    <row r="714" spans="1:7" x14ac:dyDescent="0.25">
      <c r="A714" s="9">
        <v>35777</v>
      </c>
      <c r="B714" s="21">
        <f>YEAR(tblCalendar[[#This Row],[Datum]])</f>
        <v>1997</v>
      </c>
      <c r="C714" s="9" t="str">
        <f t="shared" si="56"/>
        <v>Kwartaal 4</v>
      </c>
      <c r="D714">
        <f t="shared" si="55"/>
        <v>12</v>
      </c>
      <c r="E714" s="9" t="str">
        <f t="shared" si="57"/>
        <v>december</v>
      </c>
      <c r="F714">
        <f t="shared" si="58"/>
        <v>50</v>
      </c>
      <c r="G714" s="9" t="str">
        <f t="shared" si="59"/>
        <v>zaterdag</v>
      </c>
    </row>
    <row r="715" spans="1:7" x14ac:dyDescent="0.25">
      <c r="A715" s="9">
        <v>35778</v>
      </c>
      <c r="B715" s="21">
        <f>YEAR(tblCalendar[[#This Row],[Datum]])</f>
        <v>1997</v>
      </c>
      <c r="C715" s="9" t="str">
        <f t="shared" si="56"/>
        <v>Kwartaal 4</v>
      </c>
      <c r="D715">
        <f t="shared" si="55"/>
        <v>12</v>
      </c>
      <c r="E715" s="9" t="str">
        <f t="shared" si="57"/>
        <v>december</v>
      </c>
      <c r="F715">
        <f t="shared" si="58"/>
        <v>50</v>
      </c>
      <c r="G715" s="9" t="str">
        <f t="shared" si="59"/>
        <v>zondag</v>
      </c>
    </row>
    <row r="716" spans="1:7" x14ac:dyDescent="0.25">
      <c r="A716" s="9">
        <v>35779</v>
      </c>
      <c r="B716" s="21">
        <f>YEAR(tblCalendar[[#This Row],[Datum]])</f>
        <v>1997</v>
      </c>
      <c r="C716" s="9" t="str">
        <f t="shared" si="56"/>
        <v>Kwartaal 4</v>
      </c>
      <c r="D716">
        <f t="shared" si="55"/>
        <v>12</v>
      </c>
      <c r="E716" s="9" t="str">
        <f t="shared" si="57"/>
        <v>december</v>
      </c>
      <c r="F716">
        <f t="shared" si="58"/>
        <v>51</v>
      </c>
      <c r="G716" s="9" t="str">
        <f t="shared" si="59"/>
        <v>maandag</v>
      </c>
    </row>
    <row r="717" spans="1:7" x14ac:dyDescent="0.25">
      <c r="A717" s="9">
        <v>35780</v>
      </c>
      <c r="B717" s="21">
        <f>YEAR(tblCalendar[[#This Row],[Datum]])</f>
        <v>1997</v>
      </c>
      <c r="C717" s="9" t="str">
        <f t="shared" si="56"/>
        <v>Kwartaal 4</v>
      </c>
      <c r="D717">
        <f t="shared" si="55"/>
        <v>12</v>
      </c>
      <c r="E717" s="9" t="str">
        <f t="shared" si="57"/>
        <v>december</v>
      </c>
      <c r="F717">
        <f t="shared" si="58"/>
        <v>51</v>
      </c>
      <c r="G717" s="9" t="str">
        <f t="shared" si="59"/>
        <v>dinsdag</v>
      </c>
    </row>
    <row r="718" spans="1:7" x14ac:dyDescent="0.25">
      <c r="A718" s="9">
        <v>35781</v>
      </c>
      <c r="B718" s="21">
        <f>YEAR(tblCalendar[[#This Row],[Datum]])</f>
        <v>1997</v>
      </c>
      <c r="C718" s="9" t="str">
        <f t="shared" si="56"/>
        <v>Kwartaal 4</v>
      </c>
      <c r="D718">
        <f t="shared" si="55"/>
        <v>12</v>
      </c>
      <c r="E718" s="9" t="str">
        <f t="shared" si="57"/>
        <v>december</v>
      </c>
      <c r="F718">
        <f t="shared" si="58"/>
        <v>51</v>
      </c>
      <c r="G718" s="9" t="str">
        <f t="shared" si="59"/>
        <v>woensdag</v>
      </c>
    </row>
    <row r="719" spans="1:7" x14ac:dyDescent="0.25">
      <c r="A719" s="9">
        <v>35782</v>
      </c>
      <c r="B719" s="21">
        <f>YEAR(tblCalendar[[#This Row],[Datum]])</f>
        <v>1997</v>
      </c>
      <c r="C719" s="9" t="str">
        <f t="shared" si="56"/>
        <v>Kwartaal 4</v>
      </c>
      <c r="D719">
        <f t="shared" si="55"/>
        <v>12</v>
      </c>
      <c r="E719" s="9" t="str">
        <f t="shared" si="57"/>
        <v>december</v>
      </c>
      <c r="F719">
        <f t="shared" si="58"/>
        <v>51</v>
      </c>
      <c r="G719" s="9" t="str">
        <f t="shared" si="59"/>
        <v>donderdag</v>
      </c>
    </row>
    <row r="720" spans="1:7" x14ac:dyDescent="0.25">
      <c r="A720" s="9">
        <v>35783</v>
      </c>
      <c r="B720" s="21">
        <f>YEAR(tblCalendar[[#This Row],[Datum]])</f>
        <v>1997</v>
      </c>
      <c r="C720" s="9" t="str">
        <f t="shared" si="56"/>
        <v>Kwartaal 4</v>
      </c>
      <c r="D720">
        <f t="shared" si="55"/>
        <v>12</v>
      </c>
      <c r="E720" s="9" t="str">
        <f t="shared" si="57"/>
        <v>december</v>
      </c>
      <c r="F720">
        <f t="shared" si="58"/>
        <v>51</v>
      </c>
      <c r="G720" s="9" t="str">
        <f t="shared" si="59"/>
        <v>vrijdag</v>
      </c>
    </row>
    <row r="721" spans="1:7" x14ac:dyDescent="0.25">
      <c r="A721" s="9">
        <v>35784</v>
      </c>
      <c r="B721" s="21">
        <f>YEAR(tblCalendar[[#This Row],[Datum]])</f>
        <v>1997</v>
      </c>
      <c r="C721" s="9" t="str">
        <f t="shared" si="56"/>
        <v>Kwartaal 4</v>
      </c>
      <c r="D721">
        <f t="shared" si="55"/>
        <v>12</v>
      </c>
      <c r="E721" s="9" t="str">
        <f t="shared" si="57"/>
        <v>december</v>
      </c>
      <c r="F721">
        <f t="shared" si="58"/>
        <v>51</v>
      </c>
      <c r="G721" s="9" t="str">
        <f t="shared" si="59"/>
        <v>zaterdag</v>
      </c>
    </row>
    <row r="722" spans="1:7" x14ac:dyDescent="0.25">
      <c r="A722" s="9">
        <v>35785</v>
      </c>
      <c r="B722" s="21">
        <f>YEAR(tblCalendar[[#This Row],[Datum]])</f>
        <v>1997</v>
      </c>
      <c r="C722" s="9" t="str">
        <f t="shared" si="56"/>
        <v>Kwartaal 4</v>
      </c>
      <c r="D722">
        <f t="shared" si="55"/>
        <v>12</v>
      </c>
      <c r="E722" s="9" t="str">
        <f t="shared" si="57"/>
        <v>december</v>
      </c>
      <c r="F722">
        <f t="shared" si="58"/>
        <v>51</v>
      </c>
      <c r="G722" s="9" t="str">
        <f t="shared" si="59"/>
        <v>zondag</v>
      </c>
    </row>
    <row r="723" spans="1:7" x14ac:dyDescent="0.25">
      <c r="A723" s="9">
        <v>35786</v>
      </c>
      <c r="B723" s="21">
        <f>YEAR(tblCalendar[[#This Row],[Datum]])</f>
        <v>1997</v>
      </c>
      <c r="C723" s="9" t="str">
        <f t="shared" si="56"/>
        <v>Kwartaal 4</v>
      </c>
      <c r="D723">
        <f t="shared" si="55"/>
        <v>12</v>
      </c>
      <c r="E723" s="9" t="str">
        <f t="shared" si="57"/>
        <v>december</v>
      </c>
      <c r="F723">
        <f t="shared" si="58"/>
        <v>52</v>
      </c>
      <c r="G723" s="9" t="str">
        <f t="shared" si="59"/>
        <v>maandag</v>
      </c>
    </row>
    <row r="724" spans="1:7" x14ac:dyDescent="0.25">
      <c r="A724" s="9">
        <v>35787</v>
      </c>
      <c r="B724" s="21">
        <f>YEAR(tblCalendar[[#This Row],[Datum]])</f>
        <v>1997</v>
      </c>
      <c r="C724" s="9" t="str">
        <f t="shared" si="56"/>
        <v>Kwartaal 4</v>
      </c>
      <c r="D724">
        <f t="shared" si="55"/>
        <v>12</v>
      </c>
      <c r="E724" s="9" t="str">
        <f t="shared" si="57"/>
        <v>december</v>
      </c>
      <c r="F724">
        <f t="shared" si="58"/>
        <v>52</v>
      </c>
      <c r="G724" s="9" t="str">
        <f t="shared" si="59"/>
        <v>dinsdag</v>
      </c>
    </row>
    <row r="725" spans="1:7" x14ac:dyDescent="0.25">
      <c r="A725" s="9">
        <v>35788</v>
      </c>
      <c r="B725" s="21">
        <f>YEAR(tblCalendar[[#This Row],[Datum]])</f>
        <v>1997</v>
      </c>
      <c r="C725" s="9" t="str">
        <f t="shared" si="56"/>
        <v>Kwartaal 4</v>
      </c>
      <c r="D725">
        <f t="shared" si="55"/>
        <v>12</v>
      </c>
      <c r="E725" s="9" t="str">
        <f t="shared" si="57"/>
        <v>december</v>
      </c>
      <c r="F725">
        <f t="shared" si="58"/>
        <v>52</v>
      </c>
      <c r="G725" s="9" t="str">
        <f t="shared" si="59"/>
        <v>woensdag</v>
      </c>
    </row>
    <row r="726" spans="1:7" x14ac:dyDescent="0.25">
      <c r="A726" s="9">
        <v>35789</v>
      </c>
      <c r="B726" s="21">
        <f>YEAR(tblCalendar[[#This Row],[Datum]])</f>
        <v>1997</v>
      </c>
      <c r="C726" s="9" t="str">
        <f t="shared" si="56"/>
        <v>Kwartaal 4</v>
      </c>
      <c r="D726">
        <f t="shared" si="55"/>
        <v>12</v>
      </c>
      <c r="E726" s="9" t="str">
        <f t="shared" si="57"/>
        <v>december</v>
      </c>
      <c r="F726">
        <f t="shared" si="58"/>
        <v>52</v>
      </c>
      <c r="G726" s="9" t="str">
        <f t="shared" si="59"/>
        <v>donderdag</v>
      </c>
    </row>
    <row r="727" spans="1:7" x14ac:dyDescent="0.25">
      <c r="A727" s="9">
        <v>35790</v>
      </c>
      <c r="B727" s="21">
        <f>YEAR(tblCalendar[[#This Row],[Datum]])</f>
        <v>1997</v>
      </c>
      <c r="C727" s="9" t="str">
        <f t="shared" si="56"/>
        <v>Kwartaal 4</v>
      </c>
      <c r="D727">
        <f t="shared" si="55"/>
        <v>12</v>
      </c>
      <c r="E727" s="9" t="str">
        <f t="shared" si="57"/>
        <v>december</v>
      </c>
      <c r="F727">
        <f t="shared" si="58"/>
        <v>52</v>
      </c>
      <c r="G727" s="9" t="str">
        <f t="shared" si="59"/>
        <v>vrijdag</v>
      </c>
    </row>
    <row r="728" spans="1:7" x14ac:dyDescent="0.25">
      <c r="A728" s="9">
        <v>35791</v>
      </c>
      <c r="B728" s="21">
        <f>YEAR(tblCalendar[[#This Row],[Datum]])</f>
        <v>1997</v>
      </c>
      <c r="C728" s="9" t="str">
        <f t="shared" si="56"/>
        <v>Kwartaal 4</v>
      </c>
      <c r="D728">
        <f t="shared" si="55"/>
        <v>12</v>
      </c>
      <c r="E728" s="9" t="str">
        <f t="shared" si="57"/>
        <v>december</v>
      </c>
      <c r="F728">
        <f t="shared" si="58"/>
        <v>52</v>
      </c>
      <c r="G728" s="9" t="str">
        <f t="shared" si="59"/>
        <v>zaterdag</v>
      </c>
    </row>
    <row r="729" spans="1:7" x14ac:dyDescent="0.25">
      <c r="A729" s="9">
        <v>35792</v>
      </c>
      <c r="B729" s="21">
        <f>YEAR(tblCalendar[[#This Row],[Datum]])</f>
        <v>1997</v>
      </c>
      <c r="C729" s="9" t="str">
        <f t="shared" si="56"/>
        <v>Kwartaal 4</v>
      </c>
      <c r="D729">
        <f t="shared" si="55"/>
        <v>12</v>
      </c>
      <c r="E729" s="9" t="str">
        <f t="shared" si="57"/>
        <v>december</v>
      </c>
      <c r="F729">
        <f t="shared" si="58"/>
        <v>52</v>
      </c>
      <c r="G729" s="9" t="str">
        <f t="shared" si="59"/>
        <v>zondag</v>
      </c>
    </row>
    <row r="730" spans="1:7" x14ac:dyDescent="0.25">
      <c r="A730" s="9">
        <v>35793</v>
      </c>
      <c r="B730" s="21">
        <f>YEAR(tblCalendar[[#This Row],[Datum]])</f>
        <v>1997</v>
      </c>
      <c r="C730" s="9" t="str">
        <f t="shared" si="56"/>
        <v>Kwartaal 4</v>
      </c>
      <c r="D730">
        <f t="shared" si="55"/>
        <v>12</v>
      </c>
      <c r="E730" s="9" t="str">
        <f t="shared" si="57"/>
        <v>december</v>
      </c>
      <c r="F730">
        <f t="shared" si="58"/>
        <v>1</v>
      </c>
      <c r="G730" s="9" t="str">
        <f t="shared" si="59"/>
        <v>maandag</v>
      </c>
    </row>
    <row r="731" spans="1:7" x14ac:dyDescent="0.25">
      <c r="A731" s="9">
        <v>35794</v>
      </c>
      <c r="B731" s="21">
        <f>YEAR(tblCalendar[[#This Row],[Datum]])</f>
        <v>1997</v>
      </c>
      <c r="C731" s="9" t="str">
        <f t="shared" si="56"/>
        <v>Kwartaal 4</v>
      </c>
      <c r="D731">
        <f t="shared" si="55"/>
        <v>12</v>
      </c>
      <c r="E731" s="9" t="str">
        <f t="shared" si="57"/>
        <v>december</v>
      </c>
      <c r="F731">
        <f t="shared" si="58"/>
        <v>1</v>
      </c>
      <c r="G731" s="9" t="str">
        <f t="shared" si="59"/>
        <v>dinsdag</v>
      </c>
    </row>
    <row r="732" spans="1:7" x14ac:dyDescent="0.25">
      <c r="A732" s="9">
        <v>35795</v>
      </c>
      <c r="B732" s="21">
        <f>YEAR(tblCalendar[[#This Row],[Datum]])</f>
        <v>1997</v>
      </c>
      <c r="C732" s="9" t="str">
        <f t="shared" si="56"/>
        <v>Kwartaal 4</v>
      </c>
      <c r="D732">
        <f t="shared" si="55"/>
        <v>12</v>
      </c>
      <c r="E732" s="9" t="str">
        <f t="shared" si="57"/>
        <v>december</v>
      </c>
      <c r="F732">
        <f t="shared" si="58"/>
        <v>1</v>
      </c>
      <c r="G732" s="9" t="str">
        <f t="shared" si="59"/>
        <v>woensdag</v>
      </c>
    </row>
    <row r="733" spans="1:7" x14ac:dyDescent="0.25">
      <c r="A733" s="9">
        <v>35796</v>
      </c>
      <c r="B733" s="21">
        <f>YEAR(tblCalendar[[#This Row],[Datum]])</f>
        <v>1998</v>
      </c>
      <c r="C733" s="9" t="str">
        <f t="shared" si="56"/>
        <v>Kwartaal 1</v>
      </c>
      <c r="D733">
        <f t="shared" si="55"/>
        <v>1</v>
      </c>
      <c r="E733" s="9" t="str">
        <f t="shared" si="57"/>
        <v>januari</v>
      </c>
      <c r="F733">
        <f t="shared" si="58"/>
        <v>1</v>
      </c>
      <c r="G733" s="9" t="str">
        <f t="shared" si="59"/>
        <v>donderdag</v>
      </c>
    </row>
    <row r="734" spans="1:7" x14ac:dyDescent="0.25">
      <c r="A734" s="9">
        <v>35797</v>
      </c>
      <c r="B734" s="21">
        <f>YEAR(tblCalendar[[#This Row],[Datum]])</f>
        <v>1998</v>
      </c>
      <c r="C734" s="9" t="str">
        <f t="shared" si="56"/>
        <v>Kwartaal 1</v>
      </c>
      <c r="D734">
        <f t="shared" si="55"/>
        <v>1</v>
      </c>
      <c r="E734" s="9" t="str">
        <f t="shared" si="57"/>
        <v>januari</v>
      </c>
      <c r="F734">
        <f t="shared" si="58"/>
        <v>1</v>
      </c>
      <c r="G734" s="9" t="str">
        <f t="shared" si="59"/>
        <v>vrijdag</v>
      </c>
    </row>
    <row r="735" spans="1:7" x14ac:dyDescent="0.25">
      <c r="A735" s="9">
        <v>35798</v>
      </c>
      <c r="B735" s="21">
        <f>YEAR(tblCalendar[[#This Row],[Datum]])</f>
        <v>1998</v>
      </c>
      <c r="C735" s="9" t="str">
        <f t="shared" si="56"/>
        <v>Kwartaal 1</v>
      </c>
      <c r="D735">
        <f t="shared" si="55"/>
        <v>1</v>
      </c>
      <c r="E735" s="9" t="str">
        <f t="shared" si="57"/>
        <v>januari</v>
      </c>
      <c r="F735">
        <f t="shared" si="58"/>
        <v>1</v>
      </c>
      <c r="G735" s="9" t="str">
        <f t="shared" si="59"/>
        <v>zaterdag</v>
      </c>
    </row>
    <row r="736" spans="1:7" x14ac:dyDescent="0.25">
      <c r="A736" s="9">
        <v>35799</v>
      </c>
      <c r="B736" s="21">
        <f>YEAR(tblCalendar[[#This Row],[Datum]])</f>
        <v>1998</v>
      </c>
      <c r="C736" s="9" t="str">
        <f t="shared" si="56"/>
        <v>Kwartaal 1</v>
      </c>
      <c r="D736">
        <f t="shared" si="55"/>
        <v>1</v>
      </c>
      <c r="E736" s="9" t="str">
        <f t="shared" si="57"/>
        <v>januari</v>
      </c>
      <c r="F736">
        <f t="shared" si="58"/>
        <v>1</v>
      </c>
      <c r="G736" s="9" t="str">
        <f t="shared" si="59"/>
        <v>zondag</v>
      </c>
    </row>
    <row r="737" spans="1:7" x14ac:dyDescent="0.25">
      <c r="A737" s="9">
        <v>35800</v>
      </c>
      <c r="B737" s="21">
        <f>YEAR(tblCalendar[[#This Row],[Datum]])</f>
        <v>1998</v>
      </c>
      <c r="C737" s="9" t="str">
        <f t="shared" si="56"/>
        <v>Kwartaal 1</v>
      </c>
      <c r="D737">
        <f t="shared" si="55"/>
        <v>1</v>
      </c>
      <c r="E737" s="9" t="str">
        <f t="shared" si="57"/>
        <v>januari</v>
      </c>
      <c r="F737">
        <f t="shared" si="58"/>
        <v>2</v>
      </c>
      <c r="G737" s="9" t="str">
        <f t="shared" si="59"/>
        <v>maandag</v>
      </c>
    </row>
    <row r="738" spans="1:7" x14ac:dyDescent="0.25">
      <c r="A738" s="9">
        <v>35801</v>
      </c>
      <c r="B738" s="21">
        <f>YEAR(tblCalendar[[#This Row],[Datum]])</f>
        <v>1998</v>
      </c>
      <c r="C738" s="9" t="str">
        <f t="shared" si="56"/>
        <v>Kwartaal 1</v>
      </c>
      <c r="D738">
        <f t="shared" si="55"/>
        <v>1</v>
      </c>
      <c r="E738" s="9" t="str">
        <f t="shared" si="57"/>
        <v>januari</v>
      </c>
      <c r="F738">
        <f t="shared" si="58"/>
        <v>2</v>
      </c>
      <c r="G738" s="9" t="str">
        <f t="shared" si="59"/>
        <v>dinsdag</v>
      </c>
    </row>
    <row r="739" spans="1:7" x14ac:dyDescent="0.25">
      <c r="A739" s="9">
        <v>35802</v>
      </c>
      <c r="B739" s="21">
        <f>YEAR(tblCalendar[[#This Row],[Datum]])</f>
        <v>1998</v>
      </c>
      <c r="C739" s="9" t="str">
        <f t="shared" si="56"/>
        <v>Kwartaal 1</v>
      </c>
      <c r="D739">
        <f t="shared" si="55"/>
        <v>1</v>
      </c>
      <c r="E739" s="9" t="str">
        <f t="shared" si="57"/>
        <v>januari</v>
      </c>
      <c r="F739">
        <f t="shared" si="58"/>
        <v>2</v>
      </c>
      <c r="G739" s="9" t="str">
        <f t="shared" si="59"/>
        <v>woensdag</v>
      </c>
    </row>
    <row r="740" spans="1:7" x14ac:dyDescent="0.25">
      <c r="A740" s="9">
        <v>35803</v>
      </c>
      <c r="B740" s="21">
        <f>YEAR(tblCalendar[[#This Row],[Datum]])</f>
        <v>1998</v>
      </c>
      <c r="C740" s="9" t="str">
        <f t="shared" si="56"/>
        <v>Kwartaal 1</v>
      </c>
      <c r="D740">
        <f t="shared" si="55"/>
        <v>1</v>
      </c>
      <c r="E740" s="9" t="str">
        <f t="shared" si="57"/>
        <v>januari</v>
      </c>
      <c r="F740">
        <f t="shared" si="58"/>
        <v>2</v>
      </c>
      <c r="G740" s="9" t="str">
        <f t="shared" si="59"/>
        <v>donderdag</v>
      </c>
    </row>
    <row r="741" spans="1:7" x14ac:dyDescent="0.25">
      <c r="A741" s="9">
        <v>35804</v>
      </c>
      <c r="B741" s="21">
        <f>YEAR(tblCalendar[[#This Row],[Datum]])</f>
        <v>1998</v>
      </c>
      <c r="C741" s="9" t="str">
        <f t="shared" si="56"/>
        <v>Kwartaal 1</v>
      </c>
      <c r="D741">
        <f t="shared" si="55"/>
        <v>1</v>
      </c>
      <c r="E741" s="9" t="str">
        <f t="shared" si="57"/>
        <v>januari</v>
      </c>
      <c r="F741">
        <f t="shared" si="58"/>
        <v>2</v>
      </c>
      <c r="G741" s="9" t="str">
        <f t="shared" si="59"/>
        <v>vrijdag</v>
      </c>
    </row>
    <row r="742" spans="1:7" x14ac:dyDescent="0.25">
      <c r="A742" s="9">
        <v>35805</v>
      </c>
      <c r="B742" s="21">
        <f>YEAR(tblCalendar[[#This Row],[Datum]])</f>
        <v>1998</v>
      </c>
      <c r="C742" s="9" t="str">
        <f t="shared" si="56"/>
        <v>Kwartaal 1</v>
      </c>
      <c r="D742">
        <f t="shared" si="55"/>
        <v>1</v>
      </c>
      <c r="E742" s="9" t="str">
        <f t="shared" si="57"/>
        <v>januari</v>
      </c>
      <c r="F742">
        <f t="shared" si="58"/>
        <v>2</v>
      </c>
      <c r="G742" s="9" t="str">
        <f t="shared" si="59"/>
        <v>zaterdag</v>
      </c>
    </row>
    <row r="743" spans="1:7" x14ac:dyDescent="0.25">
      <c r="A743" s="9">
        <v>35806</v>
      </c>
      <c r="B743" s="21">
        <f>YEAR(tblCalendar[[#This Row],[Datum]])</f>
        <v>1998</v>
      </c>
      <c r="C743" s="9" t="str">
        <f t="shared" si="56"/>
        <v>Kwartaal 1</v>
      </c>
      <c r="D743">
        <f t="shared" si="55"/>
        <v>1</v>
      </c>
      <c r="E743" s="9" t="str">
        <f t="shared" si="57"/>
        <v>januari</v>
      </c>
      <c r="F743">
        <f t="shared" si="58"/>
        <v>2</v>
      </c>
      <c r="G743" s="9" t="str">
        <f t="shared" si="59"/>
        <v>zondag</v>
      </c>
    </row>
    <row r="744" spans="1:7" x14ac:dyDescent="0.25">
      <c r="A744" s="9">
        <v>35807</v>
      </c>
      <c r="B744" s="21">
        <f>YEAR(tblCalendar[[#This Row],[Datum]])</f>
        <v>1998</v>
      </c>
      <c r="C744" s="9" t="str">
        <f t="shared" si="56"/>
        <v>Kwartaal 1</v>
      </c>
      <c r="D744">
        <f t="shared" si="55"/>
        <v>1</v>
      </c>
      <c r="E744" s="9" t="str">
        <f t="shared" si="57"/>
        <v>januari</v>
      </c>
      <c r="F744">
        <f t="shared" si="58"/>
        <v>3</v>
      </c>
      <c r="G744" s="9" t="str">
        <f t="shared" si="59"/>
        <v>maandag</v>
      </c>
    </row>
    <row r="745" spans="1:7" x14ac:dyDescent="0.25">
      <c r="A745" s="9">
        <v>35808</v>
      </c>
      <c r="B745" s="21">
        <f>YEAR(tblCalendar[[#This Row],[Datum]])</f>
        <v>1998</v>
      </c>
      <c r="C745" s="9" t="str">
        <f t="shared" si="56"/>
        <v>Kwartaal 1</v>
      </c>
      <c r="D745">
        <f t="shared" si="55"/>
        <v>1</v>
      </c>
      <c r="E745" s="9" t="str">
        <f t="shared" si="57"/>
        <v>januari</v>
      </c>
      <c r="F745">
        <f t="shared" si="58"/>
        <v>3</v>
      </c>
      <c r="G745" s="9" t="str">
        <f t="shared" si="59"/>
        <v>dinsdag</v>
      </c>
    </row>
    <row r="746" spans="1:7" x14ac:dyDescent="0.25">
      <c r="A746" s="9">
        <v>35809</v>
      </c>
      <c r="B746" s="21">
        <f>YEAR(tblCalendar[[#This Row],[Datum]])</f>
        <v>1998</v>
      </c>
      <c r="C746" s="9" t="str">
        <f t="shared" si="56"/>
        <v>Kwartaal 1</v>
      </c>
      <c r="D746">
        <f t="shared" si="55"/>
        <v>1</v>
      </c>
      <c r="E746" s="9" t="str">
        <f t="shared" si="57"/>
        <v>januari</v>
      </c>
      <c r="F746">
        <f t="shared" si="58"/>
        <v>3</v>
      </c>
      <c r="G746" s="9" t="str">
        <f t="shared" si="59"/>
        <v>woensdag</v>
      </c>
    </row>
    <row r="747" spans="1:7" x14ac:dyDescent="0.25">
      <c r="A747" s="9">
        <v>35810</v>
      </c>
      <c r="B747" s="21">
        <f>YEAR(tblCalendar[[#This Row],[Datum]])</f>
        <v>1998</v>
      </c>
      <c r="C747" s="9" t="str">
        <f t="shared" si="56"/>
        <v>Kwartaal 1</v>
      </c>
      <c r="D747">
        <f t="shared" si="55"/>
        <v>1</v>
      </c>
      <c r="E747" s="9" t="str">
        <f t="shared" si="57"/>
        <v>januari</v>
      </c>
      <c r="F747">
        <f t="shared" si="58"/>
        <v>3</v>
      </c>
      <c r="G747" s="9" t="str">
        <f t="shared" si="59"/>
        <v>donderdag</v>
      </c>
    </row>
    <row r="748" spans="1:7" x14ac:dyDescent="0.25">
      <c r="A748" s="9">
        <v>35811</v>
      </c>
      <c r="B748" s="21">
        <f>YEAR(tblCalendar[[#This Row],[Datum]])</f>
        <v>1998</v>
      </c>
      <c r="C748" s="9" t="str">
        <f t="shared" si="56"/>
        <v>Kwartaal 1</v>
      </c>
      <c r="D748">
        <f t="shared" si="55"/>
        <v>1</v>
      </c>
      <c r="E748" s="9" t="str">
        <f t="shared" si="57"/>
        <v>januari</v>
      </c>
      <c r="F748">
        <f t="shared" si="58"/>
        <v>3</v>
      </c>
      <c r="G748" s="9" t="str">
        <f t="shared" si="59"/>
        <v>vrijdag</v>
      </c>
    </row>
    <row r="749" spans="1:7" x14ac:dyDescent="0.25">
      <c r="A749" s="9">
        <v>35812</v>
      </c>
      <c r="B749" s="21">
        <f>YEAR(tblCalendar[[#This Row],[Datum]])</f>
        <v>1998</v>
      </c>
      <c r="C749" s="9" t="str">
        <f t="shared" si="56"/>
        <v>Kwartaal 1</v>
      </c>
      <c r="D749">
        <f t="shared" si="55"/>
        <v>1</v>
      </c>
      <c r="E749" s="9" t="str">
        <f t="shared" si="57"/>
        <v>januari</v>
      </c>
      <c r="F749">
        <f t="shared" si="58"/>
        <v>3</v>
      </c>
      <c r="G749" s="9" t="str">
        <f t="shared" si="59"/>
        <v>zaterdag</v>
      </c>
    </row>
    <row r="750" spans="1:7" x14ac:dyDescent="0.25">
      <c r="A750" s="9">
        <v>35813</v>
      </c>
      <c r="B750" s="21">
        <f>YEAR(tblCalendar[[#This Row],[Datum]])</f>
        <v>1998</v>
      </c>
      <c r="C750" s="9" t="str">
        <f t="shared" si="56"/>
        <v>Kwartaal 1</v>
      </c>
      <c r="D750">
        <f t="shared" si="55"/>
        <v>1</v>
      </c>
      <c r="E750" s="9" t="str">
        <f t="shared" si="57"/>
        <v>januari</v>
      </c>
      <c r="F750">
        <f t="shared" si="58"/>
        <v>3</v>
      </c>
      <c r="G750" s="9" t="str">
        <f t="shared" si="59"/>
        <v>zondag</v>
      </c>
    </row>
    <row r="751" spans="1:7" x14ac:dyDescent="0.25">
      <c r="A751" s="9">
        <v>35814</v>
      </c>
      <c r="B751" s="21">
        <f>YEAR(tblCalendar[[#This Row],[Datum]])</f>
        <v>1998</v>
      </c>
      <c r="C751" s="9" t="str">
        <f t="shared" si="56"/>
        <v>Kwartaal 1</v>
      </c>
      <c r="D751">
        <f t="shared" si="55"/>
        <v>1</v>
      </c>
      <c r="E751" s="9" t="str">
        <f t="shared" si="57"/>
        <v>januari</v>
      </c>
      <c r="F751">
        <f t="shared" si="58"/>
        <v>4</v>
      </c>
      <c r="G751" s="9" t="str">
        <f t="shared" si="59"/>
        <v>maandag</v>
      </c>
    </row>
    <row r="752" spans="1:7" x14ac:dyDescent="0.25">
      <c r="A752" s="9">
        <v>35815</v>
      </c>
      <c r="B752" s="21">
        <f>YEAR(tblCalendar[[#This Row],[Datum]])</f>
        <v>1998</v>
      </c>
      <c r="C752" s="9" t="str">
        <f t="shared" si="56"/>
        <v>Kwartaal 1</v>
      </c>
      <c r="D752">
        <f t="shared" si="55"/>
        <v>1</v>
      </c>
      <c r="E752" s="9" t="str">
        <f t="shared" si="57"/>
        <v>januari</v>
      </c>
      <c r="F752">
        <f t="shared" si="58"/>
        <v>4</v>
      </c>
      <c r="G752" s="9" t="str">
        <f t="shared" si="59"/>
        <v>dinsdag</v>
      </c>
    </row>
    <row r="753" spans="1:7" x14ac:dyDescent="0.25">
      <c r="A753" s="9">
        <v>35816</v>
      </c>
      <c r="B753" s="21">
        <f>YEAR(tblCalendar[[#This Row],[Datum]])</f>
        <v>1998</v>
      </c>
      <c r="C753" s="9" t="str">
        <f t="shared" si="56"/>
        <v>Kwartaal 1</v>
      </c>
      <c r="D753">
        <f t="shared" si="55"/>
        <v>1</v>
      </c>
      <c r="E753" s="9" t="str">
        <f t="shared" si="57"/>
        <v>januari</v>
      </c>
      <c r="F753">
        <f t="shared" si="58"/>
        <v>4</v>
      </c>
      <c r="G753" s="9" t="str">
        <f t="shared" si="59"/>
        <v>woensdag</v>
      </c>
    </row>
    <row r="754" spans="1:7" x14ac:dyDescent="0.25">
      <c r="A754" s="9">
        <v>35817</v>
      </c>
      <c r="B754" s="21">
        <f>YEAR(tblCalendar[[#This Row],[Datum]])</f>
        <v>1998</v>
      </c>
      <c r="C754" s="9" t="str">
        <f t="shared" si="56"/>
        <v>Kwartaal 1</v>
      </c>
      <c r="D754">
        <f t="shared" si="55"/>
        <v>1</v>
      </c>
      <c r="E754" s="9" t="str">
        <f t="shared" si="57"/>
        <v>januari</v>
      </c>
      <c r="F754">
        <f t="shared" si="58"/>
        <v>4</v>
      </c>
      <c r="G754" s="9" t="str">
        <f t="shared" si="59"/>
        <v>donderdag</v>
      </c>
    </row>
    <row r="755" spans="1:7" x14ac:dyDescent="0.25">
      <c r="A755" s="9">
        <v>35818</v>
      </c>
      <c r="B755" s="21">
        <f>YEAR(tblCalendar[[#This Row],[Datum]])</f>
        <v>1998</v>
      </c>
      <c r="C755" s="9" t="str">
        <f t="shared" si="56"/>
        <v>Kwartaal 1</v>
      </c>
      <c r="D755">
        <f t="shared" si="55"/>
        <v>1</v>
      </c>
      <c r="E755" s="9" t="str">
        <f t="shared" si="57"/>
        <v>januari</v>
      </c>
      <c r="F755">
        <f t="shared" si="58"/>
        <v>4</v>
      </c>
      <c r="G755" s="9" t="str">
        <f t="shared" si="59"/>
        <v>vrijdag</v>
      </c>
    </row>
    <row r="756" spans="1:7" x14ac:dyDescent="0.25">
      <c r="A756" s="9">
        <v>35819</v>
      </c>
      <c r="B756" s="21">
        <f>YEAR(tblCalendar[[#This Row],[Datum]])</f>
        <v>1998</v>
      </c>
      <c r="C756" s="9" t="str">
        <f t="shared" si="56"/>
        <v>Kwartaal 1</v>
      </c>
      <c r="D756">
        <f t="shared" si="55"/>
        <v>1</v>
      </c>
      <c r="E756" s="9" t="str">
        <f t="shared" si="57"/>
        <v>januari</v>
      </c>
      <c r="F756">
        <f t="shared" si="58"/>
        <v>4</v>
      </c>
      <c r="G756" s="9" t="str">
        <f t="shared" si="59"/>
        <v>zaterdag</v>
      </c>
    </row>
    <row r="757" spans="1:7" x14ac:dyDescent="0.25">
      <c r="A757" s="9">
        <v>35820</v>
      </c>
      <c r="B757" s="21">
        <f>YEAR(tblCalendar[[#This Row],[Datum]])</f>
        <v>1998</v>
      </c>
      <c r="C757" s="9" t="str">
        <f t="shared" si="56"/>
        <v>Kwartaal 1</v>
      </c>
      <c r="D757">
        <f t="shared" si="55"/>
        <v>1</v>
      </c>
      <c r="E757" s="9" t="str">
        <f t="shared" si="57"/>
        <v>januari</v>
      </c>
      <c r="F757">
        <f t="shared" si="58"/>
        <v>4</v>
      </c>
      <c r="G757" s="9" t="str">
        <f t="shared" si="59"/>
        <v>zondag</v>
      </c>
    </row>
    <row r="758" spans="1:7" x14ac:dyDescent="0.25">
      <c r="A758" s="9">
        <v>35821</v>
      </c>
      <c r="B758" s="21">
        <f>YEAR(tblCalendar[[#This Row],[Datum]])</f>
        <v>1998</v>
      </c>
      <c r="C758" s="9" t="str">
        <f t="shared" si="56"/>
        <v>Kwartaal 1</v>
      </c>
      <c r="D758">
        <f t="shared" si="55"/>
        <v>1</v>
      </c>
      <c r="E758" s="9" t="str">
        <f t="shared" si="57"/>
        <v>januari</v>
      </c>
      <c r="F758">
        <f t="shared" si="58"/>
        <v>5</v>
      </c>
      <c r="G758" s="9" t="str">
        <f t="shared" si="59"/>
        <v>maandag</v>
      </c>
    </row>
    <row r="759" spans="1:7" x14ac:dyDescent="0.25">
      <c r="A759" s="9">
        <v>35822</v>
      </c>
      <c r="B759" s="21">
        <f>YEAR(tblCalendar[[#This Row],[Datum]])</f>
        <v>1998</v>
      </c>
      <c r="C759" s="9" t="str">
        <f t="shared" si="56"/>
        <v>Kwartaal 1</v>
      </c>
      <c r="D759">
        <f t="shared" si="55"/>
        <v>1</v>
      </c>
      <c r="E759" s="9" t="str">
        <f t="shared" si="57"/>
        <v>januari</v>
      </c>
      <c r="F759">
        <f t="shared" si="58"/>
        <v>5</v>
      </c>
      <c r="G759" s="9" t="str">
        <f t="shared" si="59"/>
        <v>dinsdag</v>
      </c>
    </row>
    <row r="760" spans="1:7" x14ac:dyDescent="0.25">
      <c r="A760" s="9">
        <v>35823</v>
      </c>
      <c r="B760" s="21">
        <f>YEAR(tblCalendar[[#This Row],[Datum]])</f>
        <v>1998</v>
      </c>
      <c r="C760" s="9" t="str">
        <f t="shared" si="56"/>
        <v>Kwartaal 1</v>
      </c>
      <c r="D760">
        <f t="shared" si="55"/>
        <v>1</v>
      </c>
      <c r="E760" s="9" t="str">
        <f t="shared" si="57"/>
        <v>januari</v>
      </c>
      <c r="F760">
        <f t="shared" si="58"/>
        <v>5</v>
      </c>
      <c r="G760" s="9" t="str">
        <f t="shared" si="59"/>
        <v>woensdag</v>
      </c>
    </row>
    <row r="761" spans="1:7" x14ac:dyDescent="0.25">
      <c r="A761" s="9">
        <v>35824</v>
      </c>
      <c r="B761" s="21">
        <f>YEAR(tblCalendar[[#This Row],[Datum]])</f>
        <v>1998</v>
      </c>
      <c r="C761" s="9" t="str">
        <f t="shared" si="56"/>
        <v>Kwartaal 1</v>
      </c>
      <c r="D761">
        <f t="shared" si="55"/>
        <v>1</v>
      </c>
      <c r="E761" s="9" t="str">
        <f t="shared" si="57"/>
        <v>januari</v>
      </c>
      <c r="F761">
        <f t="shared" si="58"/>
        <v>5</v>
      </c>
      <c r="G761" s="9" t="str">
        <f t="shared" si="59"/>
        <v>donderdag</v>
      </c>
    </row>
    <row r="762" spans="1:7" x14ac:dyDescent="0.25">
      <c r="A762" s="9">
        <v>35825</v>
      </c>
      <c r="B762" s="21">
        <f>YEAR(tblCalendar[[#This Row],[Datum]])</f>
        <v>1998</v>
      </c>
      <c r="C762" s="9" t="str">
        <f t="shared" si="56"/>
        <v>Kwartaal 1</v>
      </c>
      <c r="D762">
        <f t="shared" si="55"/>
        <v>1</v>
      </c>
      <c r="E762" s="9" t="str">
        <f t="shared" si="57"/>
        <v>januari</v>
      </c>
      <c r="F762">
        <f t="shared" si="58"/>
        <v>5</v>
      </c>
      <c r="G762" s="9" t="str">
        <f t="shared" si="59"/>
        <v>vrijdag</v>
      </c>
    </row>
    <row r="763" spans="1:7" x14ac:dyDescent="0.25">
      <c r="A763" s="9">
        <v>35826</v>
      </c>
      <c r="B763" s="21">
        <f>YEAR(tblCalendar[[#This Row],[Datum]])</f>
        <v>1998</v>
      </c>
      <c r="C763" s="9" t="str">
        <f t="shared" si="56"/>
        <v>Kwartaal 1</v>
      </c>
      <c r="D763">
        <f t="shared" si="55"/>
        <v>1</v>
      </c>
      <c r="E763" s="9" t="str">
        <f t="shared" si="57"/>
        <v>januari</v>
      </c>
      <c r="F763">
        <f t="shared" si="58"/>
        <v>5</v>
      </c>
      <c r="G763" s="9" t="str">
        <f t="shared" si="59"/>
        <v>zaterdag</v>
      </c>
    </row>
    <row r="764" spans="1:7" x14ac:dyDescent="0.25">
      <c r="A764" s="9">
        <v>35827</v>
      </c>
      <c r="B764" s="21">
        <f>YEAR(tblCalendar[[#This Row],[Datum]])</f>
        <v>1998</v>
      </c>
      <c r="C764" s="9" t="str">
        <f t="shared" si="56"/>
        <v>Kwartaal 1</v>
      </c>
      <c r="D764">
        <f t="shared" si="55"/>
        <v>2</v>
      </c>
      <c r="E764" s="9" t="str">
        <f t="shared" si="57"/>
        <v>februari</v>
      </c>
      <c r="F764">
        <f t="shared" si="58"/>
        <v>5</v>
      </c>
      <c r="G764" s="9" t="str">
        <f t="shared" si="59"/>
        <v>zondag</v>
      </c>
    </row>
    <row r="765" spans="1:7" x14ac:dyDescent="0.25">
      <c r="A765" s="9">
        <v>35828</v>
      </c>
      <c r="B765" s="21">
        <f>YEAR(tblCalendar[[#This Row],[Datum]])</f>
        <v>1998</v>
      </c>
      <c r="C765" s="9" t="str">
        <f t="shared" si="56"/>
        <v>Kwartaal 1</v>
      </c>
      <c r="D765">
        <f t="shared" si="55"/>
        <v>2</v>
      </c>
      <c r="E765" s="9" t="str">
        <f t="shared" si="57"/>
        <v>februari</v>
      </c>
      <c r="F765">
        <f t="shared" si="58"/>
        <v>6</v>
      </c>
      <c r="G765" s="9" t="str">
        <f t="shared" si="59"/>
        <v>maandag</v>
      </c>
    </row>
    <row r="766" spans="1:7" x14ac:dyDescent="0.25">
      <c r="A766" s="9">
        <v>35829</v>
      </c>
      <c r="B766" s="21">
        <f>YEAR(tblCalendar[[#This Row],[Datum]])</f>
        <v>1998</v>
      </c>
      <c r="C766" s="9" t="str">
        <f t="shared" si="56"/>
        <v>Kwartaal 1</v>
      </c>
      <c r="D766">
        <f t="shared" si="55"/>
        <v>2</v>
      </c>
      <c r="E766" s="9" t="str">
        <f t="shared" si="57"/>
        <v>februari</v>
      </c>
      <c r="F766">
        <f t="shared" si="58"/>
        <v>6</v>
      </c>
      <c r="G766" s="9" t="str">
        <f t="shared" si="59"/>
        <v>dinsdag</v>
      </c>
    </row>
    <row r="767" spans="1:7" x14ac:dyDescent="0.25">
      <c r="A767" s="9">
        <v>35830</v>
      </c>
      <c r="B767" s="21">
        <f>YEAR(tblCalendar[[#This Row],[Datum]])</f>
        <v>1998</v>
      </c>
      <c r="C767" s="9" t="str">
        <f t="shared" si="56"/>
        <v>Kwartaal 1</v>
      </c>
      <c r="D767">
        <f t="shared" si="55"/>
        <v>2</v>
      </c>
      <c r="E767" s="9" t="str">
        <f t="shared" si="57"/>
        <v>februari</v>
      </c>
      <c r="F767">
        <f t="shared" si="58"/>
        <v>6</v>
      </c>
      <c r="G767" s="9" t="str">
        <f t="shared" si="59"/>
        <v>woensdag</v>
      </c>
    </row>
    <row r="768" spans="1:7" x14ac:dyDescent="0.25">
      <c r="A768" s="9">
        <v>35831</v>
      </c>
      <c r="B768" s="21">
        <f>YEAR(tblCalendar[[#This Row],[Datum]])</f>
        <v>1998</v>
      </c>
      <c r="C768" s="9" t="str">
        <f t="shared" si="56"/>
        <v>Kwartaal 1</v>
      </c>
      <c r="D768">
        <f t="shared" si="55"/>
        <v>2</v>
      </c>
      <c r="E768" s="9" t="str">
        <f t="shared" si="57"/>
        <v>februari</v>
      </c>
      <c r="F768">
        <f t="shared" si="58"/>
        <v>6</v>
      </c>
      <c r="G768" s="9" t="str">
        <f t="shared" si="59"/>
        <v>donderdag</v>
      </c>
    </row>
    <row r="769" spans="1:7" x14ac:dyDescent="0.25">
      <c r="A769" s="9">
        <v>35832</v>
      </c>
      <c r="B769" s="21">
        <f>YEAR(tblCalendar[[#This Row],[Datum]])</f>
        <v>1998</v>
      </c>
      <c r="C769" s="9" t="str">
        <f t="shared" si="56"/>
        <v>Kwartaal 1</v>
      </c>
      <c r="D769">
        <f t="shared" si="55"/>
        <v>2</v>
      </c>
      <c r="E769" s="9" t="str">
        <f t="shared" si="57"/>
        <v>februari</v>
      </c>
      <c r="F769">
        <f t="shared" si="58"/>
        <v>6</v>
      </c>
      <c r="G769" s="9" t="str">
        <f t="shared" si="59"/>
        <v>vrijdag</v>
      </c>
    </row>
    <row r="770" spans="1:7" x14ac:dyDescent="0.25">
      <c r="A770" s="9">
        <v>35833</v>
      </c>
      <c r="B770" s="21">
        <f>YEAR(tblCalendar[[#This Row],[Datum]])</f>
        <v>1998</v>
      </c>
      <c r="C770" s="9" t="str">
        <f t="shared" si="56"/>
        <v>Kwartaal 1</v>
      </c>
      <c r="D770">
        <f t="shared" ref="D770:D833" si="60">MONTH(A770)</f>
        <v>2</v>
      </c>
      <c r="E770" s="9" t="str">
        <f t="shared" si="57"/>
        <v>februari</v>
      </c>
      <c r="F770">
        <f t="shared" si="58"/>
        <v>6</v>
      </c>
      <c r="G770" s="9" t="str">
        <f t="shared" si="59"/>
        <v>zaterdag</v>
      </c>
    </row>
    <row r="771" spans="1:7" x14ac:dyDescent="0.25">
      <c r="A771" s="9">
        <v>35834</v>
      </c>
      <c r="B771" s="21">
        <f>YEAR(tblCalendar[[#This Row],[Datum]])</f>
        <v>1998</v>
      </c>
      <c r="C771" s="9" t="str">
        <f t="shared" ref="C771:C834" si="61">IF(D771&lt;=3,"Kwartaal 1",IF(D771&lt;=6,"kwartaal 2",IF(D771&lt;=9,"Kwartaal 3","Kwartaal 4")))</f>
        <v>Kwartaal 1</v>
      </c>
      <c r="D771">
        <f t="shared" si="60"/>
        <v>2</v>
      </c>
      <c r="E771" s="9" t="str">
        <f t="shared" ref="E771:E834" si="62">TEXT(A771,"mmmm")</f>
        <v>februari</v>
      </c>
      <c r="F771">
        <f t="shared" ref="F771:F834" si="63">WEEKNUM(A771,21)</f>
        <v>6</v>
      </c>
      <c r="G771" s="9" t="str">
        <f t="shared" ref="G771:G834" si="64">TEXT(A771,"dddd")</f>
        <v>zondag</v>
      </c>
    </row>
    <row r="772" spans="1:7" x14ac:dyDescent="0.25">
      <c r="A772" s="9">
        <v>35835</v>
      </c>
      <c r="B772" s="21">
        <f>YEAR(tblCalendar[[#This Row],[Datum]])</f>
        <v>1998</v>
      </c>
      <c r="C772" s="9" t="str">
        <f t="shared" si="61"/>
        <v>Kwartaal 1</v>
      </c>
      <c r="D772">
        <f t="shared" si="60"/>
        <v>2</v>
      </c>
      <c r="E772" s="9" t="str">
        <f t="shared" si="62"/>
        <v>februari</v>
      </c>
      <c r="F772">
        <f t="shared" si="63"/>
        <v>7</v>
      </c>
      <c r="G772" s="9" t="str">
        <f t="shared" si="64"/>
        <v>maandag</v>
      </c>
    </row>
    <row r="773" spans="1:7" x14ac:dyDescent="0.25">
      <c r="A773" s="9">
        <v>35836</v>
      </c>
      <c r="B773" s="21">
        <f>YEAR(tblCalendar[[#This Row],[Datum]])</f>
        <v>1998</v>
      </c>
      <c r="C773" s="9" t="str">
        <f t="shared" si="61"/>
        <v>Kwartaal 1</v>
      </c>
      <c r="D773">
        <f t="shared" si="60"/>
        <v>2</v>
      </c>
      <c r="E773" s="9" t="str">
        <f t="shared" si="62"/>
        <v>februari</v>
      </c>
      <c r="F773">
        <f t="shared" si="63"/>
        <v>7</v>
      </c>
      <c r="G773" s="9" t="str">
        <f t="shared" si="64"/>
        <v>dinsdag</v>
      </c>
    </row>
    <row r="774" spans="1:7" x14ac:dyDescent="0.25">
      <c r="A774" s="9">
        <v>35837</v>
      </c>
      <c r="B774" s="21">
        <f>YEAR(tblCalendar[[#This Row],[Datum]])</f>
        <v>1998</v>
      </c>
      <c r="C774" s="9" t="str">
        <f t="shared" si="61"/>
        <v>Kwartaal 1</v>
      </c>
      <c r="D774">
        <f t="shared" si="60"/>
        <v>2</v>
      </c>
      <c r="E774" s="9" t="str">
        <f t="shared" si="62"/>
        <v>februari</v>
      </c>
      <c r="F774">
        <f t="shared" si="63"/>
        <v>7</v>
      </c>
      <c r="G774" s="9" t="str">
        <f t="shared" si="64"/>
        <v>woensdag</v>
      </c>
    </row>
    <row r="775" spans="1:7" x14ac:dyDescent="0.25">
      <c r="A775" s="9">
        <v>35838</v>
      </c>
      <c r="B775" s="21">
        <f>YEAR(tblCalendar[[#This Row],[Datum]])</f>
        <v>1998</v>
      </c>
      <c r="C775" s="9" t="str">
        <f t="shared" si="61"/>
        <v>Kwartaal 1</v>
      </c>
      <c r="D775">
        <f t="shared" si="60"/>
        <v>2</v>
      </c>
      <c r="E775" s="9" t="str">
        <f t="shared" si="62"/>
        <v>februari</v>
      </c>
      <c r="F775">
        <f t="shared" si="63"/>
        <v>7</v>
      </c>
      <c r="G775" s="9" t="str">
        <f t="shared" si="64"/>
        <v>donderdag</v>
      </c>
    </row>
    <row r="776" spans="1:7" x14ac:dyDescent="0.25">
      <c r="A776" s="9">
        <v>35839</v>
      </c>
      <c r="B776" s="21">
        <f>YEAR(tblCalendar[[#This Row],[Datum]])</f>
        <v>1998</v>
      </c>
      <c r="C776" s="9" t="str">
        <f t="shared" si="61"/>
        <v>Kwartaal 1</v>
      </c>
      <c r="D776">
        <f t="shared" si="60"/>
        <v>2</v>
      </c>
      <c r="E776" s="9" t="str">
        <f t="shared" si="62"/>
        <v>februari</v>
      </c>
      <c r="F776">
        <f t="shared" si="63"/>
        <v>7</v>
      </c>
      <c r="G776" s="9" t="str">
        <f t="shared" si="64"/>
        <v>vrijdag</v>
      </c>
    </row>
    <row r="777" spans="1:7" x14ac:dyDescent="0.25">
      <c r="A777" s="9">
        <v>35840</v>
      </c>
      <c r="B777" s="21">
        <f>YEAR(tblCalendar[[#This Row],[Datum]])</f>
        <v>1998</v>
      </c>
      <c r="C777" s="9" t="str">
        <f t="shared" si="61"/>
        <v>Kwartaal 1</v>
      </c>
      <c r="D777">
        <f t="shared" si="60"/>
        <v>2</v>
      </c>
      <c r="E777" s="9" t="str">
        <f t="shared" si="62"/>
        <v>februari</v>
      </c>
      <c r="F777">
        <f t="shared" si="63"/>
        <v>7</v>
      </c>
      <c r="G777" s="9" t="str">
        <f t="shared" si="64"/>
        <v>zaterdag</v>
      </c>
    </row>
    <row r="778" spans="1:7" x14ac:dyDescent="0.25">
      <c r="A778" s="9">
        <v>35841</v>
      </c>
      <c r="B778" s="21">
        <f>YEAR(tblCalendar[[#This Row],[Datum]])</f>
        <v>1998</v>
      </c>
      <c r="C778" s="9" t="str">
        <f t="shared" si="61"/>
        <v>Kwartaal 1</v>
      </c>
      <c r="D778">
        <f t="shared" si="60"/>
        <v>2</v>
      </c>
      <c r="E778" s="9" t="str">
        <f t="shared" si="62"/>
        <v>februari</v>
      </c>
      <c r="F778">
        <f t="shared" si="63"/>
        <v>7</v>
      </c>
      <c r="G778" s="9" t="str">
        <f t="shared" si="64"/>
        <v>zondag</v>
      </c>
    </row>
    <row r="779" spans="1:7" x14ac:dyDescent="0.25">
      <c r="A779" s="9">
        <v>35842</v>
      </c>
      <c r="B779" s="21">
        <f>YEAR(tblCalendar[[#This Row],[Datum]])</f>
        <v>1998</v>
      </c>
      <c r="C779" s="9" t="str">
        <f t="shared" si="61"/>
        <v>Kwartaal 1</v>
      </c>
      <c r="D779">
        <f t="shared" si="60"/>
        <v>2</v>
      </c>
      <c r="E779" s="9" t="str">
        <f t="shared" si="62"/>
        <v>februari</v>
      </c>
      <c r="F779">
        <f t="shared" si="63"/>
        <v>8</v>
      </c>
      <c r="G779" s="9" t="str">
        <f t="shared" si="64"/>
        <v>maandag</v>
      </c>
    </row>
    <row r="780" spans="1:7" x14ac:dyDescent="0.25">
      <c r="A780" s="9">
        <v>35843</v>
      </c>
      <c r="B780" s="21">
        <f>YEAR(tblCalendar[[#This Row],[Datum]])</f>
        <v>1998</v>
      </c>
      <c r="C780" s="9" t="str">
        <f t="shared" si="61"/>
        <v>Kwartaal 1</v>
      </c>
      <c r="D780">
        <f t="shared" si="60"/>
        <v>2</v>
      </c>
      <c r="E780" s="9" t="str">
        <f t="shared" si="62"/>
        <v>februari</v>
      </c>
      <c r="F780">
        <f t="shared" si="63"/>
        <v>8</v>
      </c>
      <c r="G780" s="9" t="str">
        <f t="shared" si="64"/>
        <v>dinsdag</v>
      </c>
    </row>
    <row r="781" spans="1:7" x14ac:dyDescent="0.25">
      <c r="A781" s="9">
        <v>35844</v>
      </c>
      <c r="B781" s="21">
        <f>YEAR(tblCalendar[[#This Row],[Datum]])</f>
        <v>1998</v>
      </c>
      <c r="C781" s="9" t="str">
        <f t="shared" si="61"/>
        <v>Kwartaal 1</v>
      </c>
      <c r="D781">
        <f t="shared" si="60"/>
        <v>2</v>
      </c>
      <c r="E781" s="9" t="str">
        <f t="shared" si="62"/>
        <v>februari</v>
      </c>
      <c r="F781">
        <f t="shared" si="63"/>
        <v>8</v>
      </c>
      <c r="G781" s="9" t="str">
        <f t="shared" si="64"/>
        <v>woensdag</v>
      </c>
    </row>
    <row r="782" spans="1:7" x14ac:dyDescent="0.25">
      <c r="A782" s="9">
        <v>35845</v>
      </c>
      <c r="B782" s="21">
        <f>YEAR(tblCalendar[[#This Row],[Datum]])</f>
        <v>1998</v>
      </c>
      <c r="C782" s="9" t="str">
        <f t="shared" si="61"/>
        <v>Kwartaal 1</v>
      </c>
      <c r="D782">
        <f t="shared" si="60"/>
        <v>2</v>
      </c>
      <c r="E782" s="9" t="str">
        <f t="shared" si="62"/>
        <v>februari</v>
      </c>
      <c r="F782">
        <f t="shared" si="63"/>
        <v>8</v>
      </c>
      <c r="G782" s="9" t="str">
        <f t="shared" si="64"/>
        <v>donderdag</v>
      </c>
    </row>
    <row r="783" spans="1:7" x14ac:dyDescent="0.25">
      <c r="A783" s="9">
        <v>35846</v>
      </c>
      <c r="B783" s="21">
        <f>YEAR(tblCalendar[[#This Row],[Datum]])</f>
        <v>1998</v>
      </c>
      <c r="C783" s="9" t="str">
        <f t="shared" si="61"/>
        <v>Kwartaal 1</v>
      </c>
      <c r="D783">
        <f t="shared" si="60"/>
        <v>2</v>
      </c>
      <c r="E783" s="9" t="str">
        <f t="shared" si="62"/>
        <v>februari</v>
      </c>
      <c r="F783">
        <f t="shared" si="63"/>
        <v>8</v>
      </c>
      <c r="G783" s="9" t="str">
        <f t="shared" si="64"/>
        <v>vrijdag</v>
      </c>
    </row>
    <row r="784" spans="1:7" x14ac:dyDescent="0.25">
      <c r="A784" s="9">
        <v>35847</v>
      </c>
      <c r="B784" s="21">
        <f>YEAR(tblCalendar[[#This Row],[Datum]])</f>
        <v>1998</v>
      </c>
      <c r="C784" s="9" t="str">
        <f t="shared" si="61"/>
        <v>Kwartaal 1</v>
      </c>
      <c r="D784">
        <f t="shared" si="60"/>
        <v>2</v>
      </c>
      <c r="E784" s="9" t="str">
        <f t="shared" si="62"/>
        <v>februari</v>
      </c>
      <c r="F784">
        <f t="shared" si="63"/>
        <v>8</v>
      </c>
      <c r="G784" s="9" t="str">
        <f t="shared" si="64"/>
        <v>zaterdag</v>
      </c>
    </row>
    <row r="785" spans="1:7" x14ac:dyDescent="0.25">
      <c r="A785" s="9">
        <v>35848</v>
      </c>
      <c r="B785" s="21">
        <f>YEAR(tblCalendar[[#This Row],[Datum]])</f>
        <v>1998</v>
      </c>
      <c r="C785" s="9" t="str">
        <f t="shared" si="61"/>
        <v>Kwartaal 1</v>
      </c>
      <c r="D785">
        <f t="shared" si="60"/>
        <v>2</v>
      </c>
      <c r="E785" s="9" t="str">
        <f t="shared" si="62"/>
        <v>februari</v>
      </c>
      <c r="F785">
        <f t="shared" si="63"/>
        <v>8</v>
      </c>
      <c r="G785" s="9" t="str">
        <f t="shared" si="64"/>
        <v>zondag</v>
      </c>
    </row>
    <row r="786" spans="1:7" x14ac:dyDescent="0.25">
      <c r="A786" s="9">
        <v>35849</v>
      </c>
      <c r="B786" s="21">
        <f>YEAR(tblCalendar[[#This Row],[Datum]])</f>
        <v>1998</v>
      </c>
      <c r="C786" s="9" t="str">
        <f t="shared" si="61"/>
        <v>Kwartaal 1</v>
      </c>
      <c r="D786">
        <f t="shared" si="60"/>
        <v>2</v>
      </c>
      <c r="E786" s="9" t="str">
        <f t="shared" si="62"/>
        <v>februari</v>
      </c>
      <c r="F786">
        <f t="shared" si="63"/>
        <v>9</v>
      </c>
      <c r="G786" s="9" t="str">
        <f t="shared" si="64"/>
        <v>maandag</v>
      </c>
    </row>
    <row r="787" spans="1:7" x14ac:dyDescent="0.25">
      <c r="A787" s="9">
        <v>35850</v>
      </c>
      <c r="B787" s="21">
        <f>YEAR(tblCalendar[[#This Row],[Datum]])</f>
        <v>1998</v>
      </c>
      <c r="C787" s="9" t="str">
        <f t="shared" si="61"/>
        <v>Kwartaal 1</v>
      </c>
      <c r="D787">
        <f t="shared" si="60"/>
        <v>2</v>
      </c>
      <c r="E787" s="9" t="str">
        <f t="shared" si="62"/>
        <v>februari</v>
      </c>
      <c r="F787">
        <f t="shared" si="63"/>
        <v>9</v>
      </c>
      <c r="G787" s="9" t="str">
        <f t="shared" si="64"/>
        <v>dinsdag</v>
      </c>
    </row>
    <row r="788" spans="1:7" x14ac:dyDescent="0.25">
      <c r="A788" s="9">
        <v>35851</v>
      </c>
      <c r="B788" s="21">
        <f>YEAR(tblCalendar[[#This Row],[Datum]])</f>
        <v>1998</v>
      </c>
      <c r="C788" s="9" t="str">
        <f t="shared" si="61"/>
        <v>Kwartaal 1</v>
      </c>
      <c r="D788">
        <f t="shared" si="60"/>
        <v>2</v>
      </c>
      <c r="E788" s="9" t="str">
        <f t="shared" si="62"/>
        <v>februari</v>
      </c>
      <c r="F788">
        <f t="shared" si="63"/>
        <v>9</v>
      </c>
      <c r="G788" s="9" t="str">
        <f t="shared" si="64"/>
        <v>woensdag</v>
      </c>
    </row>
    <row r="789" spans="1:7" x14ac:dyDescent="0.25">
      <c r="A789" s="9">
        <v>35852</v>
      </c>
      <c r="B789" s="21">
        <f>YEAR(tblCalendar[[#This Row],[Datum]])</f>
        <v>1998</v>
      </c>
      <c r="C789" s="9" t="str">
        <f t="shared" si="61"/>
        <v>Kwartaal 1</v>
      </c>
      <c r="D789">
        <f t="shared" si="60"/>
        <v>2</v>
      </c>
      <c r="E789" s="9" t="str">
        <f t="shared" si="62"/>
        <v>februari</v>
      </c>
      <c r="F789">
        <f t="shared" si="63"/>
        <v>9</v>
      </c>
      <c r="G789" s="9" t="str">
        <f t="shared" si="64"/>
        <v>donderdag</v>
      </c>
    </row>
    <row r="790" spans="1:7" x14ac:dyDescent="0.25">
      <c r="A790" s="9">
        <v>35853</v>
      </c>
      <c r="B790" s="21">
        <f>YEAR(tblCalendar[[#This Row],[Datum]])</f>
        <v>1998</v>
      </c>
      <c r="C790" s="9" t="str">
        <f t="shared" si="61"/>
        <v>Kwartaal 1</v>
      </c>
      <c r="D790">
        <f t="shared" si="60"/>
        <v>2</v>
      </c>
      <c r="E790" s="9" t="str">
        <f t="shared" si="62"/>
        <v>februari</v>
      </c>
      <c r="F790">
        <f t="shared" si="63"/>
        <v>9</v>
      </c>
      <c r="G790" s="9" t="str">
        <f t="shared" si="64"/>
        <v>vrijdag</v>
      </c>
    </row>
    <row r="791" spans="1:7" x14ac:dyDescent="0.25">
      <c r="A791" s="9">
        <v>35854</v>
      </c>
      <c r="B791" s="21">
        <f>YEAR(tblCalendar[[#This Row],[Datum]])</f>
        <v>1998</v>
      </c>
      <c r="C791" s="9" t="str">
        <f t="shared" si="61"/>
        <v>Kwartaal 1</v>
      </c>
      <c r="D791">
        <f t="shared" si="60"/>
        <v>2</v>
      </c>
      <c r="E791" s="9" t="str">
        <f t="shared" si="62"/>
        <v>februari</v>
      </c>
      <c r="F791">
        <f t="shared" si="63"/>
        <v>9</v>
      </c>
      <c r="G791" s="9" t="str">
        <f t="shared" si="64"/>
        <v>zaterdag</v>
      </c>
    </row>
    <row r="792" spans="1:7" x14ac:dyDescent="0.25">
      <c r="A792" s="9">
        <v>35855</v>
      </c>
      <c r="B792" s="21">
        <f>YEAR(tblCalendar[[#This Row],[Datum]])</f>
        <v>1998</v>
      </c>
      <c r="C792" s="9" t="str">
        <f t="shared" si="61"/>
        <v>Kwartaal 1</v>
      </c>
      <c r="D792">
        <f t="shared" si="60"/>
        <v>3</v>
      </c>
      <c r="E792" s="9" t="str">
        <f t="shared" si="62"/>
        <v>maart</v>
      </c>
      <c r="F792">
        <f t="shared" si="63"/>
        <v>9</v>
      </c>
      <c r="G792" s="9" t="str">
        <f t="shared" si="64"/>
        <v>zondag</v>
      </c>
    </row>
    <row r="793" spans="1:7" x14ac:dyDescent="0.25">
      <c r="A793" s="9">
        <v>35856</v>
      </c>
      <c r="B793" s="21">
        <f>YEAR(tblCalendar[[#This Row],[Datum]])</f>
        <v>1998</v>
      </c>
      <c r="C793" s="9" t="str">
        <f t="shared" si="61"/>
        <v>Kwartaal 1</v>
      </c>
      <c r="D793">
        <f t="shared" si="60"/>
        <v>3</v>
      </c>
      <c r="E793" s="9" t="str">
        <f t="shared" si="62"/>
        <v>maart</v>
      </c>
      <c r="F793">
        <f t="shared" si="63"/>
        <v>10</v>
      </c>
      <c r="G793" s="9" t="str">
        <f t="shared" si="64"/>
        <v>maandag</v>
      </c>
    </row>
    <row r="794" spans="1:7" x14ac:dyDescent="0.25">
      <c r="A794" s="9">
        <v>35857</v>
      </c>
      <c r="B794" s="21">
        <f>YEAR(tblCalendar[[#This Row],[Datum]])</f>
        <v>1998</v>
      </c>
      <c r="C794" s="9" t="str">
        <f t="shared" si="61"/>
        <v>Kwartaal 1</v>
      </c>
      <c r="D794">
        <f t="shared" si="60"/>
        <v>3</v>
      </c>
      <c r="E794" s="9" t="str">
        <f t="shared" si="62"/>
        <v>maart</v>
      </c>
      <c r="F794">
        <f t="shared" si="63"/>
        <v>10</v>
      </c>
      <c r="G794" s="9" t="str">
        <f t="shared" si="64"/>
        <v>dinsdag</v>
      </c>
    </row>
    <row r="795" spans="1:7" x14ac:dyDescent="0.25">
      <c r="A795" s="9">
        <v>35858</v>
      </c>
      <c r="B795" s="21">
        <f>YEAR(tblCalendar[[#This Row],[Datum]])</f>
        <v>1998</v>
      </c>
      <c r="C795" s="9" t="str">
        <f t="shared" si="61"/>
        <v>Kwartaal 1</v>
      </c>
      <c r="D795">
        <f t="shared" si="60"/>
        <v>3</v>
      </c>
      <c r="E795" s="9" t="str">
        <f t="shared" si="62"/>
        <v>maart</v>
      </c>
      <c r="F795">
        <f t="shared" si="63"/>
        <v>10</v>
      </c>
      <c r="G795" s="9" t="str">
        <f t="shared" si="64"/>
        <v>woensdag</v>
      </c>
    </row>
    <row r="796" spans="1:7" x14ac:dyDescent="0.25">
      <c r="A796" s="9">
        <v>35859</v>
      </c>
      <c r="B796" s="21">
        <f>YEAR(tblCalendar[[#This Row],[Datum]])</f>
        <v>1998</v>
      </c>
      <c r="C796" s="9" t="str">
        <f t="shared" si="61"/>
        <v>Kwartaal 1</v>
      </c>
      <c r="D796">
        <f t="shared" si="60"/>
        <v>3</v>
      </c>
      <c r="E796" s="9" t="str">
        <f t="shared" si="62"/>
        <v>maart</v>
      </c>
      <c r="F796">
        <f t="shared" si="63"/>
        <v>10</v>
      </c>
      <c r="G796" s="9" t="str">
        <f t="shared" si="64"/>
        <v>donderdag</v>
      </c>
    </row>
    <row r="797" spans="1:7" x14ac:dyDescent="0.25">
      <c r="A797" s="9">
        <v>35860</v>
      </c>
      <c r="B797" s="21">
        <f>YEAR(tblCalendar[[#This Row],[Datum]])</f>
        <v>1998</v>
      </c>
      <c r="C797" s="9" t="str">
        <f t="shared" si="61"/>
        <v>Kwartaal 1</v>
      </c>
      <c r="D797">
        <f t="shared" si="60"/>
        <v>3</v>
      </c>
      <c r="E797" s="9" t="str">
        <f t="shared" si="62"/>
        <v>maart</v>
      </c>
      <c r="F797">
        <f t="shared" si="63"/>
        <v>10</v>
      </c>
      <c r="G797" s="9" t="str">
        <f t="shared" si="64"/>
        <v>vrijdag</v>
      </c>
    </row>
    <row r="798" spans="1:7" x14ac:dyDescent="0.25">
      <c r="A798" s="9">
        <v>35861</v>
      </c>
      <c r="B798" s="21">
        <f>YEAR(tblCalendar[[#This Row],[Datum]])</f>
        <v>1998</v>
      </c>
      <c r="C798" s="9" t="str">
        <f t="shared" si="61"/>
        <v>Kwartaal 1</v>
      </c>
      <c r="D798">
        <f t="shared" si="60"/>
        <v>3</v>
      </c>
      <c r="E798" s="9" t="str">
        <f t="shared" si="62"/>
        <v>maart</v>
      </c>
      <c r="F798">
        <f t="shared" si="63"/>
        <v>10</v>
      </c>
      <c r="G798" s="9" t="str">
        <f t="shared" si="64"/>
        <v>zaterdag</v>
      </c>
    </row>
    <row r="799" spans="1:7" x14ac:dyDescent="0.25">
      <c r="A799" s="9">
        <v>35862</v>
      </c>
      <c r="B799" s="21">
        <f>YEAR(tblCalendar[[#This Row],[Datum]])</f>
        <v>1998</v>
      </c>
      <c r="C799" s="9" t="str">
        <f t="shared" si="61"/>
        <v>Kwartaal 1</v>
      </c>
      <c r="D799">
        <f t="shared" si="60"/>
        <v>3</v>
      </c>
      <c r="E799" s="9" t="str">
        <f t="shared" si="62"/>
        <v>maart</v>
      </c>
      <c r="F799">
        <f t="shared" si="63"/>
        <v>10</v>
      </c>
      <c r="G799" s="9" t="str">
        <f t="shared" si="64"/>
        <v>zondag</v>
      </c>
    </row>
    <row r="800" spans="1:7" x14ac:dyDescent="0.25">
      <c r="A800" s="9">
        <v>35863</v>
      </c>
      <c r="B800" s="21">
        <f>YEAR(tblCalendar[[#This Row],[Datum]])</f>
        <v>1998</v>
      </c>
      <c r="C800" s="9" t="str">
        <f t="shared" si="61"/>
        <v>Kwartaal 1</v>
      </c>
      <c r="D800">
        <f t="shared" si="60"/>
        <v>3</v>
      </c>
      <c r="E800" s="9" t="str">
        <f t="shared" si="62"/>
        <v>maart</v>
      </c>
      <c r="F800">
        <f t="shared" si="63"/>
        <v>11</v>
      </c>
      <c r="G800" s="9" t="str">
        <f t="shared" si="64"/>
        <v>maandag</v>
      </c>
    </row>
    <row r="801" spans="1:7" x14ac:dyDescent="0.25">
      <c r="A801" s="9">
        <v>35864</v>
      </c>
      <c r="B801" s="21">
        <f>YEAR(tblCalendar[[#This Row],[Datum]])</f>
        <v>1998</v>
      </c>
      <c r="C801" s="9" t="str">
        <f t="shared" si="61"/>
        <v>Kwartaal 1</v>
      </c>
      <c r="D801">
        <f t="shared" si="60"/>
        <v>3</v>
      </c>
      <c r="E801" s="9" t="str">
        <f t="shared" si="62"/>
        <v>maart</v>
      </c>
      <c r="F801">
        <f t="shared" si="63"/>
        <v>11</v>
      </c>
      <c r="G801" s="9" t="str">
        <f t="shared" si="64"/>
        <v>dinsdag</v>
      </c>
    </row>
    <row r="802" spans="1:7" x14ac:dyDescent="0.25">
      <c r="A802" s="9">
        <v>35865</v>
      </c>
      <c r="B802" s="21">
        <f>YEAR(tblCalendar[[#This Row],[Datum]])</f>
        <v>1998</v>
      </c>
      <c r="C802" s="9" t="str">
        <f t="shared" si="61"/>
        <v>Kwartaal 1</v>
      </c>
      <c r="D802">
        <f t="shared" si="60"/>
        <v>3</v>
      </c>
      <c r="E802" s="9" t="str">
        <f t="shared" si="62"/>
        <v>maart</v>
      </c>
      <c r="F802">
        <f t="shared" si="63"/>
        <v>11</v>
      </c>
      <c r="G802" s="9" t="str">
        <f t="shared" si="64"/>
        <v>woensdag</v>
      </c>
    </row>
    <row r="803" spans="1:7" x14ac:dyDescent="0.25">
      <c r="A803" s="9">
        <v>35866</v>
      </c>
      <c r="B803" s="21">
        <f>YEAR(tblCalendar[[#This Row],[Datum]])</f>
        <v>1998</v>
      </c>
      <c r="C803" s="9" t="str">
        <f t="shared" si="61"/>
        <v>Kwartaal 1</v>
      </c>
      <c r="D803">
        <f t="shared" si="60"/>
        <v>3</v>
      </c>
      <c r="E803" s="9" t="str">
        <f t="shared" si="62"/>
        <v>maart</v>
      </c>
      <c r="F803">
        <f t="shared" si="63"/>
        <v>11</v>
      </c>
      <c r="G803" s="9" t="str">
        <f t="shared" si="64"/>
        <v>donderdag</v>
      </c>
    </row>
    <row r="804" spans="1:7" x14ac:dyDescent="0.25">
      <c r="A804" s="9">
        <v>35867</v>
      </c>
      <c r="B804" s="21">
        <f>YEAR(tblCalendar[[#This Row],[Datum]])</f>
        <v>1998</v>
      </c>
      <c r="C804" s="9" t="str">
        <f t="shared" si="61"/>
        <v>Kwartaal 1</v>
      </c>
      <c r="D804">
        <f t="shared" si="60"/>
        <v>3</v>
      </c>
      <c r="E804" s="9" t="str">
        <f t="shared" si="62"/>
        <v>maart</v>
      </c>
      <c r="F804">
        <f t="shared" si="63"/>
        <v>11</v>
      </c>
      <c r="G804" s="9" t="str">
        <f t="shared" si="64"/>
        <v>vrijdag</v>
      </c>
    </row>
    <row r="805" spans="1:7" x14ac:dyDescent="0.25">
      <c r="A805" s="9">
        <v>35868</v>
      </c>
      <c r="B805" s="21">
        <f>YEAR(tblCalendar[[#This Row],[Datum]])</f>
        <v>1998</v>
      </c>
      <c r="C805" s="9" t="str">
        <f t="shared" si="61"/>
        <v>Kwartaal 1</v>
      </c>
      <c r="D805">
        <f t="shared" si="60"/>
        <v>3</v>
      </c>
      <c r="E805" s="9" t="str">
        <f t="shared" si="62"/>
        <v>maart</v>
      </c>
      <c r="F805">
        <f t="shared" si="63"/>
        <v>11</v>
      </c>
      <c r="G805" s="9" t="str">
        <f t="shared" si="64"/>
        <v>zaterdag</v>
      </c>
    </row>
    <row r="806" spans="1:7" x14ac:dyDescent="0.25">
      <c r="A806" s="9">
        <v>35869</v>
      </c>
      <c r="B806" s="21">
        <f>YEAR(tblCalendar[[#This Row],[Datum]])</f>
        <v>1998</v>
      </c>
      <c r="C806" s="9" t="str">
        <f t="shared" si="61"/>
        <v>Kwartaal 1</v>
      </c>
      <c r="D806">
        <f t="shared" si="60"/>
        <v>3</v>
      </c>
      <c r="E806" s="9" t="str">
        <f t="shared" si="62"/>
        <v>maart</v>
      </c>
      <c r="F806">
        <f t="shared" si="63"/>
        <v>11</v>
      </c>
      <c r="G806" s="9" t="str">
        <f t="shared" si="64"/>
        <v>zondag</v>
      </c>
    </row>
    <row r="807" spans="1:7" x14ac:dyDescent="0.25">
      <c r="A807" s="9">
        <v>35870</v>
      </c>
      <c r="B807" s="21">
        <f>YEAR(tblCalendar[[#This Row],[Datum]])</f>
        <v>1998</v>
      </c>
      <c r="C807" s="9" t="str">
        <f t="shared" si="61"/>
        <v>Kwartaal 1</v>
      </c>
      <c r="D807">
        <f t="shared" si="60"/>
        <v>3</v>
      </c>
      <c r="E807" s="9" t="str">
        <f t="shared" si="62"/>
        <v>maart</v>
      </c>
      <c r="F807">
        <f t="shared" si="63"/>
        <v>12</v>
      </c>
      <c r="G807" s="9" t="str">
        <f t="shared" si="64"/>
        <v>maandag</v>
      </c>
    </row>
    <row r="808" spans="1:7" x14ac:dyDescent="0.25">
      <c r="A808" s="9">
        <v>35871</v>
      </c>
      <c r="B808" s="21">
        <f>YEAR(tblCalendar[[#This Row],[Datum]])</f>
        <v>1998</v>
      </c>
      <c r="C808" s="9" t="str">
        <f t="shared" si="61"/>
        <v>Kwartaal 1</v>
      </c>
      <c r="D808">
        <f t="shared" si="60"/>
        <v>3</v>
      </c>
      <c r="E808" s="9" t="str">
        <f t="shared" si="62"/>
        <v>maart</v>
      </c>
      <c r="F808">
        <f t="shared" si="63"/>
        <v>12</v>
      </c>
      <c r="G808" s="9" t="str">
        <f t="shared" si="64"/>
        <v>dinsdag</v>
      </c>
    </row>
    <row r="809" spans="1:7" x14ac:dyDescent="0.25">
      <c r="A809" s="9">
        <v>35872</v>
      </c>
      <c r="B809" s="21">
        <f>YEAR(tblCalendar[[#This Row],[Datum]])</f>
        <v>1998</v>
      </c>
      <c r="C809" s="9" t="str">
        <f t="shared" si="61"/>
        <v>Kwartaal 1</v>
      </c>
      <c r="D809">
        <f t="shared" si="60"/>
        <v>3</v>
      </c>
      <c r="E809" s="9" t="str">
        <f t="shared" si="62"/>
        <v>maart</v>
      </c>
      <c r="F809">
        <f t="shared" si="63"/>
        <v>12</v>
      </c>
      <c r="G809" s="9" t="str">
        <f t="shared" si="64"/>
        <v>woensdag</v>
      </c>
    </row>
    <row r="810" spans="1:7" x14ac:dyDescent="0.25">
      <c r="A810" s="9">
        <v>35873</v>
      </c>
      <c r="B810" s="21">
        <f>YEAR(tblCalendar[[#This Row],[Datum]])</f>
        <v>1998</v>
      </c>
      <c r="C810" s="9" t="str">
        <f t="shared" si="61"/>
        <v>Kwartaal 1</v>
      </c>
      <c r="D810">
        <f t="shared" si="60"/>
        <v>3</v>
      </c>
      <c r="E810" s="9" t="str">
        <f t="shared" si="62"/>
        <v>maart</v>
      </c>
      <c r="F810">
        <f t="shared" si="63"/>
        <v>12</v>
      </c>
      <c r="G810" s="9" t="str">
        <f t="shared" si="64"/>
        <v>donderdag</v>
      </c>
    </row>
    <row r="811" spans="1:7" x14ac:dyDescent="0.25">
      <c r="A811" s="9">
        <v>35874</v>
      </c>
      <c r="B811" s="21">
        <f>YEAR(tblCalendar[[#This Row],[Datum]])</f>
        <v>1998</v>
      </c>
      <c r="C811" s="9" t="str">
        <f t="shared" si="61"/>
        <v>Kwartaal 1</v>
      </c>
      <c r="D811">
        <f t="shared" si="60"/>
        <v>3</v>
      </c>
      <c r="E811" s="9" t="str">
        <f t="shared" si="62"/>
        <v>maart</v>
      </c>
      <c r="F811">
        <f t="shared" si="63"/>
        <v>12</v>
      </c>
      <c r="G811" s="9" t="str">
        <f t="shared" si="64"/>
        <v>vrijdag</v>
      </c>
    </row>
    <row r="812" spans="1:7" x14ac:dyDescent="0.25">
      <c r="A812" s="9">
        <v>35875</v>
      </c>
      <c r="B812" s="21">
        <f>YEAR(tblCalendar[[#This Row],[Datum]])</f>
        <v>1998</v>
      </c>
      <c r="C812" s="9" t="str">
        <f t="shared" si="61"/>
        <v>Kwartaal 1</v>
      </c>
      <c r="D812">
        <f t="shared" si="60"/>
        <v>3</v>
      </c>
      <c r="E812" s="9" t="str">
        <f t="shared" si="62"/>
        <v>maart</v>
      </c>
      <c r="F812">
        <f t="shared" si="63"/>
        <v>12</v>
      </c>
      <c r="G812" s="9" t="str">
        <f t="shared" si="64"/>
        <v>zaterdag</v>
      </c>
    </row>
    <row r="813" spans="1:7" x14ac:dyDescent="0.25">
      <c r="A813" s="9">
        <v>35876</v>
      </c>
      <c r="B813" s="21">
        <f>YEAR(tblCalendar[[#This Row],[Datum]])</f>
        <v>1998</v>
      </c>
      <c r="C813" s="9" t="str">
        <f t="shared" si="61"/>
        <v>Kwartaal 1</v>
      </c>
      <c r="D813">
        <f t="shared" si="60"/>
        <v>3</v>
      </c>
      <c r="E813" s="9" t="str">
        <f t="shared" si="62"/>
        <v>maart</v>
      </c>
      <c r="F813">
        <f t="shared" si="63"/>
        <v>12</v>
      </c>
      <c r="G813" s="9" t="str">
        <f t="shared" si="64"/>
        <v>zondag</v>
      </c>
    </row>
    <row r="814" spans="1:7" x14ac:dyDescent="0.25">
      <c r="A814" s="9">
        <v>35877</v>
      </c>
      <c r="B814" s="21">
        <f>YEAR(tblCalendar[[#This Row],[Datum]])</f>
        <v>1998</v>
      </c>
      <c r="C814" s="9" t="str">
        <f t="shared" si="61"/>
        <v>Kwartaal 1</v>
      </c>
      <c r="D814">
        <f t="shared" si="60"/>
        <v>3</v>
      </c>
      <c r="E814" s="9" t="str">
        <f t="shared" si="62"/>
        <v>maart</v>
      </c>
      <c r="F814">
        <f t="shared" si="63"/>
        <v>13</v>
      </c>
      <c r="G814" s="9" t="str">
        <f t="shared" si="64"/>
        <v>maandag</v>
      </c>
    </row>
    <row r="815" spans="1:7" x14ac:dyDescent="0.25">
      <c r="A815" s="9">
        <v>35878</v>
      </c>
      <c r="B815" s="21">
        <f>YEAR(tblCalendar[[#This Row],[Datum]])</f>
        <v>1998</v>
      </c>
      <c r="C815" s="9" t="str">
        <f t="shared" si="61"/>
        <v>Kwartaal 1</v>
      </c>
      <c r="D815">
        <f t="shared" si="60"/>
        <v>3</v>
      </c>
      <c r="E815" s="9" t="str">
        <f t="shared" si="62"/>
        <v>maart</v>
      </c>
      <c r="F815">
        <f t="shared" si="63"/>
        <v>13</v>
      </c>
      <c r="G815" s="9" t="str">
        <f t="shared" si="64"/>
        <v>dinsdag</v>
      </c>
    </row>
    <row r="816" spans="1:7" x14ac:dyDescent="0.25">
      <c r="A816" s="9">
        <v>35879</v>
      </c>
      <c r="B816" s="21">
        <f>YEAR(tblCalendar[[#This Row],[Datum]])</f>
        <v>1998</v>
      </c>
      <c r="C816" s="9" t="str">
        <f t="shared" si="61"/>
        <v>Kwartaal 1</v>
      </c>
      <c r="D816">
        <f t="shared" si="60"/>
        <v>3</v>
      </c>
      <c r="E816" s="9" t="str">
        <f t="shared" si="62"/>
        <v>maart</v>
      </c>
      <c r="F816">
        <f t="shared" si="63"/>
        <v>13</v>
      </c>
      <c r="G816" s="9" t="str">
        <f t="shared" si="64"/>
        <v>woensdag</v>
      </c>
    </row>
    <row r="817" spans="1:7" x14ac:dyDescent="0.25">
      <c r="A817" s="9">
        <v>35880</v>
      </c>
      <c r="B817" s="21">
        <f>YEAR(tblCalendar[[#This Row],[Datum]])</f>
        <v>1998</v>
      </c>
      <c r="C817" s="9" t="str">
        <f t="shared" si="61"/>
        <v>Kwartaal 1</v>
      </c>
      <c r="D817">
        <f t="shared" si="60"/>
        <v>3</v>
      </c>
      <c r="E817" s="9" t="str">
        <f t="shared" si="62"/>
        <v>maart</v>
      </c>
      <c r="F817">
        <f t="shared" si="63"/>
        <v>13</v>
      </c>
      <c r="G817" s="9" t="str">
        <f t="shared" si="64"/>
        <v>donderdag</v>
      </c>
    </row>
    <row r="818" spans="1:7" x14ac:dyDescent="0.25">
      <c r="A818" s="9">
        <v>35881</v>
      </c>
      <c r="B818" s="21">
        <f>YEAR(tblCalendar[[#This Row],[Datum]])</f>
        <v>1998</v>
      </c>
      <c r="C818" s="9" t="str">
        <f t="shared" si="61"/>
        <v>Kwartaal 1</v>
      </c>
      <c r="D818">
        <f t="shared" si="60"/>
        <v>3</v>
      </c>
      <c r="E818" s="9" t="str">
        <f t="shared" si="62"/>
        <v>maart</v>
      </c>
      <c r="F818">
        <f t="shared" si="63"/>
        <v>13</v>
      </c>
      <c r="G818" s="9" t="str">
        <f t="shared" si="64"/>
        <v>vrijdag</v>
      </c>
    </row>
    <row r="819" spans="1:7" x14ac:dyDescent="0.25">
      <c r="A819" s="9">
        <v>35882</v>
      </c>
      <c r="B819" s="21">
        <f>YEAR(tblCalendar[[#This Row],[Datum]])</f>
        <v>1998</v>
      </c>
      <c r="C819" s="9" t="str">
        <f t="shared" si="61"/>
        <v>Kwartaal 1</v>
      </c>
      <c r="D819">
        <f t="shared" si="60"/>
        <v>3</v>
      </c>
      <c r="E819" s="9" t="str">
        <f t="shared" si="62"/>
        <v>maart</v>
      </c>
      <c r="F819">
        <f t="shared" si="63"/>
        <v>13</v>
      </c>
      <c r="G819" s="9" t="str">
        <f t="shared" si="64"/>
        <v>zaterdag</v>
      </c>
    </row>
    <row r="820" spans="1:7" x14ac:dyDescent="0.25">
      <c r="A820" s="9">
        <v>35883</v>
      </c>
      <c r="B820" s="21">
        <f>YEAR(tblCalendar[[#This Row],[Datum]])</f>
        <v>1998</v>
      </c>
      <c r="C820" s="9" t="str">
        <f t="shared" si="61"/>
        <v>Kwartaal 1</v>
      </c>
      <c r="D820">
        <f t="shared" si="60"/>
        <v>3</v>
      </c>
      <c r="E820" s="9" t="str">
        <f t="shared" si="62"/>
        <v>maart</v>
      </c>
      <c r="F820">
        <f t="shared" si="63"/>
        <v>13</v>
      </c>
      <c r="G820" s="9" t="str">
        <f t="shared" si="64"/>
        <v>zondag</v>
      </c>
    </row>
    <row r="821" spans="1:7" x14ac:dyDescent="0.25">
      <c r="A821" s="9">
        <v>35884</v>
      </c>
      <c r="B821" s="21">
        <f>YEAR(tblCalendar[[#This Row],[Datum]])</f>
        <v>1998</v>
      </c>
      <c r="C821" s="9" t="str">
        <f t="shared" si="61"/>
        <v>Kwartaal 1</v>
      </c>
      <c r="D821">
        <f t="shared" si="60"/>
        <v>3</v>
      </c>
      <c r="E821" s="9" t="str">
        <f t="shared" si="62"/>
        <v>maart</v>
      </c>
      <c r="F821">
        <f t="shared" si="63"/>
        <v>14</v>
      </c>
      <c r="G821" s="9" t="str">
        <f t="shared" si="64"/>
        <v>maandag</v>
      </c>
    </row>
    <row r="822" spans="1:7" x14ac:dyDescent="0.25">
      <c r="A822" s="9">
        <v>35885</v>
      </c>
      <c r="B822" s="21">
        <f>YEAR(tblCalendar[[#This Row],[Datum]])</f>
        <v>1998</v>
      </c>
      <c r="C822" s="9" t="str">
        <f t="shared" si="61"/>
        <v>Kwartaal 1</v>
      </c>
      <c r="D822">
        <f t="shared" si="60"/>
        <v>3</v>
      </c>
      <c r="E822" s="9" t="str">
        <f t="shared" si="62"/>
        <v>maart</v>
      </c>
      <c r="F822">
        <f t="shared" si="63"/>
        <v>14</v>
      </c>
      <c r="G822" s="9" t="str">
        <f t="shared" si="64"/>
        <v>dinsdag</v>
      </c>
    </row>
    <row r="823" spans="1:7" x14ac:dyDescent="0.25">
      <c r="A823" s="9">
        <v>35886</v>
      </c>
      <c r="B823" s="21">
        <f>YEAR(tblCalendar[[#This Row],[Datum]])</f>
        <v>1998</v>
      </c>
      <c r="C823" s="9" t="str">
        <f t="shared" si="61"/>
        <v>kwartaal 2</v>
      </c>
      <c r="D823">
        <f t="shared" si="60"/>
        <v>4</v>
      </c>
      <c r="E823" s="9" t="str">
        <f t="shared" si="62"/>
        <v>april</v>
      </c>
      <c r="F823">
        <f t="shared" si="63"/>
        <v>14</v>
      </c>
      <c r="G823" s="9" t="str">
        <f t="shared" si="64"/>
        <v>woensdag</v>
      </c>
    </row>
    <row r="824" spans="1:7" x14ac:dyDescent="0.25">
      <c r="A824" s="9">
        <v>35887</v>
      </c>
      <c r="B824" s="21">
        <f>YEAR(tblCalendar[[#This Row],[Datum]])</f>
        <v>1998</v>
      </c>
      <c r="C824" s="9" t="str">
        <f t="shared" si="61"/>
        <v>kwartaal 2</v>
      </c>
      <c r="D824">
        <f t="shared" si="60"/>
        <v>4</v>
      </c>
      <c r="E824" s="9" t="str">
        <f t="shared" si="62"/>
        <v>april</v>
      </c>
      <c r="F824">
        <f t="shared" si="63"/>
        <v>14</v>
      </c>
      <c r="G824" s="9" t="str">
        <f t="shared" si="64"/>
        <v>donderdag</v>
      </c>
    </row>
    <row r="825" spans="1:7" x14ac:dyDescent="0.25">
      <c r="A825" s="9">
        <v>35888</v>
      </c>
      <c r="B825" s="21">
        <f>YEAR(tblCalendar[[#This Row],[Datum]])</f>
        <v>1998</v>
      </c>
      <c r="C825" s="9" t="str">
        <f t="shared" si="61"/>
        <v>kwartaal 2</v>
      </c>
      <c r="D825">
        <f t="shared" si="60"/>
        <v>4</v>
      </c>
      <c r="E825" s="9" t="str">
        <f t="shared" si="62"/>
        <v>april</v>
      </c>
      <c r="F825">
        <f t="shared" si="63"/>
        <v>14</v>
      </c>
      <c r="G825" s="9" t="str">
        <f t="shared" si="64"/>
        <v>vrijdag</v>
      </c>
    </row>
    <row r="826" spans="1:7" x14ac:dyDescent="0.25">
      <c r="A826" s="9">
        <v>35889</v>
      </c>
      <c r="B826" s="21">
        <f>YEAR(tblCalendar[[#This Row],[Datum]])</f>
        <v>1998</v>
      </c>
      <c r="C826" s="9" t="str">
        <f t="shared" si="61"/>
        <v>kwartaal 2</v>
      </c>
      <c r="D826">
        <f t="shared" si="60"/>
        <v>4</v>
      </c>
      <c r="E826" s="9" t="str">
        <f t="shared" si="62"/>
        <v>april</v>
      </c>
      <c r="F826">
        <f t="shared" si="63"/>
        <v>14</v>
      </c>
      <c r="G826" s="9" t="str">
        <f t="shared" si="64"/>
        <v>zaterdag</v>
      </c>
    </row>
    <row r="827" spans="1:7" x14ac:dyDescent="0.25">
      <c r="A827" s="9">
        <v>35890</v>
      </c>
      <c r="B827" s="21">
        <f>YEAR(tblCalendar[[#This Row],[Datum]])</f>
        <v>1998</v>
      </c>
      <c r="C827" s="9" t="str">
        <f t="shared" si="61"/>
        <v>kwartaal 2</v>
      </c>
      <c r="D827">
        <f t="shared" si="60"/>
        <v>4</v>
      </c>
      <c r="E827" s="9" t="str">
        <f t="shared" si="62"/>
        <v>april</v>
      </c>
      <c r="F827">
        <f t="shared" si="63"/>
        <v>14</v>
      </c>
      <c r="G827" s="9" t="str">
        <f t="shared" si="64"/>
        <v>zondag</v>
      </c>
    </row>
    <row r="828" spans="1:7" x14ac:dyDescent="0.25">
      <c r="A828" s="9">
        <v>35891</v>
      </c>
      <c r="B828" s="21">
        <f>YEAR(tblCalendar[[#This Row],[Datum]])</f>
        <v>1998</v>
      </c>
      <c r="C828" s="9" t="str">
        <f t="shared" si="61"/>
        <v>kwartaal 2</v>
      </c>
      <c r="D828">
        <f t="shared" si="60"/>
        <v>4</v>
      </c>
      <c r="E828" s="9" t="str">
        <f t="shared" si="62"/>
        <v>april</v>
      </c>
      <c r="F828">
        <f t="shared" si="63"/>
        <v>15</v>
      </c>
      <c r="G828" s="9" t="str">
        <f t="shared" si="64"/>
        <v>maandag</v>
      </c>
    </row>
    <row r="829" spans="1:7" x14ac:dyDescent="0.25">
      <c r="A829" s="9">
        <v>35892</v>
      </c>
      <c r="B829" s="21">
        <f>YEAR(tblCalendar[[#This Row],[Datum]])</f>
        <v>1998</v>
      </c>
      <c r="C829" s="9" t="str">
        <f t="shared" si="61"/>
        <v>kwartaal 2</v>
      </c>
      <c r="D829">
        <f t="shared" si="60"/>
        <v>4</v>
      </c>
      <c r="E829" s="9" t="str">
        <f t="shared" si="62"/>
        <v>april</v>
      </c>
      <c r="F829">
        <f t="shared" si="63"/>
        <v>15</v>
      </c>
      <c r="G829" s="9" t="str">
        <f t="shared" si="64"/>
        <v>dinsdag</v>
      </c>
    </row>
    <row r="830" spans="1:7" x14ac:dyDescent="0.25">
      <c r="A830" s="9">
        <v>35893</v>
      </c>
      <c r="B830" s="21">
        <f>YEAR(tblCalendar[[#This Row],[Datum]])</f>
        <v>1998</v>
      </c>
      <c r="C830" s="9" t="str">
        <f t="shared" si="61"/>
        <v>kwartaal 2</v>
      </c>
      <c r="D830">
        <f t="shared" si="60"/>
        <v>4</v>
      </c>
      <c r="E830" s="9" t="str">
        <f t="shared" si="62"/>
        <v>april</v>
      </c>
      <c r="F830">
        <f t="shared" si="63"/>
        <v>15</v>
      </c>
      <c r="G830" s="9" t="str">
        <f t="shared" si="64"/>
        <v>woensdag</v>
      </c>
    </row>
    <row r="831" spans="1:7" x14ac:dyDescent="0.25">
      <c r="A831" s="9">
        <v>35894</v>
      </c>
      <c r="B831" s="21">
        <f>YEAR(tblCalendar[[#This Row],[Datum]])</f>
        <v>1998</v>
      </c>
      <c r="C831" s="9" t="str">
        <f t="shared" si="61"/>
        <v>kwartaal 2</v>
      </c>
      <c r="D831">
        <f t="shared" si="60"/>
        <v>4</v>
      </c>
      <c r="E831" s="9" t="str">
        <f t="shared" si="62"/>
        <v>april</v>
      </c>
      <c r="F831">
        <f t="shared" si="63"/>
        <v>15</v>
      </c>
      <c r="G831" s="9" t="str">
        <f t="shared" si="64"/>
        <v>donderdag</v>
      </c>
    </row>
    <row r="832" spans="1:7" x14ac:dyDescent="0.25">
      <c r="A832" s="9">
        <v>35895</v>
      </c>
      <c r="B832" s="21">
        <f>YEAR(tblCalendar[[#This Row],[Datum]])</f>
        <v>1998</v>
      </c>
      <c r="C832" s="9" t="str">
        <f t="shared" si="61"/>
        <v>kwartaal 2</v>
      </c>
      <c r="D832">
        <f t="shared" si="60"/>
        <v>4</v>
      </c>
      <c r="E832" s="9" t="str">
        <f t="shared" si="62"/>
        <v>april</v>
      </c>
      <c r="F832">
        <f t="shared" si="63"/>
        <v>15</v>
      </c>
      <c r="G832" s="9" t="str">
        <f t="shared" si="64"/>
        <v>vrijdag</v>
      </c>
    </row>
    <row r="833" spans="1:7" x14ac:dyDescent="0.25">
      <c r="A833" s="9">
        <v>35896</v>
      </c>
      <c r="B833" s="21">
        <f>YEAR(tblCalendar[[#This Row],[Datum]])</f>
        <v>1998</v>
      </c>
      <c r="C833" s="9" t="str">
        <f t="shared" si="61"/>
        <v>kwartaal 2</v>
      </c>
      <c r="D833">
        <f t="shared" si="60"/>
        <v>4</v>
      </c>
      <c r="E833" s="9" t="str">
        <f t="shared" si="62"/>
        <v>april</v>
      </c>
      <c r="F833">
        <f t="shared" si="63"/>
        <v>15</v>
      </c>
      <c r="G833" s="9" t="str">
        <f t="shared" si="64"/>
        <v>zaterdag</v>
      </c>
    </row>
    <row r="834" spans="1:7" x14ac:dyDescent="0.25">
      <c r="A834" s="9">
        <v>35897</v>
      </c>
      <c r="B834" s="21">
        <f>YEAR(tblCalendar[[#This Row],[Datum]])</f>
        <v>1998</v>
      </c>
      <c r="C834" s="9" t="str">
        <f t="shared" si="61"/>
        <v>kwartaal 2</v>
      </c>
      <c r="D834">
        <f t="shared" ref="D834:D897" si="65">MONTH(A834)</f>
        <v>4</v>
      </c>
      <c r="E834" s="9" t="str">
        <f t="shared" si="62"/>
        <v>april</v>
      </c>
      <c r="F834">
        <f t="shared" si="63"/>
        <v>15</v>
      </c>
      <c r="G834" s="9" t="str">
        <f t="shared" si="64"/>
        <v>zondag</v>
      </c>
    </row>
    <row r="835" spans="1:7" x14ac:dyDescent="0.25">
      <c r="A835" s="9">
        <v>35898</v>
      </c>
      <c r="B835" s="21">
        <f>YEAR(tblCalendar[[#This Row],[Datum]])</f>
        <v>1998</v>
      </c>
      <c r="C835" s="9" t="str">
        <f t="shared" ref="C835:C898" si="66">IF(D835&lt;=3,"Kwartaal 1",IF(D835&lt;=6,"kwartaal 2",IF(D835&lt;=9,"Kwartaal 3","Kwartaal 4")))</f>
        <v>kwartaal 2</v>
      </c>
      <c r="D835">
        <f t="shared" si="65"/>
        <v>4</v>
      </c>
      <c r="E835" s="9" t="str">
        <f t="shared" ref="E835:E898" si="67">TEXT(A835,"mmmm")</f>
        <v>april</v>
      </c>
      <c r="F835">
        <f t="shared" ref="F835:F898" si="68">WEEKNUM(A835,21)</f>
        <v>16</v>
      </c>
      <c r="G835" s="9" t="str">
        <f t="shared" ref="G835:G898" si="69">TEXT(A835,"dddd")</f>
        <v>maandag</v>
      </c>
    </row>
    <row r="836" spans="1:7" x14ac:dyDescent="0.25">
      <c r="A836" s="9">
        <v>35899</v>
      </c>
      <c r="B836" s="21">
        <f>YEAR(tblCalendar[[#This Row],[Datum]])</f>
        <v>1998</v>
      </c>
      <c r="C836" s="9" t="str">
        <f t="shared" si="66"/>
        <v>kwartaal 2</v>
      </c>
      <c r="D836">
        <f t="shared" si="65"/>
        <v>4</v>
      </c>
      <c r="E836" s="9" t="str">
        <f t="shared" si="67"/>
        <v>april</v>
      </c>
      <c r="F836">
        <f t="shared" si="68"/>
        <v>16</v>
      </c>
      <c r="G836" s="9" t="str">
        <f t="shared" si="69"/>
        <v>dinsdag</v>
      </c>
    </row>
    <row r="837" spans="1:7" x14ac:dyDescent="0.25">
      <c r="A837" s="9">
        <v>35900</v>
      </c>
      <c r="B837" s="21">
        <f>YEAR(tblCalendar[[#This Row],[Datum]])</f>
        <v>1998</v>
      </c>
      <c r="C837" s="9" t="str">
        <f t="shared" si="66"/>
        <v>kwartaal 2</v>
      </c>
      <c r="D837">
        <f t="shared" si="65"/>
        <v>4</v>
      </c>
      <c r="E837" s="9" t="str">
        <f t="shared" si="67"/>
        <v>april</v>
      </c>
      <c r="F837">
        <f t="shared" si="68"/>
        <v>16</v>
      </c>
      <c r="G837" s="9" t="str">
        <f t="shared" si="69"/>
        <v>woensdag</v>
      </c>
    </row>
    <row r="838" spans="1:7" x14ac:dyDescent="0.25">
      <c r="A838" s="9">
        <v>35901</v>
      </c>
      <c r="B838" s="21">
        <f>YEAR(tblCalendar[[#This Row],[Datum]])</f>
        <v>1998</v>
      </c>
      <c r="C838" s="9" t="str">
        <f t="shared" si="66"/>
        <v>kwartaal 2</v>
      </c>
      <c r="D838">
        <f t="shared" si="65"/>
        <v>4</v>
      </c>
      <c r="E838" s="9" t="str">
        <f t="shared" si="67"/>
        <v>april</v>
      </c>
      <c r="F838">
        <f t="shared" si="68"/>
        <v>16</v>
      </c>
      <c r="G838" s="9" t="str">
        <f t="shared" si="69"/>
        <v>donderdag</v>
      </c>
    </row>
    <row r="839" spans="1:7" x14ac:dyDescent="0.25">
      <c r="A839" s="9">
        <v>35902</v>
      </c>
      <c r="B839" s="21">
        <f>YEAR(tblCalendar[[#This Row],[Datum]])</f>
        <v>1998</v>
      </c>
      <c r="C839" s="9" t="str">
        <f t="shared" si="66"/>
        <v>kwartaal 2</v>
      </c>
      <c r="D839">
        <f t="shared" si="65"/>
        <v>4</v>
      </c>
      <c r="E839" s="9" t="str">
        <f t="shared" si="67"/>
        <v>april</v>
      </c>
      <c r="F839">
        <f t="shared" si="68"/>
        <v>16</v>
      </c>
      <c r="G839" s="9" t="str">
        <f t="shared" si="69"/>
        <v>vrijdag</v>
      </c>
    </row>
    <row r="840" spans="1:7" x14ac:dyDescent="0.25">
      <c r="A840" s="9">
        <v>35903</v>
      </c>
      <c r="B840" s="21">
        <f>YEAR(tblCalendar[[#This Row],[Datum]])</f>
        <v>1998</v>
      </c>
      <c r="C840" s="9" t="str">
        <f t="shared" si="66"/>
        <v>kwartaal 2</v>
      </c>
      <c r="D840">
        <f t="shared" si="65"/>
        <v>4</v>
      </c>
      <c r="E840" s="9" t="str">
        <f t="shared" si="67"/>
        <v>april</v>
      </c>
      <c r="F840">
        <f t="shared" si="68"/>
        <v>16</v>
      </c>
      <c r="G840" s="9" t="str">
        <f t="shared" si="69"/>
        <v>zaterdag</v>
      </c>
    </row>
    <row r="841" spans="1:7" x14ac:dyDescent="0.25">
      <c r="A841" s="9">
        <v>35904</v>
      </c>
      <c r="B841" s="21">
        <f>YEAR(tblCalendar[[#This Row],[Datum]])</f>
        <v>1998</v>
      </c>
      <c r="C841" s="9" t="str">
        <f t="shared" si="66"/>
        <v>kwartaal 2</v>
      </c>
      <c r="D841">
        <f t="shared" si="65"/>
        <v>4</v>
      </c>
      <c r="E841" s="9" t="str">
        <f t="shared" si="67"/>
        <v>april</v>
      </c>
      <c r="F841">
        <f t="shared" si="68"/>
        <v>16</v>
      </c>
      <c r="G841" s="9" t="str">
        <f t="shared" si="69"/>
        <v>zondag</v>
      </c>
    </row>
    <row r="842" spans="1:7" x14ac:dyDescent="0.25">
      <c r="A842" s="9">
        <v>35905</v>
      </c>
      <c r="B842" s="21">
        <f>YEAR(tblCalendar[[#This Row],[Datum]])</f>
        <v>1998</v>
      </c>
      <c r="C842" s="9" t="str">
        <f t="shared" si="66"/>
        <v>kwartaal 2</v>
      </c>
      <c r="D842">
        <f t="shared" si="65"/>
        <v>4</v>
      </c>
      <c r="E842" s="9" t="str">
        <f t="shared" si="67"/>
        <v>april</v>
      </c>
      <c r="F842">
        <f t="shared" si="68"/>
        <v>17</v>
      </c>
      <c r="G842" s="9" t="str">
        <f t="shared" si="69"/>
        <v>maandag</v>
      </c>
    </row>
    <row r="843" spans="1:7" x14ac:dyDescent="0.25">
      <c r="A843" s="9">
        <v>35906</v>
      </c>
      <c r="B843" s="21">
        <f>YEAR(tblCalendar[[#This Row],[Datum]])</f>
        <v>1998</v>
      </c>
      <c r="C843" s="9" t="str">
        <f t="shared" si="66"/>
        <v>kwartaal 2</v>
      </c>
      <c r="D843">
        <f t="shared" si="65"/>
        <v>4</v>
      </c>
      <c r="E843" s="9" t="str">
        <f t="shared" si="67"/>
        <v>april</v>
      </c>
      <c r="F843">
        <f t="shared" si="68"/>
        <v>17</v>
      </c>
      <c r="G843" s="9" t="str">
        <f t="shared" si="69"/>
        <v>dinsdag</v>
      </c>
    </row>
    <row r="844" spans="1:7" x14ac:dyDescent="0.25">
      <c r="A844" s="9">
        <v>35907</v>
      </c>
      <c r="B844" s="21">
        <f>YEAR(tblCalendar[[#This Row],[Datum]])</f>
        <v>1998</v>
      </c>
      <c r="C844" s="9" t="str">
        <f t="shared" si="66"/>
        <v>kwartaal 2</v>
      </c>
      <c r="D844">
        <f t="shared" si="65"/>
        <v>4</v>
      </c>
      <c r="E844" s="9" t="str">
        <f t="shared" si="67"/>
        <v>april</v>
      </c>
      <c r="F844">
        <f t="shared" si="68"/>
        <v>17</v>
      </c>
      <c r="G844" s="9" t="str">
        <f t="shared" si="69"/>
        <v>woensdag</v>
      </c>
    </row>
    <row r="845" spans="1:7" x14ac:dyDescent="0.25">
      <c r="A845" s="9">
        <v>35908</v>
      </c>
      <c r="B845" s="21">
        <f>YEAR(tblCalendar[[#This Row],[Datum]])</f>
        <v>1998</v>
      </c>
      <c r="C845" s="9" t="str">
        <f t="shared" si="66"/>
        <v>kwartaal 2</v>
      </c>
      <c r="D845">
        <f t="shared" si="65"/>
        <v>4</v>
      </c>
      <c r="E845" s="9" t="str">
        <f t="shared" si="67"/>
        <v>april</v>
      </c>
      <c r="F845">
        <f t="shared" si="68"/>
        <v>17</v>
      </c>
      <c r="G845" s="9" t="str">
        <f t="shared" si="69"/>
        <v>donderdag</v>
      </c>
    </row>
    <row r="846" spans="1:7" x14ac:dyDescent="0.25">
      <c r="A846" s="9">
        <v>35909</v>
      </c>
      <c r="B846" s="21">
        <f>YEAR(tblCalendar[[#This Row],[Datum]])</f>
        <v>1998</v>
      </c>
      <c r="C846" s="9" t="str">
        <f t="shared" si="66"/>
        <v>kwartaal 2</v>
      </c>
      <c r="D846">
        <f t="shared" si="65"/>
        <v>4</v>
      </c>
      <c r="E846" s="9" t="str">
        <f t="shared" si="67"/>
        <v>april</v>
      </c>
      <c r="F846">
        <f t="shared" si="68"/>
        <v>17</v>
      </c>
      <c r="G846" s="9" t="str">
        <f t="shared" si="69"/>
        <v>vrijdag</v>
      </c>
    </row>
    <row r="847" spans="1:7" x14ac:dyDescent="0.25">
      <c r="A847" s="9">
        <v>35910</v>
      </c>
      <c r="B847" s="21">
        <f>YEAR(tblCalendar[[#This Row],[Datum]])</f>
        <v>1998</v>
      </c>
      <c r="C847" s="9" t="str">
        <f t="shared" si="66"/>
        <v>kwartaal 2</v>
      </c>
      <c r="D847">
        <f t="shared" si="65"/>
        <v>4</v>
      </c>
      <c r="E847" s="9" t="str">
        <f t="shared" si="67"/>
        <v>april</v>
      </c>
      <c r="F847">
        <f t="shared" si="68"/>
        <v>17</v>
      </c>
      <c r="G847" s="9" t="str">
        <f t="shared" si="69"/>
        <v>zaterdag</v>
      </c>
    </row>
    <row r="848" spans="1:7" x14ac:dyDescent="0.25">
      <c r="A848" s="9">
        <v>35911</v>
      </c>
      <c r="B848" s="21">
        <f>YEAR(tblCalendar[[#This Row],[Datum]])</f>
        <v>1998</v>
      </c>
      <c r="C848" s="9" t="str">
        <f t="shared" si="66"/>
        <v>kwartaal 2</v>
      </c>
      <c r="D848">
        <f t="shared" si="65"/>
        <v>4</v>
      </c>
      <c r="E848" s="9" t="str">
        <f t="shared" si="67"/>
        <v>april</v>
      </c>
      <c r="F848">
        <f t="shared" si="68"/>
        <v>17</v>
      </c>
      <c r="G848" s="9" t="str">
        <f t="shared" si="69"/>
        <v>zondag</v>
      </c>
    </row>
    <row r="849" spans="1:7" x14ac:dyDescent="0.25">
      <c r="A849" s="9">
        <v>35912</v>
      </c>
      <c r="B849" s="21">
        <f>YEAR(tblCalendar[[#This Row],[Datum]])</f>
        <v>1998</v>
      </c>
      <c r="C849" s="9" t="str">
        <f t="shared" si="66"/>
        <v>kwartaal 2</v>
      </c>
      <c r="D849">
        <f t="shared" si="65"/>
        <v>4</v>
      </c>
      <c r="E849" s="9" t="str">
        <f t="shared" si="67"/>
        <v>april</v>
      </c>
      <c r="F849">
        <f t="shared" si="68"/>
        <v>18</v>
      </c>
      <c r="G849" s="9" t="str">
        <f t="shared" si="69"/>
        <v>maandag</v>
      </c>
    </row>
    <row r="850" spans="1:7" x14ac:dyDescent="0.25">
      <c r="A850" s="9">
        <v>35913</v>
      </c>
      <c r="B850" s="21">
        <f>YEAR(tblCalendar[[#This Row],[Datum]])</f>
        <v>1998</v>
      </c>
      <c r="C850" s="9" t="str">
        <f t="shared" si="66"/>
        <v>kwartaal 2</v>
      </c>
      <c r="D850">
        <f t="shared" si="65"/>
        <v>4</v>
      </c>
      <c r="E850" s="9" t="str">
        <f t="shared" si="67"/>
        <v>april</v>
      </c>
      <c r="F850">
        <f t="shared" si="68"/>
        <v>18</v>
      </c>
      <c r="G850" s="9" t="str">
        <f t="shared" si="69"/>
        <v>dinsdag</v>
      </c>
    </row>
    <row r="851" spans="1:7" x14ac:dyDescent="0.25">
      <c r="A851" s="9">
        <v>35914</v>
      </c>
      <c r="B851" s="21">
        <f>YEAR(tblCalendar[[#This Row],[Datum]])</f>
        <v>1998</v>
      </c>
      <c r="C851" s="9" t="str">
        <f t="shared" si="66"/>
        <v>kwartaal 2</v>
      </c>
      <c r="D851">
        <f t="shared" si="65"/>
        <v>4</v>
      </c>
      <c r="E851" s="9" t="str">
        <f t="shared" si="67"/>
        <v>april</v>
      </c>
      <c r="F851">
        <f t="shared" si="68"/>
        <v>18</v>
      </c>
      <c r="G851" s="9" t="str">
        <f t="shared" si="69"/>
        <v>woensdag</v>
      </c>
    </row>
    <row r="852" spans="1:7" x14ac:dyDescent="0.25">
      <c r="A852" s="9">
        <v>35915</v>
      </c>
      <c r="B852" s="21">
        <f>YEAR(tblCalendar[[#This Row],[Datum]])</f>
        <v>1998</v>
      </c>
      <c r="C852" s="9" t="str">
        <f t="shared" si="66"/>
        <v>kwartaal 2</v>
      </c>
      <c r="D852">
        <f t="shared" si="65"/>
        <v>4</v>
      </c>
      <c r="E852" s="9" t="str">
        <f t="shared" si="67"/>
        <v>april</v>
      </c>
      <c r="F852">
        <f t="shared" si="68"/>
        <v>18</v>
      </c>
      <c r="G852" s="9" t="str">
        <f t="shared" si="69"/>
        <v>donderdag</v>
      </c>
    </row>
    <row r="853" spans="1:7" x14ac:dyDescent="0.25">
      <c r="A853" s="9">
        <v>35916</v>
      </c>
      <c r="B853" s="21">
        <f>YEAR(tblCalendar[[#This Row],[Datum]])</f>
        <v>1998</v>
      </c>
      <c r="C853" s="9" t="str">
        <f t="shared" si="66"/>
        <v>kwartaal 2</v>
      </c>
      <c r="D853">
        <f t="shared" si="65"/>
        <v>5</v>
      </c>
      <c r="E853" s="9" t="str">
        <f t="shared" si="67"/>
        <v>mei</v>
      </c>
      <c r="F853">
        <f t="shared" si="68"/>
        <v>18</v>
      </c>
      <c r="G853" s="9" t="str">
        <f t="shared" si="69"/>
        <v>vrijdag</v>
      </c>
    </row>
    <row r="854" spans="1:7" x14ac:dyDescent="0.25">
      <c r="A854" s="9">
        <v>35917</v>
      </c>
      <c r="B854" s="21">
        <f>YEAR(tblCalendar[[#This Row],[Datum]])</f>
        <v>1998</v>
      </c>
      <c r="C854" s="9" t="str">
        <f t="shared" si="66"/>
        <v>kwartaal 2</v>
      </c>
      <c r="D854">
        <f t="shared" si="65"/>
        <v>5</v>
      </c>
      <c r="E854" s="9" t="str">
        <f t="shared" si="67"/>
        <v>mei</v>
      </c>
      <c r="F854">
        <f t="shared" si="68"/>
        <v>18</v>
      </c>
      <c r="G854" s="9" t="str">
        <f t="shared" si="69"/>
        <v>zaterdag</v>
      </c>
    </row>
    <row r="855" spans="1:7" x14ac:dyDescent="0.25">
      <c r="A855" s="9">
        <v>35918</v>
      </c>
      <c r="B855" s="21">
        <f>YEAR(tblCalendar[[#This Row],[Datum]])</f>
        <v>1998</v>
      </c>
      <c r="C855" s="9" t="str">
        <f t="shared" si="66"/>
        <v>kwartaal 2</v>
      </c>
      <c r="D855">
        <f t="shared" si="65"/>
        <v>5</v>
      </c>
      <c r="E855" s="9" t="str">
        <f t="shared" si="67"/>
        <v>mei</v>
      </c>
      <c r="F855">
        <f t="shared" si="68"/>
        <v>18</v>
      </c>
      <c r="G855" s="9" t="str">
        <f t="shared" si="69"/>
        <v>zondag</v>
      </c>
    </row>
    <row r="856" spans="1:7" x14ac:dyDescent="0.25">
      <c r="A856" s="9">
        <v>35919</v>
      </c>
      <c r="B856" s="21">
        <f>YEAR(tblCalendar[[#This Row],[Datum]])</f>
        <v>1998</v>
      </c>
      <c r="C856" s="9" t="str">
        <f t="shared" si="66"/>
        <v>kwartaal 2</v>
      </c>
      <c r="D856">
        <f t="shared" si="65"/>
        <v>5</v>
      </c>
      <c r="E856" s="9" t="str">
        <f t="shared" si="67"/>
        <v>mei</v>
      </c>
      <c r="F856">
        <f t="shared" si="68"/>
        <v>19</v>
      </c>
      <c r="G856" s="9" t="str">
        <f t="shared" si="69"/>
        <v>maandag</v>
      </c>
    </row>
    <row r="857" spans="1:7" x14ac:dyDescent="0.25">
      <c r="A857" s="9">
        <v>35920</v>
      </c>
      <c r="B857" s="21">
        <f>YEAR(tblCalendar[[#This Row],[Datum]])</f>
        <v>1998</v>
      </c>
      <c r="C857" s="9" t="str">
        <f t="shared" si="66"/>
        <v>kwartaal 2</v>
      </c>
      <c r="D857">
        <f t="shared" si="65"/>
        <v>5</v>
      </c>
      <c r="E857" s="9" t="str">
        <f t="shared" si="67"/>
        <v>mei</v>
      </c>
      <c r="F857">
        <f t="shared" si="68"/>
        <v>19</v>
      </c>
      <c r="G857" s="9" t="str">
        <f t="shared" si="69"/>
        <v>dinsdag</v>
      </c>
    </row>
    <row r="858" spans="1:7" x14ac:dyDescent="0.25">
      <c r="A858" s="9">
        <v>35921</v>
      </c>
      <c r="B858" s="21">
        <f>YEAR(tblCalendar[[#This Row],[Datum]])</f>
        <v>1998</v>
      </c>
      <c r="C858" s="9" t="str">
        <f t="shared" si="66"/>
        <v>kwartaal 2</v>
      </c>
      <c r="D858">
        <f t="shared" si="65"/>
        <v>5</v>
      </c>
      <c r="E858" s="9" t="str">
        <f t="shared" si="67"/>
        <v>mei</v>
      </c>
      <c r="F858">
        <f t="shared" si="68"/>
        <v>19</v>
      </c>
      <c r="G858" s="9" t="str">
        <f t="shared" si="69"/>
        <v>woensdag</v>
      </c>
    </row>
    <row r="859" spans="1:7" x14ac:dyDescent="0.25">
      <c r="A859" s="9">
        <v>35922</v>
      </c>
      <c r="B859" s="21">
        <f>YEAR(tblCalendar[[#This Row],[Datum]])</f>
        <v>1998</v>
      </c>
      <c r="C859" s="9" t="str">
        <f t="shared" si="66"/>
        <v>kwartaal 2</v>
      </c>
      <c r="D859">
        <f t="shared" si="65"/>
        <v>5</v>
      </c>
      <c r="E859" s="9" t="str">
        <f t="shared" si="67"/>
        <v>mei</v>
      </c>
      <c r="F859">
        <f t="shared" si="68"/>
        <v>19</v>
      </c>
      <c r="G859" s="9" t="str">
        <f t="shared" si="69"/>
        <v>donderdag</v>
      </c>
    </row>
    <row r="860" spans="1:7" x14ac:dyDescent="0.25">
      <c r="A860" s="9">
        <v>35923</v>
      </c>
      <c r="B860" s="21">
        <f>YEAR(tblCalendar[[#This Row],[Datum]])</f>
        <v>1998</v>
      </c>
      <c r="C860" s="9" t="str">
        <f t="shared" si="66"/>
        <v>kwartaal 2</v>
      </c>
      <c r="D860">
        <f t="shared" si="65"/>
        <v>5</v>
      </c>
      <c r="E860" s="9" t="str">
        <f t="shared" si="67"/>
        <v>mei</v>
      </c>
      <c r="F860">
        <f t="shared" si="68"/>
        <v>19</v>
      </c>
      <c r="G860" s="9" t="str">
        <f t="shared" si="69"/>
        <v>vrijdag</v>
      </c>
    </row>
    <row r="861" spans="1:7" x14ac:dyDescent="0.25">
      <c r="A861" s="9">
        <v>35924</v>
      </c>
      <c r="B861" s="21">
        <f>YEAR(tblCalendar[[#This Row],[Datum]])</f>
        <v>1998</v>
      </c>
      <c r="C861" s="9" t="str">
        <f t="shared" si="66"/>
        <v>kwartaal 2</v>
      </c>
      <c r="D861">
        <f t="shared" si="65"/>
        <v>5</v>
      </c>
      <c r="E861" s="9" t="str">
        <f t="shared" si="67"/>
        <v>mei</v>
      </c>
      <c r="F861">
        <f t="shared" si="68"/>
        <v>19</v>
      </c>
      <c r="G861" s="9" t="str">
        <f t="shared" si="69"/>
        <v>zaterdag</v>
      </c>
    </row>
    <row r="862" spans="1:7" x14ac:dyDescent="0.25">
      <c r="A862" s="9">
        <v>35925</v>
      </c>
      <c r="B862" s="21">
        <f>YEAR(tblCalendar[[#This Row],[Datum]])</f>
        <v>1998</v>
      </c>
      <c r="C862" s="9" t="str">
        <f t="shared" si="66"/>
        <v>kwartaal 2</v>
      </c>
      <c r="D862">
        <f t="shared" si="65"/>
        <v>5</v>
      </c>
      <c r="E862" s="9" t="str">
        <f t="shared" si="67"/>
        <v>mei</v>
      </c>
      <c r="F862">
        <f t="shared" si="68"/>
        <v>19</v>
      </c>
      <c r="G862" s="9" t="str">
        <f t="shared" si="69"/>
        <v>zondag</v>
      </c>
    </row>
    <row r="863" spans="1:7" x14ac:dyDescent="0.25">
      <c r="A863" s="9">
        <v>35926</v>
      </c>
      <c r="B863" s="21">
        <f>YEAR(tblCalendar[[#This Row],[Datum]])</f>
        <v>1998</v>
      </c>
      <c r="C863" s="9" t="str">
        <f t="shared" si="66"/>
        <v>kwartaal 2</v>
      </c>
      <c r="D863">
        <f t="shared" si="65"/>
        <v>5</v>
      </c>
      <c r="E863" s="9" t="str">
        <f t="shared" si="67"/>
        <v>mei</v>
      </c>
      <c r="F863">
        <f t="shared" si="68"/>
        <v>20</v>
      </c>
      <c r="G863" s="9" t="str">
        <f t="shared" si="69"/>
        <v>maandag</v>
      </c>
    </row>
    <row r="864" spans="1:7" x14ac:dyDescent="0.25">
      <c r="A864" s="9">
        <v>35927</v>
      </c>
      <c r="B864" s="21">
        <f>YEAR(tblCalendar[[#This Row],[Datum]])</f>
        <v>1998</v>
      </c>
      <c r="C864" s="9" t="str">
        <f t="shared" si="66"/>
        <v>kwartaal 2</v>
      </c>
      <c r="D864">
        <f t="shared" si="65"/>
        <v>5</v>
      </c>
      <c r="E864" s="9" t="str">
        <f t="shared" si="67"/>
        <v>mei</v>
      </c>
      <c r="F864">
        <f t="shared" si="68"/>
        <v>20</v>
      </c>
      <c r="G864" s="9" t="str">
        <f t="shared" si="69"/>
        <v>dinsdag</v>
      </c>
    </row>
    <row r="865" spans="1:7" x14ac:dyDescent="0.25">
      <c r="A865" s="9">
        <v>35928</v>
      </c>
      <c r="B865" s="21">
        <f>YEAR(tblCalendar[[#This Row],[Datum]])</f>
        <v>1998</v>
      </c>
      <c r="C865" s="9" t="str">
        <f t="shared" si="66"/>
        <v>kwartaal 2</v>
      </c>
      <c r="D865">
        <f t="shared" si="65"/>
        <v>5</v>
      </c>
      <c r="E865" s="9" t="str">
        <f t="shared" si="67"/>
        <v>mei</v>
      </c>
      <c r="F865">
        <f t="shared" si="68"/>
        <v>20</v>
      </c>
      <c r="G865" s="9" t="str">
        <f t="shared" si="69"/>
        <v>woensdag</v>
      </c>
    </row>
    <row r="866" spans="1:7" x14ac:dyDescent="0.25">
      <c r="A866" s="9">
        <v>35929</v>
      </c>
      <c r="B866" s="21">
        <f>YEAR(tblCalendar[[#This Row],[Datum]])</f>
        <v>1998</v>
      </c>
      <c r="C866" s="9" t="str">
        <f t="shared" si="66"/>
        <v>kwartaal 2</v>
      </c>
      <c r="D866">
        <f t="shared" si="65"/>
        <v>5</v>
      </c>
      <c r="E866" s="9" t="str">
        <f t="shared" si="67"/>
        <v>mei</v>
      </c>
      <c r="F866">
        <f t="shared" si="68"/>
        <v>20</v>
      </c>
      <c r="G866" s="9" t="str">
        <f t="shared" si="69"/>
        <v>donderdag</v>
      </c>
    </row>
    <row r="867" spans="1:7" x14ac:dyDescent="0.25">
      <c r="A867" s="9">
        <v>35930</v>
      </c>
      <c r="B867" s="21">
        <f>YEAR(tblCalendar[[#This Row],[Datum]])</f>
        <v>1998</v>
      </c>
      <c r="C867" s="9" t="str">
        <f t="shared" si="66"/>
        <v>kwartaal 2</v>
      </c>
      <c r="D867">
        <f t="shared" si="65"/>
        <v>5</v>
      </c>
      <c r="E867" s="9" t="str">
        <f t="shared" si="67"/>
        <v>mei</v>
      </c>
      <c r="F867">
        <f t="shared" si="68"/>
        <v>20</v>
      </c>
      <c r="G867" s="9" t="str">
        <f t="shared" si="69"/>
        <v>vrijdag</v>
      </c>
    </row>
    <row r="868" spans="1:7" x14ac:dyDescent="0.25">
      <c r="A868" s="9">
        <v>35931</v>
      </c>
      <c r="B868" s="21">
        <f>YEAR(tblCalendar[[#This Row],[Datum]])</f>
        <v>1998</v>
      </c>
      <c r="C868" s="9" t="str">
        <f t="shared" si="66"/>
        <v>kwartaal 2</v>
      </c>
      <c r="D868">
        <f t="shared" si="65"/>
        <v>5</v>
      </c>
      <c r="E868" s="9" t="str">
        <f t="shared" si="67"/>
        <v>mei</v>
      </c>
      <c r="F868">
        <f t="shared" si="68"/>
        <v>20</v>
      </c>
      <c r="G868" s="9" t="str">
        <f t="shared" si="69"/>
        <v>zaterdag</v>
      </c>
    </row>
    <row r="869" spans="1:7" x14ac:dyDescent="0.25">
      <c r="A869" s="9">
        <v>35932</v>
      </c>
      <c r="B869" s="21">
        <f>YEAR(tblCalendar[[#This Row],[Datum]])</f>
        <v>1998</v>
      </c>
      <c r="C869" s="9" t="str">
        <f t="shared" si="66"/>
        <v>kwartaal 2</v>
      </c>
      <c r="D869">
        <f t="shared" si="65"/>
        <v>5</v>
      </c>
      <c r="E869" s="9" t="str">
        <f t="shared" si="67"/>
        <v>mei</v>
      </c>
      <c r="F869">
        <f t="shared" si="68"/>
        <v>20</v>
      </c>
      <c r="G869" s="9" t="str">
        <f t="shared" si="69"/>
        <v>zondag</v>
      </c>
    </row>
    <row r="870" spans="1:7" x14ac:dyDescent="0.25">
      <c r="A870" s="9">
        <v>35933</v>
      </c>
      <c r="B870" s="21">
        <f>YEAR(tblCalendar[[#This Row],[Datum]])</f>
        <v>1998</v>
      </c>
      <c r="C870" s="9" t="str">
        <f t="shared" si="66"/>
        <v>kwartaal 2</v>
      </c>
      <c r="D870">
        <f t="shared" si="65"/>
        <v>5</v>
      </c>
      <c r="E870" s="9" t="str">
        <f t="shared" si="67"/>
        <v>mei</v>
      </c>
      <c r="F870">
        <f t="shared" si="68"/>
        <v>21</v>
      </c>
      <c r="G870" s="9" t="str">
        <f t="shared" si="69"/>
        <v>maandag</v>
      </c>
    </row>
    <row r="871" spans="1:7" x14ac:dyDescent="0.25">
      <c r="A871" s="9">
        <v>35934</v>
      </c>
      <c r="B871" s="21">
        <f>YEAR(tblCalendar[[#This Row],[Datum]])</f>
        <v>1998</v>
      </c>
      <c r="C871" s="9" t="str">
        <f t="shared" si="66"/>
        <v>kwartaal 2</v>
      </c>
      <c r="D871">
        <f t="shared" si="65"/>
        <v>5</v>
      </c>
      <c r="E871" s="9" t="str">
        <f t="shared" si="67"/>
        <v>mei</v>
      </c>
      <c r="F871">
        <f t="shared" si="68"/>
        <v>21</v>
      </c>
      <c r="G871" s="9" t="str">
        <f t="shared" si="69"/>
        <v>dinsdag</v>
      </c>
    </row>
    <row r="872" spans="1:7" x14ac:dyDescent="0.25">
      <c r="A872" s="9">
        <v>35935</v>
      </c>
      <c r="B872" s="21">
        <f>YEAR(tblCalendar[[#This Row],[Datum]])</f>
        <v>1998</v>
      </c>
      <c r="C872" s="9" t="str">
        <f t="shared" si="66"/>
        <v>kwartaal 2</v>
      </c>
      <c r="D872">
        <f t="shared" si="65"/>
        <v>5</v>
      </c>
      <c r="E872" s="9" t="str">
        <f t="shared" si="67"/>
        <v>mei</v>
      </c>
      <c r="F872">
        <f t="shared" si="68"/>
        <v>21</v>
      </c>
      <c r="G872" s="9" t="str">
        <f t="shared" si="69"/>
        <v>woensdag</v>
      </c>
    </row>
    <row r="873" spans="1:7" x14ac:dyDescent="0.25">
      <c r="A873" s="9">
        <v>35936</v>
      </c>
      <c r="B873" s="21">
        <f>YEAR(tblCalendar[[#This Row],[Datum]])</f>
        <v>1998</v>
      </c>
      <c r="C873" s="9" t="str">
        <f t="shared" si="66"/>
        <v>kwartaal 2</v>
      </c>
      <c r="D873">
        <f t="shared" si="65"/>
        <v>5</v>
      </c>
      <c r="E873" s="9" t="str">
        <f t="shared" si="67"/>
        <v>mei</v>
      </c>
      <c r="F873">
        <f t="shared" si="68"/>
        <v>21</v>
      </c>
      <c r="G873" s="9" t="str">
        <f t="shared" si="69"/>
        <v>donderdag</v>
      </c>
    </row>
    <row r="874" spans="1:7" x14ac:dyDescent="0.25">
      <c r="A874" s="9">
        <v>35937</v>
      </c>
      <c r="B874" s="21">
        <f>YEAR(tblCalendar[[#This Row],[Datum]])</f>
        <v>1998</v>
      </c>
      <c r="C874" s="9" t="str">
        <f t="shared" si="66"/>
        <v>kwartaal 2</v>
      </c>
      <c r="D874">
        <f t="shared" si="65"/>
        <v>5</v>
      </c>
      <c r="E874" s="9" t="str">
        <f t="shared" si="67"/>
        <v>mei</v>
      </c>
      <c r="F874">
        <f t="shared" si="68"/>
        <v>21</v>
      </c>
      <c r="G874" s="9" t="str">
        <f t="shared" si="69"/>
        <v>vrijdag</v>
      </c>
    </row>
    <row r="875" spans="1:7" x14ac:dyDescent="0.25">
      <c r="A875" s="9">
        <v>35938</v>
      </c>
      <c r="B875" s="21">
        <f>YEAR(tblCalendar[[#This Row],[Datum]])</f>
        <v>1998</v>
      </c>
      <c r="C875" s="9" t="str">
        <f t="shared" si="66"/>
        <v>kwartaal 2</v>
      </c>
      <c r="D875">
        <f t="shared" si="65"/>
        <v>5</v>
      </c>
      <c r="E875" s="9" t="str">
        <f t="shared" si="67"/>
        <v>mei</v>
      </c>
      <c r="F875">
        <f t="shared" si="68"/>
        <v>21</v>
      </c>
      <c r="G875" s="9" t="str">
        <f t="shared" si="69"/>
        <v>zaterdag</v>
      </c>
    </row>
    <row r="876" spans="1:7" x14ac:dyDescent="0.25">
      <c r="A876" s="9">
        <v>35939</v>
      </c>
      <c r="B876" s="21">
        <f>YEAR(tblCalendar[[#This Row],[Datum]])</f>
        <v>1998</v>
      </c>
      <c r="C876" s="9" t="str">
        <f t="shared" si="66"/>
        <v>kwartaal 2</v>
      </c>
      <c r="D876">
        <f t="shared" si="65"/>
        <v>5</v>
      </c>
      <c r="E876" s="9" t="str">
        <f t="shared" si="67"/>
        <v>mei</v>
      </c>
      <c r="F876">
        <f t="shared" si="68"/>
        <v>21</v>
      </c>
      <c r="G876" s="9" t="str">
        <f t="shared" si="69"/>
        <v>zondag</v>
      </c>
    </row>
    <row r="877" spans="1:7" x14ac:dyDescent="0.25">
      <c r="A877" s="9">
        <v>35940</v>
      </c>
      <c r="B877" s="21">
        <f>YEAR(tblCalendar[[#This Row],[Datum]])</f>
        <v>1998</v>
      </c>
      <c r="C877" s="9" t="str">
        <f t="shared" si="66"/>
        <v>kwartaal 2</v>
      </c>
      <c r="D877">
        <f t="shared" si="65"/>
        <v>5</v>
      </c>
      <c r="E877" s="9" t="str">
        <f t="shared" si="67"/>
        <v>mei</v>
      </c>
      <c r="F877">
        <f t="shared" si="68"/>
        <v>22</v>
      </c>
      <c r="G877" s="9" t="str">
        <f t="shared" si="69"/>
        <v>maandag</v>
      </c>
    </row>
    <row r="878" spans="1:7" x14ac:dyDescent="0.25">
      <c r="A878" s="9">
        <v>35941</v>
      </c>
      <c r="B878" s="21">
        <f>YEAR(tblCalendar[[#This Row],[Datum]])</f>
        <v>1998</v>
      </c>
      <c r="C878" s="9" t="str">
        <f t="shared" si="66"/>
        <v>kwartaal 2</v>
      </c>
      <c r="D878">
        <f t="shared" si="65"/>
        <v>5</v>
      </c>
      <c r="E878" s="9" t="str">
        <f t="shared" si="67"/>
        <v>mei</v>
      </c>
      <c r="F878">
        <f t="shared" si="68"/>
        <v>22</v>
      </c>
      <c r="G878" s="9" t="str">
        <f t="shared" si="69"/>
        <v>dinsdag</v>
      </c>
    </row>
    <row r="879" spans="1:7" x14ac:dyDescent="0.25">
      <c r="A879" s="9">
        <v>35942</v>
      </c>
      <c r="B879" s="21">
        <f>YEAR(tblCalendar[[#This Row],[Datum]])</f>
        <v>1998</v>
      </c>
      <c r="C879" s="9" t="str">
        <f t="shared" si="66"/>
        <v>kwartaal 2</v>
      </c>
      <c r="D879">
        <f t="shared" si="65"/>
        <v>5</v>
      </c>
      <c r="E879" s="9" t="str">
        <f t="shared" si="67"/>
        <v>mei</v>
      </c>
      <c r="F879">
        <f t="shared" si="68"/>
        <v>22</v>
      </c>
      <c r="G879" s="9" t="str">
        <f t="shared" si="69"/>
        <v>woensdag</v>
      </c>
    </row>
    <row r="880" spans="1:7" x14ac:dyDescent="0.25">
      <c r="A880" s="9">
        <v>35943</v>
      </c>
      <c r="B880" s="21">
        <f>YEAR(tblCalendar[[#This Row],[Datum]])</f>
        <v>1998</v>
      </c>
      <c r="C880" s="9" t="str">
        <f t="shared" si="66"/>
        <v>kwartaal 2</v>
      </c>
      <c r="D880">
        <f t="shared" si="65"/>
        <v>5</v>
      </c>
      <c r="E880" s="9" t="str">
        <f t="shared" si="67"/>
        <v>mei</v>
      </c>
      <c r="F880">
        <f t="shared" si="68"/>
        <v>22</v>
      </c>
      <c r="G880" s="9" t="str">
        <f t="shared" si="69"/>
        <v>donderdag</v>
      </c>
    </row>
    <row r="881" spans="1:7" x14ac:dyDescent="0.25">
      <c r="A881" s="9">
        <v>35944</v>
      </c>
      <c r="B881" s="21">
        <f>YEAR(tblCalendar[[#This Row],[Datum]])</f>
        <v>1998</v>
      </c>
      <c r="C881" s="9" t="str">
        <f t="shared" si="66"/>
        <v>kwartaal 2</v>
      </c>
      <c r="D881">
        <f t="shared" si="65"/>
        <v>5</v>
      </c>
      <c r="E881" s="9" t="str">
        <f t="shared" si="67"/>
        <v>mei</v>
      </c>
      <c r="F881">
        <f t="shared" si="68"/>
        <v>22</v>
      </c>
      <c r="G881" s="9" t="str">
        <f t="shared" si="69"/>
        <v>vrijdag</v>
      </c>
    </row>
    <row r="882" spans="1:7" x14ac:dyDescent="0.25">
      <c r="A882" s="9">
        <v>35945</v>
      </c>
      <c r="B882" s="21">
        <f>YEAR(tblCalendar[[#This Row],[Datum]])</f>
        <v>1998</v>
      </c>
      <c r="C882" s="9" t="str">
        <f t="shared" si="66"/>
        <v>kwartaal 2</v>
      </c>
      <c r="D882">
        <f t="shared" si="65"/>
        <v>5</v>
      </c>
      <c r="E882" s="9" t="str">
        <f t="shared" si="67"/>
        <v>mei</v>
      </c>
      <c r="F882">
        <f t="shared" si="68"/>
        <v>22</v>
      </c>
      <c r="G882" s="9" t="str">
        <f t="shared" si="69"/>
        <v>zaterdag</v>
      </c>
    </row>
    <row r="883" spans="1:7" x14ac:dyDescent="0.25">
      <c r="A883" s="9">
        <v>35946</v>
      </c>
      <c r="B883" s="21">
        <f>YEAR(tblCalendar[[#This Row],[Datum]])</f>
        <v>1998</v>
      </c>
      <c r="C883" s="9" t="str">
        <f t="shared" si="66"/>
        <v>kwartaal 2</v>
      </c>
      <c r="D883">
        <f t="shared" si="65"/>
        <v>5</v>
      </c>
      <c r="E883" s="9" t="str">
        <f t="shared" si="67"/>
        <v>mei</v>
      </c>
      <c r="F883">
        <f t="shared" si="68"/>
        <v>22</v>
      </c>
      <c r="G883" s="9" t="str">
        <f t="shared" si="69"/>
        <v>zondag</v>
      </c>
    </row>
    <row r="884" spans="1:7" x14ac:dyDescent="0.25">
      <c r="A884" s="9">
        <v>35947</v>
      </c>
      <c r="B884" s="21">
        <f>YEAR(tblCalendar[[#This Row],[Datum]])</f>
        <v>1998</v>
      </c>
      <c r="C884" s="9" t="str">
        <f t="shared" si="66"/>
        <v>kwartaal 2</v>
      </c>
      <c r="D884">
        <f t="shared" si="65"/>
        <v>6</v>
      </c>
      <c r="E884" s="9" t="str">
        <f t="shared" si="67"/>
        <v>juni</v>
      </c>
      <c r="F884">
        <f t="shared" si="68"/>
        <v>23</v>
      </c>
      <c r="G884" s="9" t="str">
        <f t="shared" si="69"/>
        <v>maandag</v>
      </c>
    </row>
    <row r="885" spans="1:7" x14ac:dyDescent="0.25">
      <c r="A885" s="9">
        <v>35948</v>
      </c>
      <c r="B885" s="21">
        <f>YEAR(tblCalendar[[#This Row],[Datum]])</f>
        <v>1998</v>
      </c>
      <c r="C885" s="9" t="str">
        <f t="shared" si="66"/>
        <v>kwartaal 2</v>
      </c>
      <c r="D885">
        <f t="shared" si="65"/>
        <v>6</v>
      </c>
      <c r="E885" s="9" t="str">
        <f t="shared" si="67"/>
        <v>juni</v>
      </c>
      <c r="F885">
        <f t="shared" si="68"/>
        <v>23</v>
      </c>
      <c r="G885" s="9" t="str">
        <f t="shared" si="69"/>
        <v>dinsdag</v>
      </c>
    </row>
    <row r="886" spans="1:7" x14ac:dyDescent="0.25">
      <c r="A886" s="9">
        <v>35949</v>
      </c>
      <c r="B886" s="21">
        <f>YEAR(tblCalendar[[#This Row],[Datum]])</f>
        <v>1998</v>
      </c>
      <c r="C886" s="9" t="str">
        <f t="shared" si="66"/>
        <v>kwartaal 2</v>
      </c>
      <c r="D886">
        <f t="shared" si="65"/>
        <v>6</v>
      </c>
      <c r="E886" s="9" t="str">
        <f t="shared" si="67"/>
        <v>juni</v>
      </c>
      <c r="F886">
        <f t="shared" si="68"/>
        <v>23</v>
      </c>
      <c r="G886" s="9" t="str">
        <f t="shared" si="69"/>
        <v>woensdag</v>
      </c>
    </row>
    <row r="887" spans="1:7" x14ac:dyDescent="0.25">
      <c r="A887" s="9">
        <v>35950</v>
      </c>
      <c r="B887" s="21">
        <f>YEAR(tblCalendar[[#This Row],[Datum]])</f>
        <v>1998</v>
      </c>
      <c r="C887" s="9" t="str">
        <f t="shared" si="66"/>
        <v>kwartaal 2</v>
      </c>
      <c r="D887">
        <f t="shared" si="65"/>
        <v>6</v>
      </c>
      <c r="E887" s="9" t="str">
        <f t="shared" si="67"/>
        <v>juni</v>
      </c>
      <c r="F887">
        <f t="shared" si="68"/>
        <v>23</v>
      </c>
      <c r="G887" s="9" t="str">
        <f t="shared" si="69"/>
        <v>donderdag</v>
      </c>
    </row>
    <row r="888" spans="1:7" x14ac:dyDescent="0.25">
      <c r="A888" s="9">
        <v>35951</v>
      </c>
      <c r="B888" s="21">
        <f>YEAR(tblCalendar[[#This Row],[Datum]])</f>
        <v>1998</v>
      </c>
      <c r="C888" s="9" t="str">
        <f t="shared" si="66"/>
        <v>kwartaal 2</v>
      </c>
      <c r="D888">
        <f t="shared" si="65"/>
        <v>6</v>
      </c>
      <c r="E888" s="9" t="str">
        <f t="shared" si="67"/>
        <v>juni</v>
      </c>
      <c r="F888">
        <f t="shared" si="68"/>
        <v>23</v>
      </c>
      <c r="G888" s="9" t="str">
        <f t="shared" si="69"/>
        <v>vrijdag</v>
      </c>
    </row>
    <row r="889" spans="1:7" x14ac:dyDescent="0.25">
      <c r="A889" s="9">
        <v>35952</v>
      </c>
      <c r="B889" s="21">
        <f>YEAR(tblCalendar[[#This Row],[Datum]])</f>
        <v>1998</v>
      </c>
      <c r="C889" s="9" t="str">
        <f t="shared" si="66"/>
        <v>kwartaal 2</v>
      </c>
      <c r="D889">
        <f t="shared" si="65"/>
        <v>6</v>
      </c>
      <c r="E889" s="9" t="str">
        <f t="shared" si="67"/>
        <v>juni</v>
      </c>
      <c r="F889">
        <f t="shared" si="68"/>
        <v>23</v>
      </c>
      <c r="G889" s="9" t="str">
        <f t="shared" si="69"/>
        <v>zaterdag</v>
      </c>
    </row>
    <row r="890" spans="1:7" x14ac:dyDescent="0.25">
      <c r="A890" s="9">
        <v>35953</v>
      </c>
      <c r="B890" s="21">
        <f>YEAR(tblCalendar[[#This Row],[Datum]])</f>
        <v>1998</v>
      </c>
      <c r="C890" s="9" t="str">
        <f t="shared" si="66"/>
        <v>kwartaal 2</v>
      </c>
      <c r="D890">
        <f t="shared" si="65"/>
        <v>6</v>
      </c>
      <c r="E890" s="9" t="str">
        <f t="shared" si="67"/>
        <v>juni</v>
      </c>
      <c r="F890">
        <f t="shared" si="68"/>
        <v>23</v>
      </c>
      <c r="G890" s="9" t="str">
        <f t="shared" si="69"/>
        <v>zondag</v>
      </c>
    </row>
    <row r="891" spans="1:7" x14ac:dyDescent="0.25">
      <c r="A891" s="9">
        <v>35954</v>
      </c>
      <c r="B891" s="21">
        <f>YEAR(tblCalendar[[#This Row],[Datum]])</f>
        <v>1998</v>
      </c>
      <c r="C891" s="9" t="str">
        <f t="shared" si="66"/>
        <v>kwartaal 2</v>
      </c>
      <c r="D891">
        <f t="shared" si="65"/>
        <v>6</v>
      </c>
      <c r="E891" s="9" t="str">
        <f t="shared" si="67"/>
        <v>juni</v>
      </c>
      <c r="F891">
        <f t="shared" si="68"/>
        <v>24</v>
      </c>
      <c r="G891" s="9" t="str">
        <f t="shared" si="69"/>
        <v>maandag</v>
      </c>
    </row>
    <row r="892" spans="1:7" x14ac:dyDescent="0.25">
      <c r="A892" s="9">
        <v>35955</v>
      </c>
      <c r="B892" s="21">
        <f>YEAR(tblCalendar[[#This Row],[Datum]])</f>
        <v>1998</v>
      </c>
      <c r="C892" s="9" t="str">
        <f t="shared" si="66"/>
        <v>kwartaal 2</v>
      </c>
      <c r="D892">
        <f t="shared" si="65"/>
        <v>6</v>
      </c>
      <c r="E892" s="9" t="str">
        <f t="shared" si="67"/>
        <v>juni</v>
      </c>
      <c r="F892">
        <f t="shared" si="68"/>
        <v>24</v>
      </c>
      <c r="G892" s="9" t="str">
        <f t="shared" si="69"/>
        <v>dinsdag</v>
      </c>
    </row>
    <row r="893" spans="1:7" x14ac:dyDescent="0.25">
      <c r="A893" s="9">
        <v>35956</v>
      </c>
      <c r="B893" s="21">
        <f>YEAR(tblCalendar[[#This Row],[Datum]])</f>
        <v>1998</v>
      </c>
      <c r="C893" s="9" t="str">
        <f t="shared" si="66"/>
        <v>kwartaal 2</v>
      </c>
      <c r="D893">
        <f t="shared" si="65"/>
        <v>6</v>
      </c>
      <c r="E893" s="9" t="str">
        <f t="shared" si="67"/>
        <v>juni</v>
      </c>
      <c r="F893">
        <f t="shared" si="68"/>
        <v>24</v>
      </c>
      <c r="G893" s="9" t="str">
        <f t="shared" si="69"/>
        <v>woensdag</v>
      </c>
    </row>
    <row r="894" spans="1:7" x14ac:dyDescent="0.25">
      <c r="A894" s="9">
        <v>35957</v>
      </c>
      <c r="B894" s="21">
        <f>YEAR(tblCalendar[[#This Row],[Datum]])</f>
        <v>1998</v>
      </c>
      <c r="C894" s="9" t="str">
        <f t="shared" si="66"/>
        <v>kwartaal 2</v>
      </c>
      <c r="D894">
        <f t="shared" si="65"/>
        <v>6</v>
      </c>
      <c r="E894" s="9" t="str">
        <f t="shared" si="67"/>
        <v>juni</v>
      </c>
      <c r="F894">
        <f t="shared" si="68"/>
        <v>24</v>
      </c>
      <c r="G894" s="9" t="str">
        <f t="shared" si="69"/>
        <v>donderdag</v>
      </c>
    </row>
    <row r="895" spans="1:7" x14ac:dyDescent="0.25">
      <c r="A895" s="9">
        <v>35958</v>
      </c>
      <c r="B895" s="21">
        <f>YEAR(tblCalendar[[#This Row],[Datum]])</f>
        <v>1998</v>
      </c>
      <c r="C895" s="9" t="str">
        <f t="shared" si="66"/>
        <v>kwartaal 2</v>
      </c>
      <c r="D895">
        <f t="shared" si="65"/>
        <v>6</v>
      </c>
      <c r="E895" s="9" t="str">
        <f t="shared" si="67"/>
        <v>juni</v>
      </c>
      <c r="F895">
        <f t="shared" si="68"/>
        <v>24</v>
      </c>
      <c r="G895" s="9" t="str">
        <f t="shared" si="69"/>
        <v>vrijdag</v>
      </c>
    </row>
    <row r="896" spans="1:7" x14ac:dyDescent="0.25">
      <c r="A896" s="9">
        <v>35959</v>
      </c>
      <c r="B896" s="21">
        <f>YEAR(tblCalendar[[#This Row],[Datum]])</f>
        <v>1998</v>
      </c>
      <c r="C896" s="9" t="str">
        <f t="shared" si="66"/>
        <v>kwartaal 2</v>
      </c>
      <c r="D896">
        <f t="shared" si="65"/>
        <v>6</v>
      </c>
      <c r="E896" s="9" t="str">
        <f t="shared" si="67"/>
        <v>juni</v>
      </c>
      <c r="F896">
        <f t="shared" si="68"/>
        <v>24</v>
      </c>
      <c r="G896" s="9" t="str">
        <f t="shared" si="69"/>
        <v>zaterdag</v>
      </c>
    </row>
    <row r="897" spans="1:7" x14ac:dyDescent="0.25">
      <c r="A897" s="9">
        <v>35960</v>
      </c>
      <c r="B897" s="21">
        <f>YEAR(tblCalendar[[#This Row],[Datum]])</f>
        <v>1998</v>
      </c>
      <c r="C897" s="9" t="str">
        <f t="shared" si="66"/>
        <v>kwartaal 2</v>
      </c>
      <c r="D897">
        <f t="shared" si="65"/>
        <v>6</v>
      </c>
      <c r="E897" s="9" t="str">
        <f t="shared" si="67"/>
        <v>juni</v>
      </c>
      <c r="F897">
        <f t="shared" si="68"/>
        <v>24</v>
      </c>
      <c r="G897" s="9" t="str">
        <f t="shared" si="69"/>
        <v>zondag</v>
      </c>
    </row>
    <row r="898" spans="1:7" x14ac:dyDescent="0.25">
      <c r="A898" s="9">
        <v>35961</v>
      </c>
      <c r="B898" s="21">
        <f>YEAR(tblCalendar[[#This Row],[Datum]])</f>
        <v>1998</v>
      </c>
      <c r="C898" s="9" t="str">
        <f t="shared" si="66"/>
        <v>kwartaal 2</v>
      </c>
      <c r="D898">
        <f t="shared" ref="D898:D961" si="70">MONTH(A898)</f>
        <v>6</v>
      </c>
      <c r="E898" s="9" t="str">
        <f t="shared" si="67"/>
        <v>juni</v>
      </c>
      <c r="F898">
        <f t="shared" si="68"/>
        <v>25</v>
      </c>
      <c r="G898" s="9" t="str">
        <f t="shared" si="69"/>
        <v>maandag</v>
      </c>
    </row>
    <row r="899" spans="1:7" x14ac:dyDescent="0.25">
      <c r="A899" s="9">
        <v>35962</v>
      </c>
      <c r="B899" s="21">
        <f>YEAR(tblCalendar[[#This Row],[Datum]])</f>
        <v>1998</v>
      </c>
      <c r="C899" s="9" t="str">
        <f t="shared" ref="C899:C962" si="71">IF(D899&lt;=3,"Kwartaal 1",IF(D899&lt;=6,"kwartaal 2",IF(D899&lt;=9,"Kwartaal 3","Kwartaal 4")))</f>
        <v>kwartaal 2</v>
      </c>
      <c r="D899">
        <f t="shared" si="70"/>
        <v>6</v>
      </c>
      <c r="E899" s="9" t="str">
        <f t="shared" ref="E899:E962" si="72">TEXT(A899,"mmmm")</f>
        <v>juni</v>
      </c>
      <c r="F899">
        <f t="shared" ref="F899:F962" si="73">WEEKNUM(A899,21)</f>
        <v>25</v>
      </c>
      <c r="G899" s="9" t="str">
        <f t="shared" ref="G899:G962" si="74">TEXT(A899,"dddd")</f>
        <v>dinsdag</v>
      </c>
    </row>
    <row r="900" spans="1:7" x14ac:dyDescent="0.25">
      <c r="A900" s="9">
        <v>35963</v>
      </c>
      <c r="B900" s="21">
        <f>YEAR(tblCalendar[[#This Row],[Datum]])</f>
        <v>1998</v>
      </c>
      <c r="C900" s="9" t="str">
        <f t="shared" si="71"/>
        <v>kwartaal 2</v>
      </c>
      <c r="D900">
        <f t="shared" si="70"/>
        <v>6</v>
      </c>
      <c r="E900" s="9" t="str">
        <f t="shared" si="72"/>
        <v>juni</v>
      </c>
      <c r="F900">
        <f t="shared" si="73"/>
        <v>25</v>
      </c>
      <c r="G900" s="9" t="str">
        <f t="shared" si="74"/>
        <v>woensdag</v>
      </c>
    </row>
    <row r="901" spans="1:7" x14ac:dyDescent="0.25">
      <c r="A901" s="9">
        <v>35964</v>
      </c>
      <c r="B901" s="21">
        <f>YEAR(tblCalendar[[#This Row],[Datum]])</f>
        <v>1998</v>
      </c>
      <c r="C901" s="9" t="str">
        <f t="shared" si="71"/>
        <v>kwartaal 2</v>
      </c>
      <c r="D901">
        <f t="shared" si="70"/>
        <v>6</v>
      </c>
      <c r="E901" s="9" t="str">
        <f t="shared" si="72"/>
        <v>juni</v>
      </c>
      <c r="F901">
        <f t="shared" si="73"/>
        <v>25</v>
      </c>
      <c r="G901" s="9" t="str">
        <f t="shared" si="74"/>
        <v>donderdag</v>
      </c>
    </row>
    <row r="902" spans="1:7" x14ac:dyDescent="0.25">
      <c r="A902" s="9">
        <v>35965</v>
      </c>
      <c r="B902" s="21">
        <f>YEAR(tblCalendar[[#This Row],[Datum]])</f>
        <v>1998</v>
      </c>
      <c r="C902" s="9" t="str">
        <f t="shared" si="71"/>
        <v>kwartaal 2</v>
      </c>
      <c r="D902">
        <f t="shared" si="70"/>
        <v>6</v>
      </c>
      <c r="E902" s="9" t="str">
        <f t="shared" si="72"/>
        <v>juni</v>
      </c>
      <c r="F902">
        <f t="shared" si="73"/>
        <v>25</v>
      </c>
      <c r="G902" s="9" t="str">
        <f t="shared" si="74"/>
        <v>vrijdag</v>
      </c>
    </row>
    <row r="903" spans="1:7" x14ac:dyDescent="0.25">
      <c r="A903" s="9">
        <v>35966</v>
      </c>
      <c r="B903" s="21">
        <f>YEAR(tblCalendar[[#This Row],[Datum]])</f>
        <v>1998</v>
      </c>
      <c r="C903" s="9" t="str">
        <f t="shared" si="71"/>
        <v>kwartaal 2</v>
      </c>
      <c r="D903">
        <f t="shared" si="70"/>
        <v>6</v>
      </c>
      <c r="E903" s="9" t="str">
        <f t="shared" si="72"/>
        <v>juni</v>
      </c>
      <c r="F903">
        <f t="shared" si="73"/>
        <v>25</v>
      </c>
      <c r="G903" s="9" t="str">
        <f t="shared" si="74"/>
        <v>zaterdag</v>
      </c>
    </row>
    <row r="904" spans="1:7" x14ac:dyDescent="0.25">
      <c r="A904" s="9">
        <v>35967</v>
      </c>
      <c r="B904" s="21">
        <f>YEAR(tblCalendar[[#This Row],[Datum]])</f>
        <v>1998</v>
      </c>
      <c r="C904" s="9" t="str">
        <f t="shared" si="71"/>
        <v>kwartaal 2</v>
      </c>
      <c r="D904">
        <f t="shared" si="70"/>
        <v>6</v>
      </c>
      <c r="E904" s="9" t="str">
        <f t="shared" si="72"/>
        <v>juni</v>
      </c>
      <c r="F904">
        <f t="shared" si="73"/>
        <v>25</v>
      </c>
      <c r="G904" s="9" t="str">
        <f t="shared" si="74"/>
        <v>zondag</v>
      </c>
    </row>
    <row r="905" spans="1:7" x14ac:dyDescent="0.25">
      <c r="A905" s="9">
        <v>35968</v>
      </c>
      <c r="B905" s="21">
        <f>YEAR(tblCalendar[[#This Row],[Datum]])</f>
        <v>1998</v>
      </c>
      <c r="C905" s="9" t="str">
        <f t="shared" si="71"/>
        <v>kwartaal 2</v>
      </c>
      <c r="D905">
        <f t="shared" si="70"/>
        <v>6</v>
      </c>
      <c r="E905" s="9" t="str">
        <f t="shared" si="72"/>
        <v>juni</v>
      </c>
      <c r="F905">
        <f t="shared" si="73"/>
        <v>26</v>
      </c>
      <c r="G905" s="9" t="str">
        <f t="shared" si="74"/>
        <v>maandag</v>
      </c>
    </row>
    <row r="906" spans="1:7" x14ac:dyDescent="0.25">
      <c r="A906" s="9">
        <v>35969</v>
      </c>
      <c r="B906" s="21">
        <f>YEAR(tblCalendar[[#This Row],[Datum]])</f>
        <v>1998</v>
      </c>
      <c r="C906" s="9" t="str">
        <f t="shared" si="71"/>
        <v>kwartaal 2</v>
      </c>
      <c r="D906">
        <f t="shared" si="70"/>
        <v>6</v>
      </c>
      <c r="E906" s="9" t="str">
        <f t="shared" si="72"/>
        <v>juni</v>
      </c>
      <c r="F906">
        <f t="shared" si="73"/>
        <v>26</v>
      </c>
      <c r="G906" s="9" t="str">
        <f t="shared" si="74"/>
        <v>dinsdag</v>
      </c>
    </row>
    <row r="907" spans="1:7" x14ac:dyDescent="0.25">
      <c r="A907" s="9">
        <v>35970</v>
      </c>
      <c r="B907" s="21">
        <f>YEAR(tblCalendar[[#This Row],[Datum]])</f>
        <v>1998</v>
      </c>
      <c r="C907" s="9" t="str">
        <f t="shared" si="71"/>
        <v>kwartaal 2</v>
      </c>
      <c r="D907">
        <f t="shared" si="70"/>
        <v>6</v>
      </c>
      <c r="E907" s="9" t="str">
        <f t="shared" si="72"/>
        <v>juni</v>
      </c>
      <c r="F907">
        <f t="shared" si="73"/>
        <v>26</v>
      </c>
      <c r="G907" s="9" t="str">
        <f t="shared" si="74"/>
        <v>woensdag</v>
      </c>
    </row>
    <row r="908" spans="1:7" x14ac:dyDescent="0.25">
      <c r="A908" s="9">
        <v>35971</v>
      </c>
      <c r="B908" s="21">
        <f>YEAR(tblCalendar[[#This Row],[Datum]])</f>
        <v>1998</v>
      </c>
      <c r="C908" s="9" t="str">
        <f t="shared" si="71"/>
        <v>kwartaal 2</v>
      </c>
      <c r="D908">
        <f t="shared" si="70"/>
        <v>6</v>
      </c>
      <c r="E908" s="9" t="str">
        <f t="shared" si="72"/>
        <v>juni</v>
      </c>
      <c r="F908">
        <f t="shared" si="73"/>
        <v>26</v>
      </c>
      <c r="G908" s="9" t="str">
        <f t="shared" si="74"/>
        <v>donderdag</v>
      </c>
    </row>
    <row r="909" spans="1:7" x14ac:dyDescent="0.25">
      <c r="A909" s="9">
        <v>35972</v>
      </c>
      <c r="B909" s="21">
        <f>YEAR(tblCalendar[[#This Row],[Datum]])</f>
        <v>1998</v>
      </c>
      <c r="C909" s="9" t="str">
        <f t="shared" si="71"/>
        <v>kwartaal 2</v>
      </c>
      <c r="D909">
        <f t="shared" si="70"/>
        <v>6</v>
      </c>
      <c r="E909" s="9" t="str">
        <f t="shared" si="72"/>
        <v>juni</v>
      </c>
      <c r="F909">
        <f t="shared" si="73"/>
        <v>26</v>
      </c>
      <c r="G909" s="9" t="str">
        <f t="shared" si="74"/>
        <v>vrijdag</v>
      </c>
    </row>
    <row r="910" spans="1:7" x14ac:dyDescent="0.25">
      <c r="A910" s="9">
        <v>35973</v>
      </c>
      <c r="B910" s="21">
        <f>YEAR(tblCalendar[[#This Row],[Datum]])</f>
        <v>1998</v>
      </c>
      <c r="C910" s="9" t="str">
        <f t="shared" si="71"/>
        <v>kwartaal 2</v>
      </c>
      <c r="D910">
        <f t="shared" si="70"/>
        <v>6</v>
      </c>
      <c r="E910" s="9" t="str">
        <f t="shared" si="72"/>
        <v>juni</v>
      </c>
      <c r="F910">
        <f t="shared" si="73"/>
        <v>26</v>
      </c>
      <c r="G910" s="9" t="str">
        <f t="shared" si="74"/>
        <v>zaterdag</v>
      </c>
    </row>
    <row r="911" spans="1:7" x14ac:dyDescent="0.25">
      <c r="A911" s="9">
        <v>35974</v>
      </c>
      <c r="B911" s="21">
        <f>YEAR(tblCalendar[[#This Row],[Datum]])</f>
        <v>1998</v>
      </c>
      <c r="C911" s="9" t="str">
        <f t="shared" si="71"/>
        <v>kwartaal 2</v>
      </c>
      <c r="D911">
        <f t="shared" si="70"/>
        <v>6</v>
      </c>
      <c r="E911" s="9" t="str">
        <f t="shared" si="72"/>
        <v>juni</v>
      </c>
      <c r="F911">
        <f t="shared" si="73"/>
        <v>26</v>
      </c>
      <c r="G911" s="9" t="str">
        <f t="shared" si="74"/>
        <v>zondag</v>
      </c>
    </row>
    <row r="912" spans="1:7" x14ac:dyDescent="0.25">
      <c r="A912" s="9">
        <v>35975</v>
      </c>
      <c r="B912" s="21">
        <f>YEAR(tblCalendar[[#This Row],[Datum]])</f>
        <v>1998</v>
      </c>
      <c r="C912" s="9" t="str">
        <f t="shared" si="71"/>
        <v>kwartaal 2</v>
      </c>
      <c r="D912">
        <f t="shared" si="70"/>
        <v>6</v>
      </c>
      <c r="E912" s="9" t="str">
        <f t="shared" si="72"/>
        <v>juni</v>
      </c>
      <c r="F912">
        <f t="shared" si="73"/>
        <v>27</v>
      </c>
      <c r="G912" s="9" t="str">
        <f t="shared" si="74"/>
        <v>maandag</v>
      </c>
    </row>
    <row r="913" spans="1:7" x14ac:dyDescent="0.25">
      <c r="A913" s="9">
        <v>35976</v>
      </c>
      <c r="B913" s="21">
        <f>YEAR(tblCalendar[[#This Row],[Datum]])</f>
        <v>1998</v>
      </c>
      <c r="C913" s="9" t="str">
        <f t="shared" si="71"/>
        <v>kwartaal 2</v>
      </c>
      <c r="D913">
        <f t="shared" si="70"/>
        <v>6</v>
      </c>
      <c r="E913" s="9" t="str">
        <f t="shared" si="72"/>
        <v>juni</v>
      </c>
      <c r="F913">
        <f t="shared" si="73"/>
        <v>27</v>
      </c>
      <c r="G913" s="9" t="str">
        <f t="shared" si="74"/>
        <v>dinsdag</v>
      </c>
    </row>
    <row r="914" spans="1:7" x14ac:dyDescent="0.25">
      <c r="A914" s="9">
        <v>35977</v>
      </c>
      <c r="B914" s="21">
        <f>YEAR(tblCalendar[[#This Row],[Datum]])</f>
        <v>1998</v>
      </c>
      <c r="C914" s="9" t="str">
        <f t="shared" si="71"/>
        <v>Kwartaal 3</v>
      </c>
      <c r="D914">
        <f t="shared" si="70"/>
        <v>7</v>
      </c>
      <c r="E914" s="9" t="str">
        <f t="shared" si="72"/>
        <v>juli</v>
      </c>
      <c r="F914">
        <f t="shared" si="73"/>
        <v>27</v>
      </c>
      <c r="G914" s="9" t="str">
        <f t="shared" si="74"/>
        <v>woensdag</v>
      </c>
    </row>
    <row r="915" spans="1:7" x14ac:dyDescent="0.25">
      <c r="A915" s="9">
        <v>35978</v>
      </c>
      <c r="B915" s="21">
        <f>YEAR(tblCalendar[[#This Row],[Datum]])</f>
        <v>1998</v>
      </c>
      <c r="C915" s="9" t="str">
        <f t="shared" si="71"/>
        <v>Kwartaal 3</v>
      </c>
      <c r="D915">
        <f t="shared" si="70"/>
        <v>7</v>
      </c>
      <c r="E915" s="9" t="str">
        <f t="shared" si="72"/>
        <v>juli</v>
      </c>
      <c r="F915">
        <f t="shared" si="73"/>
        <v>27</v>
      </c>
      <c r="G915" s="9" t="str">
        <f t="shared" si="74"/>
        <v>donderdag</v>
      </c>
    </row>
    <row r="916" spans="1:7" x14ac:dyDescent="0.25">
      <c r="A916" s="9">
        <v>35979</v>
      </c>
      <c r="B916" s="21">
        <f>YEAR(tblCalendar[[#This Row],[Datum]])</f>
        <v>1998</v>
      </c>
      <c r="C916" s="9" t="str">
        <f t="shared" si="71"/>
        <v>Kwartaal 3</v>
      </c>
      <c r="D916">
        <f t="shared" si="70"/>
        <v>7</v>
      </c>
      <c r="E916" s="9" t="str">
        <f t="shared" si="72"/>
        <v>juli</v>
      </c>
      <c r="F916">
        <f t="shared" si="73"/>
        <v>27</v>
      </c>
      <c r="G916" s="9" t="str">
        <f t="shared" si="74"/>
        <v>vrijdag</v>
      </c>
    </row>
    <row r="917" spans="1:7" x14ac:dyDescent="0.25">
      <c r="A917" s="9">
        <v>35980</v>
      </c>
      <c r="B917" s="21">
        <f>YEAR(tblCalendar[[#This Row],[Datum]])</f>
        <v>1998</v>
      </c>
      <c r="C917" s="9" t="str">
        <f t="shared" si="71"/>
        <v>Kwartaal 3</v>
      </c>
      <c r="D917">
        <f t="shared" si="70"/>
        <v>7</v>
      </c>
      <c r="E917" s="9" t="str">
        <f t="shared" si="72"/>
        <v>juli</v>
      </c>
      <c r="F917">
        <f t="shared" si="73"/>
        <v>27</v>
      </c>
      <c r="G917" s="9" t="str">
        <f t="shared" si="74"/>
        <v>zaterdag</v>
      </c>
    </row>
    <row r="918" spans="1:7" x14ac:dyDescent="0.25">
      <c r="A918" s="9">
        <v>35981</v>
      </c>
      <c r="B918" s="21">
        <f>YEAR(tblCalendar[[#This Row],[Datum]])</f>
        <v>1998</v>
      </c>
      <c r="C918" s="9" t="str">
        <f t="shared" si="71"/>
        <v>Kwartaal 3</v>
      </c>
      <c r="D918">
        <f t="shared" si="70"/>
        <v>7</v>
      </c>
      <c r="E918" s="9" t="str">
        <f t="shared" si="72"/>
        <v>juli</v>
      </c>
      <c r="F918">
        <f t="shared" si="73"/>
        <v>27</v>
      </c>
      <c r="G918" s="9" t="str">
        <f t="shared" si="74"/>
        <v>zondag</v>
      </c>
    </row>
    <row r="919" spans="1:7" x14ac:dyDescent="0.25">
      <c r="A919" s="9">
        <v>35982</v>
      </c>
      <c r="B919" s="21">
        <f>YEAR(tblCalendar[[#This Row],[Datum]])</f>
        <v>1998</v>
      </c>
      <c r="C919" s="9" t="str">
        <f t="shared" si="71"/>
        <v>Kwartaal 3</v>
      </c>
      <c r="D919">
        <f t="shared" si="70"/>
        <v>7</v>
      </c>
      <c r="E919" s="9" t="str">
        <f t="shared" si="72"/>
        <v>juli</v>
      </c>
      <c r="F919">
        <f t="shared" si="73"/>
        <v>28</v>
      </c>
      <c r="G919" s="9" t="str">
        <f t="shared" si="74"/>
        <v>maandag</v>
      </c>
    </row>
    <row r="920" spans="1:7" x14ac:dyDescent="0.25">
      <c r="A920" s="9">
        <v>35983</v>
      </c>
      <c r="B920" s="21">
        <f>YEAR(tblCalendar[[#This Row],[Datum]])</f>
        <v>1998</v>
      </c>
      <c r="C920" s="9" t="str">
        <f t="shared" si="71"/>
        <v>Kwartaal 3</v>
      </c>
      <c r="D920">
        <f t="shared" si="70"/>
        <v>7</v>
      </c>
      <c r="E920" s="9" t="str">
        <f t="shared" si="72"/>
        <v>juli</v>
      </c>
      <c r="F920">
        <f t="shared" si="73"/>
        <v>28</v>
      </c>
      <c r="G920" s="9" t="str">
        <f t="shared" si="74"/>
        <v>dinsdag</v>
      </c>
    </row>
    <row r="921" spans="1:7" x14ac:dyDescent="0.25">
      <c r="A921" s="9">
        <v>35984</v>
      </c>
      <c r="B921" s="21">
        <f>YEAR(tblCalendar[[#This Row],[Datum]])</f>
        <v>1998</v>
      </c>
      <c r="C921" s="9" t="str">
        <f t="shared" si="71"/>
        <v>Kwartaal 3</v>
      </c>
      <c r="D921">
        <f t="shared" si="70"/>
        <v>7</v>
      </c>
      <c r="E921" s="9" t="str">
        <f t="shared" si="72"/>
        <v>juli</v>
      </c>
      <c r="F921">
        <f t="shared" si="73"/>
        <v>28</v>
      </c>
      <c r="G921" s="9" t="str">
        <f t="shared" si="74"/>
        <v>woensdag</v>
      </c>
    </row>
    <row r="922" spans="1:7" x14ac:dyDescent="0.25">
      <c r="A922" s="9">
        <v>35985</v>
      </c>
      <c r="B922" s="21">
        <f>YEAR(tblCalendar[[#This Row],[Datum]])</f>
        <v>1998</v>
      </c>
      <c r="C922" s="9" t="str">
        <f t="shared" si="71"/>
        <v>Kwartaal 3</v>
      </c>
      <c r="D922">
        <f t="shared" si="70"/>
        <v>7</v>
      </c>
      <c r="E922" s="9" t="str">
        <f t="shared" si="72"/>
        <v>juli</v>
      </c>
      <c r="F922">
        <f t="shared" si="73"/>
        <v>28</v>
      </c>
      <c r="G922" s="9" t="str">
        <f t="shared" si="74"/>
        <v>donderdag</v>
      </c>
    </row>
    <row r="923" spans="1:7" x14ac:dyDescent="0.25">
      <c r="A923" s="9">
        <v>35986</v>
      </c>
      <c r="B923" s="21">
        <f>YEAR(tblCalendar[[#This Row],[Datum]])</f>
        <v>1998</v>
      </c>
      <c r="C923" s="9" t="str">
        <f t="shared" si="71"/>
        <v>Kwartaal 3</v>
      </c>
      <c r="D923">
        <f t="shared" si="70"/>
        <v>7</v>
      </c>
      <c r="E923" s="9" t="str">
        <f t="shared" si="72"/>
        <v>juli</v>
      </c>
      <c r="F923">
        <f t="shared" si="73"/>
        <v>28</v>
      </c>
      <c r="G923" s="9" t="str">
        <f t="shared" si="74"/>
        <v>vrijdag</v>
      </c>
    </row>
    <row r="924" spans="1:7" x14ac:dyDescent="0.25">
      <c r="A924" s="9">
        <v>35987</v>
      </c>
      <c r="B924" s="21">
        <f>YEAR(tblCalendar[[#This Row],[Datum]])</f>
        <v>1998</v>
      </c>
      <c r="C924" s="9" t="str">
        <f t="shared" si="71"/>
        <v>Kwartaal 3</v>
      </c>
      <c r="D924">
        <f t="shared" si="70"/>
        <v>7</v>
      </c>
      <c r="E924" s="9" t="str">
        <f t="shared" si="72"/>
        <v>juli</v>
      </c>
      <c r="F924">
        <f t="shared" si="73"/>
        <v>28</v>
      </c>
      <c r="G924" s="9" t="str">
        <f t="shared" si="74"/>
        <v>zaterdag</v>
      </c>
    </row>
    <row r="925" spans="1:7" x14ac:dyDescent="0.25">
      <c r="A925" s="9">
        <v>35988</v>
      </c>
      <c r="B925" s="21">
        <f>YEAR(tblCalendar[[#This Row],[Datum]])</f>
        <v>1998</v>
      </c>
      <c r="C925" s="9" t="str">
        <f t="shared" si="71"/>
        <v>Kwartaal 3</v>
      </c>
      <c r="D925">
        <f t="shared" si="70"/>
        <v>7</v>
      </c>
      <c r="E925" s="9" t="str">
        <f t="shared" si="72"/>
        <v>juli</v>
      </c>
      <c r="F925">
        <f t="shared" si="73"/>
        <v>28</v>
      </c>
      <c r="G925" s="9" t="str">
        <f t="shared" si="74"/>
        <v>zondag</v>
      </c>
    </row>
    <row r="926" spans="1:7" x14ac:dyDescent="0.25">
      <c r="A926" s="9">
        <v>35989</v>
      </c>
      <c r="B926" s="21">
        <f>YEAR(tblCalendar[[#This Row],[Datum]])</f>
        <v>1998</v>
      </c>
      <c r="C926" s="9" t="str">
        <f t="shared" si="71"/>
        <v>Kwartaal 3</v>
      </c>
      <c r="D926">
        <f t="shared" si="70"/>
        <v>7</v>
      </c>
      <c r="E926" s="9" t="str">
        <f t="shared" si="72"/>
        <v>juli</v>
      </c>
      <c r="F926">
        <f t="shared" si="73"/>
        <v>29</v>
      </c>
      <c r="G926" s="9" t="str">
        <f t="shared" si="74"/>
        <v>maandag</v>
      </c>
    </row>
    <row r="927" spans="1:7" x14ac:dyDescent="0.25">
      <c r="A927" s="9">
        <v>35990</v>
      </c>
      <c r="B927" s="21">
        <f>YEAR(tblCalendar[[#This Row],[Datum]])</f>
        <v>1998</v>
      </c>
      <c r="C927" s="9" t="str">
        <f t="shared" si="71"/>
        <v>Kwartaal 3</v>
      </c>
      <c r="D927">
        <f t="shared" si="70"/>
        <v>7</v>
      </c>
      <c r="E927" s="9" t="str">
        <f t="shared" si="72"/>
        <v>juli</v>
      </c>
      <c r="F927">
        <f t="shared" si="73"/>
        <v>29</v>
      </c>
      <c r="G927" s="9" t="str">
        <f t="shared" si="74"/>
        <v>dinsdag</v>
      </c>
    </row>
    <row r="928" spans="1:7" x14ac:dyDescent="0.25">
      <c r="A928" s="9">
        <v>35991</v>
      </c>
      <c r="B928" s="21">
        <f>YEAR(tblCalendar[[#This Row],[Datum]])</f>
        <v>1998</v>
      </c>
      <c r="C928" s="9" t="str">
        <f t="shared" si="71"/>
        <v>Kwartaal 3</v>
      </c>
      <c r="D928">
        <f t="shared" si="70"/>
        <v>7</v>
      </c>
      <c r="E928" s="9" t="str">
        <f t="shared" si="72"/>
        <v>juli</v>
      </c>
      <c r="F928">
        <f t="shared" si="73"/>
        <v>29</v>
      </c>
      <c r="G928" s="9" t="str">
        <f t="shared" si="74"/>
        <v>woensdag</v>
      </c>
    </row>
    <row r="929" spans="1:7" x14ac:dyDescent="0.25">
      <c r="A929" s="9">
        <v>35992</v>
      </c>
      <c r="B929" s="21">
        <f>YEAR(tblCalendar[[#This Row],[Datum]])</f>
        <v>1998</v>
      </c>
      <c r="C929" s="9" t="str">
        <f t="shared" si="71"/>
        <v>Kwartaal 3</v>
      </c>
      <c r="D929">
        <f t="shared" si="70"/>
        <v>7</v>
      </c>
      <c r="E929" s="9" t="str">
        <f t="shared" si="72"/>
        <v>juli</v>
      </c>
      <c r="F929">
        <f t="shared" si="73"/>
        <v>29</v>
      </c>
      <c r="G929" s="9" t="str">
        <f t="shared" si="74"/>
        <v>donderdag</v>
      </c>
    </row>
    <row r="930" spans="1:7" x14ac:dyDescent="0.25">
      <c r="A930" s="9">
        <v>35993</v>
      </c>
      <c r="B930" s="21">
        <f>YEAR(tblCalendar[[#This Row],[Datum]])</f>
        <v>1998</v>
      </c>
      <c r="C930" s="9" t="str">
        <f t="shared" si="71"/>
        <v>Kwartaal 3</v>
      </c>
      <c r="D930">
        <f t="shared" si="70"/>
        <v>7</v>
      </c>
      <c r="E930" s="9" t="str">
        <f t="shared" si="72"/>
        <v>juli</v>
      </c>
      <c r="F930">
        <f t="shared" si="73"/>
        <v>29</v>
      </c>
      <c r="G930" s="9" t="str">
        <f t="shared" si="74"/>
        <v>vrijdag</v>
      </c>
    </row>
    <row r="931" spans="1:7" x14ac:dyDescent="0.25">
      <c r="A931" s="9">
        <v>35994</v>
      </c>
      <c r="B931" s="21">
        <f>YEAR(tblCalendar[[#This Row],[Datum]])</f>
        <v>1998</v>
      </c>
      <c r="C931" s="9" t="str">
        <f t="shared" si="71"/>
        <v>Kwartaal 3</v>
      </c>
      <c r="D931">
        <f t="shared" si="70"/>
        <v>7</v>
      </c>
      <c r="E931" s="9" t="str">
        <f t="shared" si="72"/>
        <v>juli</v>
      </c>
      <c r="F931">
        <f t="shared" si="73"/>
        <v>29</v>
      </c>
      <c r="G931" s="9" t="str">
        <f t="shared" si="74"/>
        <v>zaterdag</v>
      </c>
    </row>
    <row r="932" spans="1:7" x14ac:dyDescent="0.25">
      <c r="A932" s="9">
        <v>35995</v>
      </c>
      <c r="B932" s="21">
        <f>YEAR(tblCalendar[[#This Row],[Datum]])</f>
        <v>1998</v>
      </c>
      <c r="C932" s="9" t="str">
        <f t="shared" si="71"/>
        <v>Kwartaal 3</v>
      </c>
      <c r="D932">
        <f t="shared" si="70"/>
        <v>7</v>
      </c>
      <c r="E932" s="9" t="str">
        <f t="shared" si="72"/>
        <v>juli</v>
      </c>
      <c r="F932">
        <f t="shared" si="73"/>
        <v>29</v>
      </c>
      <c r="G932" s="9" t="str">
        <f t="shared" si="74"/>
        <v>zondag</v>
      </c>
    </row>
    <row r="933" spans="1:7" x14ac:dyDescent="0.25">
      <c r="A933" s="9">
        <v>35996</v>
      </c>
      <c r="B933" s="21">
        <f>YEAR(tblCalendar[[#This Row],[Datum]])</f>
        <v>1998</v>
      </c>
      <c r="C933" s="9" t="str">
        <f t="shared" si="71"/>
        <v>Kwartaal 3</v>
      </c>
      <c r="D933">
        <f t="shared" si="70"/>
        <v>7</v>
      </c>
      <c r="E933" s="9" t="str">
        <f t="shared" si="72"/>
        <v>juli</v>
      </c>
      <c r="F933">
        <f t="shared" si="73"/>
        <v>30</v>
      </c>
      <c r="G933" s="9" t="str">
        <f t="shared" si="74"/>
        <v>maandag</v>
      </c>
    </row>
    <row r="934" spans="1:7" x14ac:dyDescent="0.25">
      <c r="A934" s="9">
        <v>35997</v>
      </c>
      <c r="B934" s="21">
        <f>YEAR(tblCalendar[[#This Row],[Datum]])</f>
        <v>1998</v>
      </c>
      <c r="C934" s="9" t="str">
        <f t="shared" si="71"/>
        <v>Kwartaal 3</v>
      </c>
      <c r="D934">
        <f t="shared" si="70"/>
        <v>7</v>
      </c>
      <c r="E934" s="9" t="str">
        <f t="shared" si="72"/>
        <v>juli</v>
      </c>
      <c r="F934">
        <f t="shared" si="73"/>
        <v>30</v>
      </c>
      <c r="G934" s="9" t="str">
        <f t="shared" si="74"/>
        <v>dinsdag</v>
      </c>
    </row>
    <row r="935" spans="1:7" x14ac:dyDescent="0.25">
      <c r="A935" s="9">
        <v>35998</v>
      </c>
      <c r="B935" s="21">
        <f>YEAR(tblCalendar[[#This Row],[Datum]])</f>
        <v>1998</v>
      </c>
      <c r="C935" s="9" t="str">
        <f t="shared" si="71"/>
        <v>Kwartaal 3</v>
      </c>
      <c r="D935">
        <f t="shared" si="70"/>
        <v>7</v>
      </c>
      <c r="E935" s="9" t="str">
        <f t="shared" si="72"/>
        <v>juli</v>
      </c>
      <c r="F935">
        <f t="shared" si="73"/>
        <v>30</v>
      </c>
      <c r="G935" s="9" t="str">
        <f t="shared" si="74"/>
        <v>woensdag</v>
      </c>
    </row>
    <row r="936" spans="1:7" x14ac:dyDescent="0.25">
      <c r="A936" s="9">
        <v>35999</v>
      </c>
      <c r="B936" s="21">
        <f>YEAR(tblCalendar[[#This Row],[Datum]])</f>
        <v>1998</v>
      </c>
      <c r="C936" s="9" t="str">
        <f t="shared" si="71"/>
        <v>Kwartaal 3</v>
      </c>
      <c r="D936">
        <f t="shared" si="70"/>
        <v>7</v>
      </c>
      <c r="E936" s="9" t="str">
        <f t="shared" si="72"/>
        <v>juli</v>
      </c>
      <c r="F936">
        <f t="shared" si="73"/>
        <v>30</v>
      </c>
      <c r="G936" s="9" t="str">
        <f t="shared" si="74"/>
        <v>donderdag</v>
      </c>
    </row>
    <row r="937" spans="1:7" x14ac:dyDescent="0.25">
      <c r="A937" s="9">
        <v>36000</v>
      </c>
      <c r="B937" s="21">
        <f>YEAR(tblCalendar[[#This Row],[Datum]])</f>
        <v>1998</v>
      </c>
      <c r="C937" s="9" t="str">
        <f t="shared" si="71"/>
        <v>Kwartaal 3</v>
      </c>
      <c r="D937">
        <f t="shared" si="70"/>
        <v>7</v>
      </c>
      <c r="E937" s="9" t="str">
        <f t="shared" si="72"/>
        <v>juli</v>
      </c>
      <c r="F937">
        <f t="shared" si="73"/>
        <v>30</v>
      </c>
      <c r="G937" s="9" t="str">
        <f t="shared" si="74"/>
        <v>vrijdag</v>
      </c>
    </row>
    <row r="938" spans="1:7" x14ac:dyDescent="0.25">
      <c r="A938" s="9">
        <v>36001</v>
      </c>
      <c r="B938" s="21">
        <f>YEAR(tblCalendar[[#This Row],[Datum]])</f>
        <v>1998</v>
      </c>
      <c r="C938" s="9" t="str">
        <f t="shared" si="71"/>
        <v>Kwartaal 3</v>
      </c>
      <c r="D938">
        <f t="shared" si="70"/>
        <v>7</v>
      </c>
      <c r="E938" s="9" t="str">
        <f t="shared" si="72"/>
        <v>juli</v>
      </c>
      <c r="F938">
        <f t="shared" si="73"/>
        <v>30</v>
      </c>
      <c r="G938" s="9" t="str">
        <f t="shared" si="74"/>
        <v>zaterdag</v>
      </c>
    </row>
    <row r="939" spans="1:7" x14ac:dyDescent="0.25">
      <c r="A939" s="9">
        <v>36002</v>
      </c>
      <c r="B939" s="21">
        <f>YEAR(tblCalendar[[#This Row],[Datum]])</f>
        <v>1998</v>
      </c>
      <c r="C939" s="9" t="str">
        <f t="shared" si="71"/>
        <v>Kwartaal 3</v>
      </c>
      <c r="D939">
        <f t="shared" si="70"/>
        <v>7</v>
      </c>
      <c r="E939" s="9" t="str">
        <f t="shared" si="72"/>
        <v>juli</v>
      </c>
      <c r="F939">
        <f t="shared" si="73"/>
        <v>30</v>
      </c>
      <c r="G939" s="9" t="str">
        <f t="shared" si="74"/>
        <v>zondag</v>
      </c>
    </row>
    <row r="940" spans="1:7" x14ac:dyDescent="0.25">
      <c r="A940" s="9">
        <v>36003</v>
      </c>
      <c r="B940" s="21">
        <f>YEAR(tblCalendar[[#This Row],[Datum]])</f>
        <v>1998</v>
      </c>
      <c r="C940" s="9" t="str">
        <f t="shared" si="71"/>
        <v>Kwartaal 3</v>
      </c>
      <c r="D940">
        <f t="shared" si="70"/>
        <v>7</v>
      </c>
      <c r="E940" s="9" t="str">
        <f t="shared" si="72"/>
        <v>juli</v>
      </c>
      <c r="F940">
        <f t="shared" si="73"/>
        <v>31</v>
      </c>
      <c r="G940" s="9" t="str">
        <f t="shared" si="74"/>
        <v>maandag</v>
      </c>
    </row>
    <row r="941" spans="1:7" x14ac:dyDescent="0.25">
      <c r="A941" s="9">
        <v>36004</v>
      </c>
      <c r="B941" s="21">
        <f>YEAR(tblCalendar[[#This Row],[Datum]])</f>
        <v>1998</v>
      </c>
      <c r="C941" s="9" t="str">
        <f t="shared" si="71"/>
        <v>Kwartaal 3</v>
      </c>
      <c r="D941">
        <f t="shared" si="70"/>
        <v>7</v>
      </c>
      <c r="E941" s="9" t="str">
        <f t="shared" si="72"/>
        <v>juli</v>
      </c>
      <c r="F941">
        <f t="shared" si="73"/>
        <v>31</v>
      </c>
      <c r="G941" s="9" t="str">
        <f t="shared" si="74"/>
        <v>dinsdag</v>
      </c>
    </row>
    <row r="942" spans="1:7" x14ac:dyDescent="0.25">
      <c r="A942" s="9">
        <v>36005</v>
      </c>
      <c r="B942" s="21">
        <f>YEAR(tblCalendar[[#This Row],[Datum]])</f>
        <v>1998</v>
      </c>
      <c r="C942" s="9" t="str">
        <f t="shared" si="71"/>
        <v>Kwartaal 3</v>
      </c>
      <c r="D942">
        <f t="shared" si="70"/>
        <v>7</v>
      </c>
      <c r="E942" s="9" t="str">
        <f t="shared" si="72"/>
        <v>juli</v>
      </c>
      <c r="F942">
        <f t="shared" si="73"/>
        <v>31</v>
      </c>
      <c r="G942" s="9" t="str">
        <f t="shared" si="74"/>
        <v>woensdag</v>
      </c>
    </row>
    <row r="943" spans="1:7" x14ac:dyDescent="0.25">
      <c r="A943" s="9">
        <v>36006</v>
      </c>
      <c r="B943" s="21">
        <f>YEAR(tblCalendar[[#This Row],[Datum]])</f>
        <v>1998</v>
      </c>
      <c r="C943" s="9" t="str">
        <f t="shared" si="71"/>
        <v>Kwartaal 3</v>
      </c>
      <c r="D943">
        <f t="shared" si="70"/>
        <v>7</v>
      </c>
      <c r="E943" s="9" t="str">
        <f t="shared" si="72"/>
        <v>juli</v>
      </c>
      <c r="F943">
        <f t="shared" si="73"/>
        <v>31</v>
      </c>
      <c r="G943" s="9" t="str">
        <f t="shared" si="74"/>
        <v>donderdag</v>
      </c>
    </row>
    <row r="944" spans="1:7" x14ac:dyDescent="0.25">
      <c r="A944" s="9">
        <v>36007</v>
      </c>
      <c r="B944" s="21">
        <f>YEAR(tblCalendar[[#This Row],[Datum]])</f>
        <v>1998</v>
      </c>
      <c r="C944" s="9" t="str">
        <f t="shared" si="71"/>
        <v>Kwartaal 3</v>
      </c>
      <c r="D944">
        <f t="shared" si="70"/>
        <v>7</v>
      </c>
      <c r="E944" s="9" t="str">
        <f t="shared" si="72"/>
        <v>juli</v>
      </c>
      <c r="F944">
        <f t="shared" si="73"/>
        <v>31</v>
      </c>
      <c r="G944" s="9" t="str">
        <f t="shared" si="74"/>
        <v>vrijdag</v>
      </c>
    </row>
    <row r="945" spans="1:7" x14ac:dyDescent="0.25">
      <c r="A945" s="9">
        <v>36008</v>
      </c>
      <c r="B945" s="21">
        <f>YEAR(tblCalendar[[#This Row],[Datum]])</f>
        <v>1998</v>
      </c>
      <c r="C945" s="9" t="str">
        <f t="shared" si="71"/>
        <v>Kwartaal 3</v>
      </c>
      <c r="D945">
        <f t="shared" si="70"/>
        <v>8</v>
      </c>
      <c r="E945" s="9" t="str">
        <f t="shared" si="72"/>
        <v>augustus</v>
      </c>
      <c r="F945">
        <f t="shared" si="73"/>
        <v>31</v>
      </c>
      <c r="G945" s="9" t="str">
        <f t="shared" si="74"/>
        <v>zaterdag</v>
      </c>
    </row>
    <row r="946" spans="1:7" x14ac:dyDescent="0.25">
      <c r="A946" s="9">
        <v>36009</v>
      </c>
      <c r="B946" s="21">
        <f>YEAR(tblCalendar[[#This Row],[Datum]])</f>
        <v>1998</v>
      </c>
      <c r="C946" s="9" t="str">
        <f t="shared" si="71"/>
        <v>Kwartaal 3</v>
      </c>
      <c r="D946">
        <f t="shared" si="70"/>
        <v>8</v>
      </c>
      <c r="E946" s="9" t="str">
        <f t="shared" si="72"/>
        <v>augustus</v>
      </c>
      <c r="F946">
        <f t="shared" si="73"/>
        <v>31</v>
      </c>
      <c r="G946" s="9" t="str">
        <f t="shared" si="74"/>
        <v>zondag</v>
      </c>
    </row>
    <row r="947" spans="1:7" x14ac:dyDescent="0.25">
      <c r="A947" s="9">
        <v>36010</v>
      </c>
      <c r="B947" s="21">
        <f>YEAR(tblCalendar[[#This Row],[Datum]])</f>
        <v>1998</v>
      </c>
      <c r="C947" s="9" t="str">
        <f t="shared" si="71"/>
        <v>Kwartaal 3</v>
      </c>
      <c r="D947">
        <f t="shared" si="70"/>
        <v>8</v>
      </c>
      <c r="E947" s="9" t="str">
        <f t="shared" si="72"/>
        <v>augustus</v>
      </c>
      <c r="F947">
        <f t="shared" si="73"/>
        <v>32</v>
      </c>
      <c r="G947" s="9" t="str">
        <f t="shared" si="74"/>
        <v>maandag</v>
      </c>
    </row>
    <row r="948" spans="1:7" x14ac:dyDescent="0.25">
      <c r="A948" s="9">
        <v>36011</v>
      </c>
      <c r="B948" s="21">
        <f>YEAR(tblCalendar[[#This Row],[Datum]])</f>
        <v>1998</v>
      </c>
      <c r="C948" s="9" t="str">
        <f t="shared" si="71"/>
        <v>Kwartaal 3</v>
      </c>
      <c r="D948">
        <f t="shared" si="70"/>
        <v>8</v>
      </c>
      <c r="E948" s="9" t="str">
        <f t="shared" si="72"/>
        <v>augustus</v>
      </c>
      <c r="F948">
        <f t="shared" si="73"/>
        <v>32</v>
      </c>
      <c r="G948" s="9" t="str">
        <f t="shared" si="74"/>
        <v>dinsdag</v>
      </c>
    </row>
    <row r="949" spans="1:7" x14ac:dyDescent="0.25">
      <c r="A949" s="9">
        <v>36012</v>
      </c>
      <c r="B949" s="21">
        <f>YEAR(tblCalendar[[#This Row],[Datum]])</f>
        <v>1998</v>
      </c>
      <c r="C949" s="9" t="str">
        <f t="shared" si="71"/>
        <v>Kwartaal 3</v>
      </c>
      <c r="D949">
        <f t="shared" si="70"/>
        <v>8</v>
      </c>
      <c r="E949" s="9" t="str">
        <f t="shared" si="72"/>
        <v>augustus</v>
      </c>
      <c r="F949">
        <f t="shared" si="73"/>
        <v>32</v>
      </c>
      <c r="G949" s="9" t="str">
        <f t="shared" si="74"/>
        <v>woensdag</v>
      </c>
    </row>
    <row r="950" spans="1:7" x14ac:dyDescent="0.25">
      <c r="A950" s="9">
        <v>36013</v>
      </c>
      <c r="B950" s="21">
        <f>YEAR(tblCalendar[[#This Row],[Datum]])</f>
        <v>1998</v>
      </c>
      <c r="C950" s="9" t="str">
        <f t="shared" si="71"/>
        <v>Kwartaal 3</v>
      </c>
      <c r="D950">
        <f t="shared" si="70"/>
        <v>8</v>
      </c>
      <c r="E950" s="9" t="str">
        <f t="shared" si="72"/>
        <v>augustus</v>
      </c>
      <c r="F950">
        <f t="shared" si="73"/>
        <v>32</v>
      </c>
      <c r="G950" s="9" t="str">
        <f t="shared" si="74"/>
        <v>donderdag</v>
      </c>
    </row>
    <row r="951" spans="1:7" x14ac:dyDescent="0.25">
      <c r="A951" s="9">
        <v>36014</v>
      </c>
      <c r="B951" s="21">
        <f>YEAR(tblCalendar[[#This Row],[Datum]])</f>
        <v>1998</v>
      </c>
      <c r="C951" s="9" t="str">
        <f t="shared" si="71"/>
        <v>Kwartaal 3</v>
      </c>
      <c r="D951">
        <f t="shared" si="70"/>
        <v>8</v>
      </c>
      <c r="E951" s="9" t="str">
        <f t="shared" si="72"/>
        <v>augustus</v>
      </c>
      <c r="F951">
        <f t="shared" si="73"/>
        <v>32</v>
      </c>
      <c r="G951" s="9" t="str">
        <f t="shared" si="74"/>
        <v>vrijdag</v>
      </c>
    </row>
    <row r="952" spans="1:7" x14ac:dyDescent="0.25">
      <c r="A952" s="9">
        <v>36015</v>
      </c>
      <c r="B952" s="21">
        <f>YEAR(tblCalendar[[#This Row],[Datum]])</f>
        <v>1998</v>
      </c>
      <c r="C952" s="9" t="str">
        <f t="shared" si="71"/>
        <v>Kwartaal 3</v>
      </c>
      <c r="D952">
        <f t="shared" si="70"/>
        <v>8</v>
      </c>
      <c r="E952" s="9" t="str">
        <f t="shared" si="72"/>
        <v>augustus</v>
      </c>
      <c r="F952">
        <f t="shared" si="73"/>
        <v>32</v>
      </c>
      <c r="G952" s="9" t="str">
        <f t="shared" si="74"/>
        <v>zaterdag</v>
      </c>
    </row>
    <row r="953" spans="1:7" x14ac:dyDescent="0.25">
      <c r="A953" s="9">
        <v>36016</v>
      </c>
      <c r="B953" s="21">
        <f>YEAR(tblCalendar[[#This Row],[Datum]])</f>
        <v>1998</v>
      </c>
      <c r="C953" s="9" t="str">
        <f t="shared" si="71"/>
        <v>Kwartaal 3</v>
      </c>
      <c r="D953">
        <f t="shared" si="70"/>
        <v>8</v>
      </c>
      <c r="E953" s="9" t="str">
        <f t="shared" si="72"/>
        <v>augustus</v>
      </c>
      <c r="F953">
        <f t="shared" si="73"/>
        <v>32</v>
      </c>
      <c r="G953" s="9" t="str">
        <f t="shared" si="74"/>
        <v>zondag</v>
      </c>
    </row>
    <row r="954" spans="1:7" x14ac:dyDescent="0.25">
      <c r="A954" s="9">
        <v>36017</v>
      </c>
      <c r="B954" s="21">
        <f>YEAR(tblCalendar[[#This Row],[Datum]])</f>
        <v>1998</v>
      </c>
      <c r="C954" s="9" t="str">
        <f t="shared" si="71"/>
        <v>Kwartaal 3</v>
      </c>
      <c r="D954">
        <f t="shared" si="70"/>
        <v>8</v>
      </c>
      <c r="E954" s="9" t="str">
        <f t="shared" si="72"/>
        <v>augustus</v>
      </c>
      <c r="F954">
        <f t="shared" si="73"/>
        <v>33</v>
      </c>
      <c r="G954" s="9" t="str">
        <f t="shared" si="74"/>
        <v>maandag</v>
      </c>
    </row>
    <row r="955" spans="1:7" x14ac:dyDescent="0.25">
      <c r="A955" s="9">
        <v>36018</v>
      </c>
      <c r="B955" s="21">
        <f>YEAR(tblCalendar[[#This Row],[Datum]])</f>
        <v>1998</v>
      </c>
      <c r="C955" s="9" t="str">
        <f t="shared" si="71"/>
        <v>Kwartaal 3</v>
      </c>
      <c r="D955">
        <f t="shared" si="70"/>
        <v>8</v>
      </c>
      <c r="E955" s="9" t="str">
        <f t="shared" si="72"/>
        <v>augustus</v>
      </c>
      <c r="F955">
        <f t="shared" si="73"/>
        <v>33</v>
      </c>
      <c r="G955" s="9" t="str">
        <f t="shared" si="74"/>
        <v>dinsdag</v>
      </c>
    </row>
    <row r="956" spans="1:7" x14ac:dyDescent="0.25">
      <c r="A956" s="9">
        <v>36019</v>
      </c>
      <c r="B956" s="21">
        <f>YEAR(tblCalendar[[#This Row],[Datum]])</f>
        <v>1998</v>
      </c>
      <c r="C956" s="9" t="str">
        <f t="shared" si="71"/>
        <v>Kwartaal 3</v>
      </c>
      <c r="D956">
        <f t="shared" si="70"/>
        <v>8</v>
      </c>
      <c r="E956" s="9" t="str">
        <f t="shared" si="72"/>
        <v>augustus</v>
      </c>
      <c r="F956">
        <f t="shared" si="73"/>
        <v>33</v>
      </c>
      <c r="G956" s="9" t="str">
        <f t="shared" si="74"/>
        <v>woensdag</v>
      </c>
    </row>
    <row r="957" spans="1:7" x14ac:dyDescent="0.25">
      <c r="A957" s="9">
        <v>36020</v>
      </c>
      <c r="B957" s="21">
        <f>YEAR(tblCalendar[[#This Row],[Datum]])</f>
        <v>1998</v>
      </c>
      <c r="C957" s="9" t="str">
        <f t="shared" si="71"/>
        <v>Kwartaal 3</v>
      </c>
      <c r="D957">
        <f t="shared" si="70"/>
        <v>8</v>
      </c>
      <c r="E957" s="9" t="str">
        <f t="shared" si="72"/>
        <v>augustus</v>
      </c>
      <c r="F957">
        <f t="shared" si="73"/>
        <v>33</v>
      </c>
      <c r="G957" s="9" t="str">
        <f t="shared" si="74"/>
        <v>donderdag</v>
      </c>
    </row>
    <row r="958" spans="1:7" x14ac:dyDescent="0.25">
      <c r="A958" s="9">
        <v>36021</v>
      </c>
      <c r="B958" s="21">
        <f>YEAR(tblCalendar[[#This Row],[Datum]])</f>
        <v>1998</v>
      </c>
      <c r="C958" s="9" t="str">
        <f t="shared" si="71"/>
        <v>Kwartaal 3</v>
      </c>
      <c r="D958">
        <f t="shared" si="70"/>
        <v>8</v>
      </c>
      <c r="E958" s="9" t="str">
        <f t="shared" si="72"/>
        <v>augustus</v>
      </c>
      <c r="F958">
        <f t="shared" si="73"/>
        <v>33</v>
      </c>
      <c r="G958" s="9" t="str">
        <f t="shared" si="74"/>
        <v>vrijdag</v>
      </c>
    </row>
    <row r="959" spans="1:7" x14ac:dyDescent="0.25">
      <c r="A959" s="9">
        <v>36022</v>
      </c>
      <c r="B959" s="21">
        <f>YEAR(tblCalendar[[#This Row],[Datum]])</f>
        <v>1998</v>
      </c>
      <c r="C959" s="9" t="str">
        <f t="shared" si="71"/>
        <v>Kwartaal 3</v>
      </c>
      <c r="D959">
        <f t="shared" si="70"/>
        <v>8</v>
      </c>
      <c r="E959" s="9" t="str">
        <f t="shared" si="72"/>
        <v>augustus</v>
      </c>
      <c r="F959">
        <f t="shared" si="73"/>
        <v>33</v>
      </c>
      <c r="G959" s="9" t="str">
        <f t="shared" si="74"/>
        <v>zaterdag</v>
      </c>
    </row>
    <row r="960" spans="1:7" x14ac:dyDescent="0.25">
      <c r="A960" s="9">
        <v>36023</v>
      </c>
      <c r="B960" s="21">
        <f>YEAR(tblCalendar[[#This Row],[Datum]])</f>
        <v>1998</v>
      </c>
      <c r="C960" s="9" t="str">
        <f t="shared" si="71"/>
        <v>Kwartaal 3</v>
      </c>
      <c r="D960">
        <f t="shared" si="70"/>
        <v>8</v>
      </c>
      <c r="E960" s="9" t="str">
        <f t="shared" si="72"/>
        <v>augustus</v>
      </c>
      <c r="F960">
        <f t="shared" si="73"/>
        <v>33</v>
      </c>
      <c r="G960" s="9" t="str">
        <f t="shared" si="74"/>
        <v>zondag</v>
      </c>
    </row>
    <row r="961" spans="1:7" x14ac:dyDescent="0.25">
      <c r="A961" s="9">
        <v>36024</v>
      </c>
      <c r="B961" s="21">
        <f>YEAR(tblCalendar[[#This Row],[Datum]])</f>
        <v>1998</v>
      </c>
      <c r="C961" s="9" t="str">
        <f t="shared" si="71"/>
        <v>Kwartaal 3</v>
      </c>
      <c r="D961">
        <f t="shared" si="70"/>
        <v>8</v>
      </c>
      <c r="E961" s="9" t="str">
        <f t="shared" si="72"/>
        <v>augustus</v>
      </c>
      <c r="F961">
        <f t="shared" si="73"/>
        <v>34</v>
      </c>
      <c r="G961" s="9" t="str">
        <f t="shared" si="74"/>
        <v>maandag</v>
      </c>
    </row>
    <row r="962" spans="1:7" x14ac:dyDescent="0.25">
      <c r="A962" s="9">
        <v>36025</v>
      </c>
      <c r="B962" s="21">
        <f>YEAR(tblCalendar[[#This Row],[Datum]])</f>
        <v>1998</v>
      </c>
      <c r="C962" s="9" t="str">
        <f t="shared" si="71"/>
        <v>Kwartaal 3</v>
      </c>
      <c r="D962">
        <f t="shared" ref="D962:D1025" si="75">MONTH(A962)</f>
        <v>8</v>
      </c>
      <c r="E962" s="9" t="str">
        <f t="shared" si="72"/>
        <v>augustus</v>
      </c>
      <c r="F962">
        <f t="shared" si="73"/>
        <v>34</v>
      </c>
      <c r="G962" s="9" t="str">
        <f t="shared" si="74"/>
        <v>dinsdag</v>
      </c>
    </row>
    <row r="963" spans="1:7" x14ac:dyDescent="0.25">
      <c r="A963" s="9">
        <v>36026</v>
      </c>
      <c r="B963" s="21">
        <f>YEAR(tblCalendar[[#This Row],[Datum]])</f>
        <v>1998</v>
      </c>
      <c r="C963" s="9" t="str">
        <f t="shared" ref="C963:C1026" si="76">IF(D963&lt;=3,"Kwartaal 1",IF(D963&lt;=6,"kwartaal 2",IF(D963&lt;=9,"Kwartaal 3","Kwartaal 4")))</f>
        <v>Kwartaal 3</v>
      </c>
      <c r="D963">
        <f t="shared" si="75"/>
        <v>8</v>
      </c>
      <c r="E963" s="9" t="str">
        <f t="shared" ref="E963:E1026" si="77">TEXT(A963,"mmmm")</f>
        <v>augustus</v>
      </c>
      <c r="F963">
        <f t="shared" ref="F963:F1026" si="78">WEEKNUM(A963,21)</f>
        <v>34</v>
      </c>
      <c r="G963" s="9" t="str">
        <f t="shared" ref="G963:G1026" si="79">TEXT(A963,"dddd")</f>
        <v>woensdag</v>
      </c>
    </row>
    <row r="964" spans="1:7" x14ac:dyDescent="0.25">
      <c r="A964" s="9">
        <v>36027</v>
      </c>
      <c r="B964" s="21">
        <f>YEAR(tblCalendar[[#This Row],[Datum]])</f>
        <v>1998</v>
      </c>
      <c r="C964" s="9" t="str">
        <f t="shared" si="76"/>
        <v>Kwartaal 3</v>
      </c>
      <c r="D964">
        <f t="shared" si="75"/>
        <v>8</v>
      </c>
      <c r="E964" s="9" t="str">
        <f t="shared" si="77"/>
        <v>augustus</v>
      </c>
      <c r="F964">
        <f t="shared" si="78"/>
        <v>34</v>
      </c>
      <c r="G964" s="9" t="str">
        <f t="shared" si="79"/>
        <v>donderdag</v>
      </c>
    </row>
    <row r="965" spans="1:7" x14ac:dyDescent="0.25">
      <c r="A965" s="9">
        <v>36028</v>
      </c>
      <c r="B965" s="21">
        <f>YEAR(tblCalendar[[#This Row],[Datum]])</f>
        <v>1998</v>
      </c>
      <c r="C965" s="9" t="str">
        <f t="shared" si="76"/>
        <v>Kwartaal 3</v>
      </c>
      <c r="D965">
        <f t="shared" si="75"/>
        <v>8</v>
      </c>
      <c r="E965" s="9" t="str">
        <f t="shared" si="77"/>
        <v>augustus</v>
      </c>
      <c r="F965">
        <f t="shared" si="78"/>
        <v>34</v>
      </c>
      <c r="G965" s="9" t="str">
        <f t="shared" si="79"/>
        <v>vrijdag</v>
      </c>
    </row>
    <row r="966" spans="1:7" x14ac:dyDescent="0.25">
      <c r="A966" s="9">
        <v>36029</v>
      </c>
      <c r="B966" s="21">
        <f>YEAR(tblCalendar[[#This Row],[Datum]])</f>
        <v>1998</v>
      </c>
      <c r="C966" s="9" t="str">
        <f t="shared" si="76"/>
        <v>Kwartaal 3</v>
      </c>
      <c r="D966">
        <f t="shared" si="75"/>
        <v>8</v>
      </c>
      <c r="E966" s="9" t="str">
        <f t="shared" si="77"/>
        <v>augustus</v>
      </c>
      <c r="F966">
        <f t="shared" si="78"/>
        <v>34</v>
      </c>
      <c r="G966" s="9" t="str">
        <f t="shared" si="79"/>
        <v>zaterdag</v>
      </c>
    </row>
    <row r="967" spans="1:7" x14ac:dyDescent="0.25">
      <c r="A967" s="9">
        <v>36030</v>
      </c>
      <c r="B967" s="21">
        <f>YEAR(tblCalendar[[#This Row],[Datum]])</f>
        <v>1998</v>
      </c>
      <c r="C967" s="9" t="str">
        <f t="shared" si="76"/>
        <v>Kwartaal 3</v>
      </c>
      <c r="D967">
        <f t="shared" si="75"/>
        <v>8</v>
      </c>
      <c r="E967" s="9" t="str">
        <f t="shared" si="77"/>
        <v>augustus</v>
      </c>
      <c r="F967">
        <f t="shared" si="78"/>
        <v>34</v>
      </c>
      <c r="G967" s="9" t="str">
        <f t="shared" si="79"/>
        <v>zondag</v>
      </c>
    </row>
    <row r="968" spans="1:7" x14ac:dyDescent="0.25">
      <c r="A968" s="9">
        <v>36031</v>
      </c>
      <c r="B968" s="21">
        <f>YEAR(tblCalendar[[#This Row],[Datum]])</f>
        <v>1998</v>
      </c>
      <c r="C968" s="9" t="str">
        <f t="shared" si="76"/>
        <v>Kwartaal 3</v>
      </c>
      <c r="D968">
        <f t="shared" si="75"/>
        <v>8</v>
      </c>
      <c r="E968" s="9" t="str">
        <f t="shared" si="77"/>
        <v>augustus</v>
      </c>
      <c r="F968">
        <f t="shared" si="78"/>
        <v>35</v>
      </c>
      <c r="G968" s="9" t="str">
        <f t="shared" si="79"/>
        <v>maandag</v>
      </c>
    </row>
    <row r="969" spans="1:7" x14ac:dyDescent="0.25">
      <c r="A969" s="9">
        <v>36032</v>
      </c>
      <c r="B969" s="21">
        <f>YEAR(tblCalendar[[#This Row],[Datum]])</f>
        <v>1998</v>
      </c>
      <c r="C969" s="9" t="str">
        <f t="shared" si="76"/>
        <v>Kwartaal 3</v>
      </c>
      <c r="D969">
        <f t="shared" si="75"/>
        <v>8</v>
      </c>
      <c r="E969" s="9" t="str">
        <f t="shared" si="77"/>
        <v>augustus</v>
      </c>
      <c r="F969">
        <f t="shared" si="78"/>
        <v>35</v>
      </c>
      <c r="G969" s="9" t="str">
        <f t="shared" si="79"/>
        <v>dinsdag</v>
      </c>
    </row>
    <row r="970" spans="1:7" x14ac:dyDescent="0.25">
      <c r="A970" s="9">
        <v>36033</v>
      </c>
      <c r="B970" s="21">
        <f>YEAR(tblCalendar[[#This Row],[Datum]])</f>
        <v>1998</v>
      </c>
      <c r="C970" s="9" t="str">
        <f t="shared" si="76"/>
        <v>Kwartaal 3</v>
      </c>
      <c r="D970">
        <f t="shared" si="75"/>
        <v>8</v>
      </c>
      <c r="E970" s="9" t="str">
        <f t="shared" si="77"/>
        <v>augustus</v>
      </c>
      <c r="F970">
        <f t="shared" si="78"/>
        <v>35</v>
      </c>
      <c r="G970" s="9" t="str">
        <f t="shared" si="79"/>
        <v>woensdag</v>
      </c>
    </row>
    <row r="971" spans="1:7" x14ac:dyDescent="0.25">
      <c r="A971" s="9">
        <v>36034</v>
      </c>
      <c r="B971" s="21">
        <f>YEAR(tblCalendar[[#This Row],[Datum]])</f>
        <v>1998</v>
      </c>
      <c r="C971" s="9" t="str">
        <f t="shared" si="76"/>
        <v>Kwartaal 3</v>
      </c>
      <c r="D971">
        <f t="shared" si="75"/>
        <v>8</v>
      </c>
      <c r="E971" s="9" t="str">
        <f t="shared" si="77"/>
        <v>augustus</v>
      </c>
      <c r="F971">
        <f t="shared" si="78"/>
        <v>35</v>
      </c>
      <c r="G971" s="9" t="str">
        <f t="shared" si="79"/>
        <v>donderdag</v>
      </c>
    </row>
    <row r="972" spans="1:7" x14ac:dyDescent="0.25">
      <c r="A972" s="9">
        <v>36035</v>
      </c>
      <c r="B972" s="21">
        <f>YEAR(tblCalendar[[#This Row],[Datum]])</f>
        <v>1998</v>
      </c>
      <c r="C972" s="9" t="str">
        <f t="shared" si="76"/>
        <v>Kwartaal 3</v>
      </c>
      <c r="D972">
        <f t="shared" si="75"/>
        <v>8</v>
      </c>
      <c r="E972" s="9" t="str">
        <f t="shared" si="77"/>
        <v>augustus</v>
      </c>
      <c r="F972">
        <f t="shared" si="78"/>
        <v>35</v>
      </c>
      <c r="G972" s="9" t="str">
        <f t="shared" si="79"/>
        <v>vrijdag</v>
      </c>
    </row>
    <row r="973" spans="1:7" x14ac:dyDescent="0.25">
      <c r="A973" s="9">
        <v>36036</v>
      </c>
      <c r="B973" s="21">
        <f>YEAR(tblCalendar[[#This Row],[Datum]])</f>
        <v>1998</v>
      </c>
      <c r="C973" s="9" t="str">
        <f t="shared" si="76"/>
        <v>Kwartaal 3</v>
      </c>
      <c r="D973">
        <f t="shared" si="75"/>
        <v>8</v>
      </c>
      <c r="E973" s="9" t="str">
        <f t="shared" si="77"/>
        <v>augustus</v>
      </c>
      <c r="F973">
        <f t="shared" si="78"/>
        <v>35</v>
      </c>
      <c r="G973" s="9" t="str">
        <f t="shared" si="79"/>
        <v>zaterdag</v>
      </c>
    </row>
    <row r="974" spans="1:7" x14ac:dyDescent="0.25">
      <c r="A974" s="9">
        <v>36037</v>
      </c>
      <c r="B974" s="21">
        <f>YEAR(tblCalendar[[#This Row],[Datum]])</f>
        <v>1998</v>
      </c>
      <c r="C974" s="9" t="str">
        <f t="shared" si="76"/>
        <v>Kwartaal 3</v>
      </c>
      <c r="D974">
        <f t="shared" si="75"/>
        <v>8</v>
      </c>
      <c r="E974" s="9" t="str">
        <f t="shared" si="77"/>
        <v>augustus</v>
      </c>
      <c r="F974">
        <f t="shared" si="78"/>
        <v>35</v>
      </c>
      <c r="G974" s="9" t="str">
        <f t="shared" si="79"/>
        <v>zondag</v>
      </c>
    </row>
    <row r="975" spans="1:7" x14ac:dyDescent="0.25">
      <c r="A975" s="9">
        <v>36038</v>
      </c>
      <c r="B975" s="21">
        <f>YEAR(tblCalendar[[#This Row],[Datum]])</f>
        <v>1998</v>
      </c>
      <c r="C975" s="9" t="str">
        <f t="shared" si="76"/>
        <v>Kwartaal 3</v>
      </c>
      <c r="D975">
        <f t="shared" si="75"/>
        <v>8</v>
      </c>
      <c r="E975" s="9" t="str">
        <f t="shared" si="77"/>
        <v>augustus</v>
      </c>
      <c r="F975">
        <f t="shared" si="78"/>
        <v>36</v>
      </c>
      <c r="G975" s="9" t="str">
        <f t="shared" si="79"/>
        <v>maandag</v>
      </c>
    </row>
    <row r="976" spans="1:7" x14ac:dyDescent="0.25">
      <c r="A976" s="9">
        <v>36039</v>
      </c>
      <c r="B976" s="21">
        <f>YEAR(tblCalendar[[#This Row],[Datum]])</f>
        <v>1998</v>
      </c>
      <c r="C976" s="9" t="str">
        <f t="shared" si="76"/>
        <v>Kwartaal 3</v>
      </c>
      <c r="D976">
        <f t="shared" si="75"/>
        <v>9</v>
      </c>
      <c r="E976" s="9" t="str">
        <f t="shared" si="77"/>
        <v>september</v>
      </c>
      <c r="F976">
        <f t="shared" si="78"/>
        <v>36</v>
      </c>
      <c r="G976" s="9" t="str">
        <f t="shared" si="79"/>
        <v>dinsdag</v>
      </c>
    </row>
    <row r="977" spans="1:7" x14ac:dyDescent="0.25">
      <c r="A977" s="9">
        <v>36040</v>
      </c>
      <c r="B977" s="21">
        <f>YEAR(tblCalendar[[#This Row],[Datum]])</f>
        <v>1998</v>
      </c>
      <c r="C977" s="9" t="str">
        <f t="shared" si="76"/>
        <v>Kwartaal 3</v>
      </c>
      <c r="D977">
        <f t="shared" si="75"/>
        <v>9</v>
      </c>
      <c r="E977" s="9" t="str">
        <f t="shared" si="77"/>
        <v>september</v>
      </c>
      <c r="F977">
        <f t="shared" si="78"/>
        <v>36</v>
      </c>
      <c r="G977" s="9" t="str">
        <f t="shared" si="79"/>
        <v>woensdag</v>
      </c>
    </row>
    <row r="978" spans="1:7" x14ac:dyDescent="0.25">
      <c r="A978" s="9">
        <v>36041</v>
      </c>
      <c r="B978" s="21">
        <f>YEAR(tblCalendar[[#This Row],[Datum]])</f>
        <v>1998</v>
      </c>
      <c r="C978" s="9" t="str">
        <f t="shared" si="76"/>
        <v>Kwartaal 3</v>
      </c>
      <c r="D978">
        <f t="shared" si="75"/>
        <v>9</v>
      </c>
      <c r="E978" s="9" t="str">
        <f t="shared" si="77"/>
        <v>september</v>
      </c>
      <c r="F978">
        <f t="shared" si="78"/>
        <v>36</v>
      </c>
      <c r="G978" s="9" t="str">
        <f t="shared" si="79"/>
        <v>donderdag</v>
      </c>
    </row>
    <row r="979" spans="1:7" x14ac:dyDescent="0.25">
      <c r="A979" s="9">
        <v>36042</v>
      </c>
      <c r="B979" s="21">
        <f>YEAR(tblCalendar[[#This Row],[Datum]])</f>
        <v>1998</v>
      </c>
      <c r="C979" s="9" t="str">
        <f t="shared" si="76"/>
        <v>Kwartaal 3</v>
      </c>
      <c r="D979">
        <f t="shared" si="75"/>
        <v>9</v>
      </c>
      <c r="E979" s="9" t="str">
        <f t="shared" si="77"/>
        <v>september</v>
      </c>
      <c r="F979">
        <f t="shared" si="78"/>
        <v>36</v>
      </c>
      <c r="G979" s="9" t="str">
        <f t="shared" si="79"/>
        <v>vrijdag</v>
      </c>
    </row>
    <row r="980" spans="1:7" x14ac:dyDescent="0.25">
      <c r="A980" s="9">
        <v>36043</v>
      </c>
      <c r="B980" s="21">
        <f>YEAR(tblCalendar[[#This Row],[Datum]])</f>
        <v>1998</v>
      </c>
      <c r="C980" s="9" t="str">
        <f t="shared" si="76"/>
        <v>Kwartaal 3</v>
      </c>
      <c r="D980">
        <f t="shared" si="75"/>
        <v>9</v>
      </c>
      <c r="E980" s="9" t="str">
        <f t="shared" si="77"/>
        <v>september</v>
      </c>
      <c r="F980">
        <f t="shared" si="78"/>
        <v>36</v>
      </c>
      <c r="G980" s="9" t="str">
        <f t="shared" si="79"/>
        <v>zaterdag</v>
      </c>
    </row>
    <row r="981" spans="1:7" x14ac:dyDescent="0.25">
      <c r="A981" s="9">
        <v>36044</v>
      </c>
      <c r="B981" s="21">
        <f>YEAR(tblCalendar[[#This Row],[Datum]])</f>
        <v>1998</v>
      </c>
      <c r="C981" s="9" t="str">
        <f t="shared" si="76"/>
        <v>Kwartaal 3</v>
      </c>
      <c r="D981">
        <f t="shared" si="75"/>
        <v>9</v>
      </c>
      <c r="E981" s="9" t="str">
        <f t="shared" si="77"/>
        <v>september</v>
      </c>
      <c r="F981">
        <f t="shared" si="78"/>
        <v>36</v>
      </c>
      <c r="G981" s="9" t="str">
        <f t="shared" si="79"/>
        <v>zondag</v>
      </c>
    </row>
    <row r="982" spans="1:7" x14ac:dyDescent="0.25">
      <c r="A982" s="9">
        <v>36045</v>
      </c>
      <c r="B982" s="21">
        <f>YEAR(tblCalendar[[#This Row],[Datum]])</f>
        <v>1998</v>
      </c>
      <c r="C982" s="9" t="str">
        <f t="shared" si="76"/>
        <v>Kwartaal 3</v>
      </c>
      <c r="D982">
        <f t="shared" si="75"/>
        <v>9</v>
      </c>
      <c r="E982" s="9" t="str">
        <f t="shared" si="77"/>
        <v>september</v>
      </c>
      <c r="F982">
        <f t="shared" si="78"/>
        <v>37</v>
      </c>
      <c r="G982" s="9" t="str">
        <f t="shared" si="79"/>
        <v>maandag</v>
      </c>
    </row>
    <row r="983" spans="1:7" x14ac:dyDescent="0.25">
      <c r="A983" s="9">
        <v>36046</v>
      </c>
      <c r="B983" s="21">
        <f>YEAR(tblCalendar[[#This Row],[Datum]])</f>
        <v>1998</v>
      </c>
      <c r="C983" s="9" t="str">
        <f t="shared" si="76"/>
        <v>Kwartaal 3</v>
      </c>
      <c r="D983">
        <f t="shared" si="75"/>
        <v>9</v>
      </c>
      <c r="E983" s="9" t="str">
        <f t="shared" si="77"/>
        <v>september</v>
      </c>
      <c r="F983">
        <f t="shared" si="78"/>
        <v>37</v>
      </c>
      <c r="G983" s="9" t="str">
        <f t="shared" si="79"/>
        <v>dinsdag</v>
      </c>
    </row>
    <row r="984" spans="1:7" x14ac:dyDescent="0.25">
      <c r="A984" s="9">
        <v>36047</v>
      </c>
      <c r="B984" s="21">
        <f>YEAR(tblCalendar[[#This Row],[Datum]])</f>
        <v>1998</v>
      </c>
      <c r="C984" s="9" t="str">
        <f t="shared" si="76"/>
        <v>Kwartaal 3</v>
      </c>
      <c r="D984">
        <f t="shared" si="75"/>
        <v>9</v>
      </c>
      <c r="E984" s="9" t="str">
        <f t="shared" si="77"/>
        <v>september</v>
      </c>
      <c r="F984">
        <f t="shared" si="78"/>
        <v>37</v>
      </c>
      <c r="G984" s="9" t="str">
        <f t="shared" si="79"/>
        <v>woensdag</v>
      </c>
    </row>
    <row r="985" spans="1:7" x14ac:dyDescent="0.25">
      <c r="A985" s="9">
        <v>36048</v>
      </c>
      <c r="B985" s="21">
        <f>YEAR(tblCalendar[[#This Row],[Datum]])</f>
        <v>1998</v>
      </c>
      <c r="C985" s="9" t="str">
        <f t="shared" si="76"/>
        <v>Kwartaal 3</v>
      </c>
      <c r="D985">
        <f t="shared" si="75"/>
        <v>9</v>
      </c>
      <c r="E985" s="9" t="str">
        <f t="shared" si="77"/>
        <v>september</v>
      </c>
      <c r="F985">
        <f t="shared" si="78"/>
        <v>37</v>
      </c>
      <c r="G985" s="9" t="str">
        <f t="shared" si="79"/>
        <v>donderdag</v>
      </c>
    </row>
    <row r="986" spans="1:7" x14ac:dyDescent="0.25">
      <c r="A986" s="9">
        <v>36049</v>
      </c>
      <c r="B986" s="21">
        <f>YEAR(tblCalendar[[#This Row],[Datum]])</f>
        <v>1998</v>
      </c>
      <c r="C986" s="9" t="str">
        <f t="shared" si="76"/>
        <v>Kwartaal 3</v>
      </c>
      <c r="D986">
        <f t="shared" si="75"/>
        <v>9</v>
      </c>
      <c r="E986" s="9" t="str">
        <f t="shared" si="77"/>
        <v>september</v>
      </c>
      <c r="F986">
        <f t="shared" si="78"/>
        <v>37</v>
      </c>
      <c r="G986" s="9" t="str">
        <f t="shared" si="79"/>
        <v>vrijdag</v>
      </c>
    </row>
    <row r="987" spans="1:7" x14ac:dyDescent="0.25">
      <c r="A987" s="9">
        <v>36050</v>
      </c>
      <c r="B987" s="21">
        <f>YEAR(tblCalendar[[#This Row],[Datum]])</f>
        <v>1998</v>
      </c>
      <c r="C987" s="9" t="str">
        <f t="shared" si="76"/>
        <v>Kwartaal 3</v>
      </c>
      <c r="D987">
        <f t="shared" si="75"/>
        <v>9</v>
      </c>
      <c r="E987" s="9" t="str">
        <f t="shared" si="77"/>
        <v>september</v>
      </c>
      <c r="F987">
        <f t="shared" si="78"/>
        <v>37</v>
      </c>
      <c r="G987" s="9" t="str">
        <f t="shared" si="79"/>
        <v>zaterdag</v>
      </c>
    </row>
    <row r="988" spans="1:7" x14ac:dyDescent="0.25">
      <c r="A988" s="9">
        <v>36051</v>
      </c>
      <c r="B988" s="21">
        <f>YEAR(tblCalendar[[#This Row],[Datum]])</f>
        <v>1998</v>
      </c>
      <c r="C988" s="9" t="str">
        <f t="shared" si="76"/>
        <v>Kwartaal 3</v>
      </c>
      <c r="D988">
        <f t="shared" si="75"/>
        <v>9</v>
      </c>
      <c r="E988" s="9" t="str">
        <f t="shared" si="77"/>
        <v>september</v>
      </c>
      <c r="F988">
        <f t="shared" si="78"/>
        <v>37</v>
      </c>
      <c r="G988" s="9" t="str">
        <f t="shared" si="79"/>
        <v>zondag</v>
      </c>
    </row>
    <row r="989" spans="1:7" x14ac:dyDescent="0.25">
      <c r="A989" s="9">
        <v>36052</v>
      </c>
      <c r="B989" s="21">
        <f>YEAR(tblCalendar[[#This Row],[Datum]])</f>
        <v>1998</v>
      </c>
      <c r="C989" s="9" t="str">
        <f t="shared" si="76"/>
        <v>Kwartaal 3</v>
      </c>
      <c r="D989">
        <f t="shared" si="75"/>
        <v>9</v>
      </c>
      <c r="E989" s="9" t="str">
        <f t="shared" si="77"/>
        <v>september</v>
      </c>
      <c r="F989">
        <f t="shared" si="78"/>
        <v>38</v>
      </c>
      <c r="G989" s="9" t="str">
        <f t="shared" si="79"/>
        <v>maandag</v>
      </c>
    </row>
    <row r="990" spans="1:7" x14ac:dyDescent="0.25">
      <c r="A990" s="9">
        <v>36053</v>
      </c>
      <c r="B990" s="21">
        <f>YEAR(tblCalendar[[#This Row],[Datum]])</f>
        <v>1998</v>
      </c>
      <c r="C990" s="9" t="str">
        <f t="shared" si="76"/>
        <v>Kwartaal 3</v>
      </c>
      <c r="D990">
        <f t="shared" si="75"/>
        <v>9</v>
      </c>
      <c r="E990" s="9" t="str">
        <f t="shared" si="77"/>
        <v>september</v>
      </c>
      <c r="F990">
        <f t="shared" si="78"/>
        <v>38</v>
      </c>
      <c r="G990" s="9" t="str">
        <f t="shared" si="79"/>
        <v>dinsdag</v>
      </c>
    </row>
    <row r="991" spans="1:7" x14ac:dyDescent="0.25">
      <c r="A991" s="9">
        <v>36054</v>
      </c>
      <c r="B991" s="21">
        <f>YEAR(tblCalendar[[#This Row],[Datum]])</f>
        <v>1998</v>
      </c>
      <c r="C991" s="9" t="str">
        <f t="shared" si="76"/>
        <v>Kwartaal 3</v>
      </c>
      <c r="D991">
        <f t="shared" si="75"/>
        <v>9</v>
      </c>
      <c r="E991" s="9" t="str">
        <f t="shared" si="77"/>
        <v>september</v>
      </c>
      <c r="F991">
        <f t="shared" si="78"/>
        <v>38</v>
      </c>
      <c r="G991" s="9" t="str">
        <f t="shared" si="79"/>
        <v>woensdag</v>
      </c>
    </row>
    <row r="992" spans="1:7" x14ac:dyDescent="0.25">
      <c r="A992" s="9">
        <v>36055</v>
      </c>
      <c r="B992" s="21">
        <f>YEAR(tblCalendar[[#This Row],[Datum]])</f>
        <v>1998</v>
      </c>
      <c r="C992" s="9" t="str">
        <f t="shared" si="76"/>
        <v>Kwartaal 3</v>
      </c>
      <c r="D992">
        <f t="shared" si="75"/>
        <v>9</v>
      </c>
      <c r="E992" s="9" t="str">
        <f t="shared" si="77"/>
        <v>september</v>
      </c>
      <c r="F992">
        <f t="shared" si="78"/>
        <v>38</v>
      </c>
      <c r="G992" s="9" t="str">
        <f t="shared" si="79"/>
        <v>donderdag</v>
      </c>
    </row>
    <row r="993" spans="1:7" x14ac:dyDescent="0.25">
      <c r="A993" s="9">
        <v>36056</v>
      </c>
      <c r="B993" s="21">
        <f>YEAR(tblCalendar[[#This Row],[Datum]])</f>
        <v>1998</v>
      </c>
      <c r="C993" s="9" t="str">
        <f t="shared" si="76"/>
        <v>Kwartaal 3</v>
      </c>
      <c r="D993">
        <f t="shared" si="75"/>
        <v>9</v>
      </c>
      <c r="E993" s="9" t="str">
        <f t="shared" si="77"/>
        <v>september</v>
      </c>
      <c r="F993">
        <f t="shared" si="78"/>
        <v>38</v>
      </c>
      <c r="G993" s="9" t="str">
        <f t="shared" si="79"/>
        <v>vrijdag</v>
      </c>
    </row>
    <row r="994" spans="1:7" x14ac:dyDescent="0.25">
      <c r="A994" s="9">
        <v>36057</v>
      </c>
      <c r="B994" s="21">
        <f>YEAR(tblCalendar[[#This Row],[Datum]])</f>
        <v>1998</v>
      </c>
      <c r="C994" s="9" t="str">
        <f t="shared" si="76"/>
        <v>Kwartaal 3</v>
      </c>
      <c r="D994">
        <f t="shared" si="75"/>
        <v>9</v>
      </c>
      <c r="E994" s="9" t="str">
        <f t="shared" si="77"/>
        <v>september</v>
      </c>
      <c r="F994">
        <f t="shared" si="78"/>
        <v>38</v>
      </c>
      <c r="G994" s="9" t="str">
        <f t="shared" si="79"/>
        <v>zaterdag</v>
      </c>
    </row>
    <row r="995" spans="1:7" x14ac:dyDescent="0.25">
      <c r="A995" s="9">
        <v>36058</v>
      </c>
      <c r="B995" s="21">
        <f>YEAR(tblCalendar[[#This Row],[Datum]])</f>
        <v>1998</v>
      </c>
      <c r="C995" s="9" t="str">
        <f t="shared" si="76"/>
        <v>Kwartaal 3</v>
      </c>
      <c r="D995">
        <f t="shared" si="75"/>
        <v>9</v>
      </c>
      <c r="E995" s="9" t="str">
        <f t="shared" si="77"/>
        <v>september</v>
      </c>
      <c r="F995">
        <f t="shared" si="78"/>
        <v>38</v>
      </c>
      <c r="G995" s="9" t="str">
        <f t="shared" si="79"/>
        <v>zondag</v>
      </c>
    </row>
    <row r="996" spans="1:7" x14ac:dyDescent="0.25">
      <c r="A996" s="9">
        <v>36059</v>
      </c>
      <c r="B996" s="21">
        <f>YEAR(tblCalendar[[#This Row],[Datum]])</f>
        <v>1998</v>
      </c>
      <c r="C996" s="9" t="str">
        <f t="shared" si="76"/>
        <v>Kwartaal 3</v>
      </c>
      <c r="D996">
        <f t="shared" si="75"/>
        <v>9</v>
      </c>
      <c r="E996" s="9" t="str">
        <f t="shared" si="77"/>
        <v>september</v>
      </c>
      <c r="F996">
        <f t="shared" si="78"/>
        <v>39</v>
      </c>
      <c r="G996" s="9" t="str">
        <f t="shared" si="79"/>
        <v>maandag</v>
      </c>
    </row>
    <row r="997" spans="1:7" x14ac:dyDescent="0.25">
      <c r="A997" s="9">
        <v>36060</v>
      </c>
      <c r="B997" s="21">
        <f>YEAR(tblCalendar[[#This Row],[Datum]])</f>
        <v>1998</v>
      </c>
      <c r="C997" s="9" t="str">
        <f t="shared" si="76"/>
        <v>Kwartaal 3</v>
      </c>
      <c r="D997">
        <f t="shared" si="75"/>
        <v>9</v>
      </c>
      <c r="E997" s="9" t="str">
        <f t="shared" si="77"/>
        <v>september</v>
      </c>
      <c r="F997">
        <f t="shared" si="78"/>
        <v>39</v>
      </c>
      <c r="G997" s="9" t="str">
        <f t="shared" si="79"/>
        <v>dinsdag</v>
      </c>
    </row>
    <row r="998" spans="1:7" x14ac:dyDescent="0.25">
      <c r="A998" s="9">
        <v>36061</v>
      </c>
      <c r="B998" s="21">
        <f>YEAR(tblCalendar[[#This Row],[Datum]])</f>
        <v>1998</v>
      </c>
      <c r="C998" s="9" t="str">
        <f t="shared" si="76"/>
        <v>Kwartaal 3</v>
      </c>
      <c r="D998">
        <f t="shared" si="75"/>
        <v>9</v>
      </c>
      <c r="E998" s="9" t="str">
        <f t="shared" si="77"/>
        <v>september</v>
      </c>
      <c r="F998">
        <f t="shared" si="78"/>
        <v>39</v>
      </c>
      <c r="G998" s="9" t="str">
        <f t="shared" si="79"/>
        <v>woensdag</v>
      </c>
    </row>
    <row r="999" spans="1:7" x14ac:dyDescent="0.25">
      <c r="A999" s="9">
        <v>36062</v>
      </c>
      <c r="B999" s="21">
        <f>YEAR(tblCalendar[[#This Row],[Datum]])</f>
        <v>1998</v>
      </c>
      <c r="C999" s="9" t="str">
        <f t="shared" si="76"/>
        <v>Kwartaal 3</v>
      </c>
      <c r="D999">
        <f t="shared" si="75"/>
        <v>9</v>
      </c>
      <c r="E999" s="9" t="str">
        <f t="shared" si="77"/>
        <v>september</v>
      </c>
      <c r="F999">
        <f t="shared" si="78"/>
        <v>39</v>
      </c>
      <c r="G999" s="9" t="str">
        <f t="shared" si="79"/>
        <v>donderdag</v>
      </c>
    </row>
    <row r="1000" spans="1:7" x14ac:dyDescent="0.25">
      <c r="A1000" s="9">
        <v>36063</v>
      </c>
      <c r="B1000" s="21">
        <f>YEAR(tblCalendar[[#This Row],[Datum]])</f>
        <v>1998</v>
      </c>
      <c r="C1000" s="9" t="str">
        <f t="shared" si="76"/>
        <v>Kwartaal 3</v>
      </c>
      <c r="D1000">
        <f t="shared" si="75"/>
        <v>9</v>
      </c>
      <c r="E1000" s="9" t="str">
        <f t="shared" si="77"/>
        <v>september</v>
      </c>
      <c r="F1000">
        <f t="shared" si="78"/>
        <v>39</v>
      </c>
      <c r="G1000" s="9" t="str">
        <f t="shared" si="79"/>
        <v>vrijdag</v>
      </c>
    </row>
    <row r="1001" spans="1:7" x14ac:dyDescent="0.25">
      <c r="A1001" s="9">
        <v>36064</v>
      </c>
      <c r="B1001" s="21">
        <f>YEAR(tblCalendar[[#This Row],[Datum]])</f>
        <v>1998</v>
      </c>
      <c r="C1001" s="9" t="str">
        <f t="shared" si="76"/>
        <v>Kwartaal 3</v>
      </c>
      <c r="D1001">
        <f t="shared" si="75"/>
        <v>9</v>
      </c>
      <c r="E1001" s="9" t="str">
        <f t="shared" si="77"/>
        <v>september</v>
      </c>
      <c r="F1001">
        <f t="shared" si="78"/>
        <v>39</v>
      </c>
      <c r="G1001" s="9" t="str">
        <f t="shared" si="79"/>
        <v>zaterdag</v>
      </c>
    </row>
    <row r="1002" spans="1:7" x14ac:dyDescent="0.25">
      <c r="A1002" s="9">
        <v>36065</v>
      </c>
      <c r="B1002" s="21">
        <f>YEAR(tblCalendar[[#This Row],[Datum]])</f>
        <v>1998</v>
      </c>
      <c r="C1002" s="9" t="str">
        <f t="shared" si="76"/>
        <v>Kwartaal 3</v>
      </c>
      <c r="D1002">
        <f t="shared" si="75"/>
        <v>9</v>
      </c>
      <c r="E1002" s="9" t="str">
        <f t="shared" si="77"/>
        <v>september</v>
      </c>
      <c r="F1002">
        <f t="shared" si="78"/>
        <v>39</v>
      </c>
      <c r="G1002" s="9" t="str">
        <f t="shared" si="79"/>
        <v>zondag</v>
      </c>
    </row>
    <row r="1003" spans="1:7" x14ac:dyDescent="0.25">
      <c r="A1003" s="9">
        <v>36066</v>
      </c>
      <c r="B1003" s="21">
        <f>YEAR(tblCalendar[[#This Row],[Datum]])</f>
        <v>1998</v>
      </c>
      <c r="C1003" s="9" t="str">
        <f t="shared" si="76"/>
        <v>Kwartaal 3</v>
      </c>
      <c r="D1003">
        <f t="shared" si="75"/>
        <v>9</v>
      </c>
      <c r="E1003" s="9" t="str">
        <f t="shared" si="77"/>
        <v>september</v>
      </c>
      <c r="F1003">
        <f t="shared" si="78"/>
        <v>40</v>
      </c>
      <c r="G1003" s="9" t="str">
        <f t="shared" si="79"/>
        <v>maandag</v>
      </c>
    </row>
    <row r="1004" spans="1:7" x14ac:dyDescent="0.25">
      <c r="A1004" s="9">
        <v>36067</v>
      </c>
      <c r="B1004" s="21">
        <f>YEAR(tblCalendar[[#This Row],[Datum]])</f>
        <v>1998</v>
      </c>
      <c r="C1004" s="9" t="str">
        <f t="shared" si="76"/>
        <v>Kwartaal 3</v>
      </c>
      <c r="D1004">
        <f t="shared" si="75"/>
        <v>9</v>
      </c>
      <c r="E1004" s="9" t="str">
        <f t="shared" si="77"/>
        <v>september</v>
      </c>
      <c r="F1004">
        <f t="shared" si="78"/>
        <v>40</v>
      </c>
      <c r="G1004" s="9" t="str">
        <f t="shared" si="79"/>
        <v>dinsdag</v>
      </c>
    </row>
    <row r="1005" spans="1:7" x14ac:dyDescent="0.25">
      <c r="A1005" s="9">
        <v>36068</v>
      </c>
      <c r="B1005" s="21">
        <f>YEAR(tblCalendar[[#This Row],[Datum]])</f>
        <v>1998</v>
      </c>
      <c r="C1005" s="9" t="str">
        <f t="shared" si="76"/>
        <v>Kwartaal 3</v>
      </c>
      <c r="D1005">
        <f t="shared" si="75"/>
        <v>9</v>
      </c>
      <c r="E1005" s="9" t="str">
        <f t="shared" si="77"/>
        <v>september</v>
      </c>
      <c r="F1005">
        <f t="shared" si="78"/>
        <v>40</v>
      </c>
      <c r="G1005" s="9" t="str">
        <f t="shared" si="79"/>
        <v>woensdag</v>
      </c>
    </row>
    <row r="1006" spans="1:7" x14ac:dyDescent="0.25">
      <c r="A1006" s="9">
        <v>36069</v>
      </c>
      <c r="B1006" s="21">
        <f>YEAR(tblCalendar[[#This Row],[Datum]])</f>
        <v>1998</v>
      </c>
      <c r="C1006" s="9" t="str">
        <f t="shared" si="76"/>
        <v>Kwartaal 4</v>
      </c>
      <c r="D1006">
        <f t="shared" si="75"/>
        <v>10</v>
      </c>
      <c r="E1006" s="9" t="str">
        <f t="shared" si="77"/>
        <v>oktober</v>
      </c>
      <c r="F1006">
        <f t="shared" si="78"/>
        <v>40</v>
      </c>
      <c r="G1006" s="9" t="str">
        <f t="shared" si="79"/>
        <v>donderdag</v>
      </c>
    </row>
    <row r="1007" spans="1:7" x14ac:dyDescent="0.25">
      <c r="A1007" s="9">
        <v>36070</v>
      </c>
      <c r="B1007" s="21">
        <f>YEAR(tblCalendar[[#This Row],[Datum]])</f>
        <v>1998</v>
      </c>
      <c r="C1007" s="9" t="str">
        <f t="shared" si="76"/>
        <v>Kwartaal 4</v>
      </c>
      <c r="D1007">
        <f t="shared" si="75"/>
        <v>10</v>
      </c>
      <c r="E1007" s="9" t="str">
        <f t="shared" si="77"/>
        <v>oktober</v>
      </c>
      <c r="F1007">
        <f t="shared" si="78"/>
        <v>40</v>
      </c>
      <c r="G1007" s="9" t="str">
        <f t="shared" si="79"/>
        <v>vrijdag</v>
      </c>
    </row>
    <row r="1008" spans="1:7" x14ac:dyDescent="0.25">
      <c r="A1008" s="9">
        <v>36071</v>
      </c>
      <c r="B1008" s="21">
        <f>YEAR(tblCalendar[[#This Row],[Datum]])</f>
        <v>1998</v>
      </c>
      <c r="C1008" s="9" t="str">
        <f t="shared" si="76"/>
        <v>Kwartaal 4</v>
      </c>
      <c r="D1008">
        <f t="shared" si="75"/>
        <v>10</v>
      </c>
      <c r="E1008" s="9" t="str">
        <f t="shared" si="77"/>
        <v>oktober</v>
      </c>
      <c r="F1008">
        <f t="shared" si="78"/>
        <v>40</v>
      </c>
      <c r="G1008" s="9" t="str">
        <f t="shared" si="79"/>
        <v>zaterdag</v>
      </c>
    </row>
    <row r="1009" spans="1:7" x14ac:dyDescent="0.25">
      <c r="A1009" s="9">
        <v>36072</v>
      </c>
      <c r="B1009" s="21">
        <f>YEAR(tblCalendar[[#This Row],[Datum]])</f>
        <v>1998</v>
      </c>
      <c r="C1009" s="9" t="str">
        <f t="shared" si="76"/>
        <v>Kwartaal 4</v>
      </c>
      <c r="D1009">
        <f t="shared" si="75"/>
        <v>10</v>
      </c>
      <c r="E1009" s="9" t="str">
        <f t="shared" si="77"/>
        <v>oktober</v>
      </c>
      <c r="F1009">
        <f t="shared" si="78"/>
        <v>40</v>
      </c>
      <c r="G1009" s="9" t="str">
        <f t="shared" si="79"/>
        <v>zondag</v>
      </c>
    </row>
    <row r="1010" spans="1:7" x14ac:dyDescent="0.25">
      <c r="A1010" s="9">
        <v>36073</v>
      </c>
      <c r="B1010" s="21">
        <f>YEAR(tblCalendar[[#This Row],[Datum]])</f>
        <v>1998</v>
      </c>
      <c r="C1010" s="9" t="str">
        <f t="shared" si="76"/>
        <v>Kwartaal 4</v>
      </c>
      <c r="D1010">
        <f t="shared" si="75"/>
        <v>10</v>
      </c>
      <c r="E1010" s="9" t="str">
        <f t="shared" si="77"/>
        <v>oktober</v>
      </c>
      <c r="F1010">
        <f t="shared" si="78"/>
        <v>41</v>
      </c>
      <c r="G1010" s="9" t="str">
        <f t="shared" si="79"/>
        <v>maandag</v>
      </c>
    </row>
    <row r="1011" spans="1:7" x14ac:dyDescent="0.25">
      <c r="A1011" s="9">
        <v>36074</v>
      </c>
      <c r="B1011" s="21">
        <f>YEAR(tblCalendar[[#This Row],[Datum]])</f>
        <v>1998</v>
      </c>
      <c r="C1011" s="9" t="str">
        <f t="shared" si="76"/>
        <v>Kwartaal 4</v>
      </c>
      <c r="D1011">
        <f t="shared" si="75"/>
        <v>10</v>
      </c>
      <c r="E1011" s="9" t="str">
        <f t="shared" si="77"/>
        <v>oktober</v>
      </c>
      <c r="F1011">
        <f t="shared" si="78"/>
        <v>41</v>
      </c>
      <c r="G1011" s="9" t="str">
        <f t="shared" si="79"/>
        <v>dinsdag</v>
      </c>
    </row>
    <row r="1012" spans="1:7" x14ac:dyDescent="0.25">
      <c r="A1012" s="9">
        <v>36075</v>
      </c>
      <c r="B1012" s="21">
        <f>YEAR(tblCalendar[[#This Row],[Datum]])</f>
        <v>1998</v>
      </c>
      <c r="C1012" s="9" t="str">
        <f t="shared" si="76"/>
        <v>Kwartaal 4</v>
      </c>
      <c r="D1012">
        <f t="shared" si="75"/>
        <v>10</v>
      </c>
      <c r="E1012" s="9" t="str">
        <f t="shared" si="77"/>
        <v>oktober</v>
      </c>
      <c r="F1012">
        <f t="shared" si="78"/>
        <v>41</v>
      </c>
      <c r="G1012" s="9" t="str">
        <f t="shared" si="79"/>
        <v>woensdag</v>
      </c>
    </row>
    <row r="1013" spans="1:7" x14ac:dyDescent="0.25">
      <c r="A1013" s="9">
        <v>36076</v>
      </c>
      <c r="B1013" s="21">
        <f>YEAR(tblCalendar[[#This Row],[Datum]])</f>
        <v>1998</v>
      </c>
      <c r="C1013" s="9" t="str">
        <f t="shared" si="76"/>
        <v>Kwartaal 4</v>
      </c>
      <c r="D1013">
        <f t="shared" si="75"/>
        <v>10</v>
      </c>
      <c r="E1013" s="9" t="str">
        <f t="shared" si="77"/>
        <v>oktober</v>
      </c>
      <c r="F1013">
        <f t="shared" si="78"/>
        <v>41</v>
      </c>
      <c r="G1013" s="9" t="str">
        <f t="shared" si="79"/>
        <v>donderdag</v>
      </c>
    </row>
    <row r="1014" spans="1:7" x14ac:dyDescent="0.25">
      <c r="A1014" s="9">
        <v>36077</v>
      </c>
      <c r="B1014" s="21">
        <f>YEAR(tblCalendar[[#This Row],[Datum]])</f>
        <v>1998</v>
      </c>
      <c r="C1014" s="9" t="str">
        <f t="shared" si="76"/>
        <v>Kwartaal 4</v>
      </c>
      <c r="D1014">
        <f t="shared" si="75"/>
        <v>10</v>
      </c>
      <c r="E1014" s="9" t="str">
        <f t="shared" si="77"/>
        <v>oktober</v>
      </c>
      <c r="F1014">
        <f t="shared" si="78"/>
        <v>41</v>
      </c>
      <c r="G1014" s="9" t="str">
        <f t="shared" si="79"/>
        <v>vrijdag</v>
      </c>
    </row>
    <row r="1015" spans="1:7" x14ac:dyDescent="0.25">
      <c r="A1015" s="9">
        <v>36078</v>
      </c>
      <c r="B1015" s="21">
        <f>YEAR(tblCalendar[[#This Row],[Datum]])</f>
        <v>1998</v>
      </c>
      <c r="C1015" s="9" t="str">
        <f t="shared" si="76"/>
        <v>Kwartaal 4</v>
      </c>
      <c r="D1015">
        <f t="shared" si="75"/>
        <v>10</v>
      </c>
      <c r="E1015" s="9" t="str">
        <f t="shared" si="77"/>
        <v>oktober</v>
      </c>
      <c r="F1015">
        <f t="shared" si="78"/>
        <v>41</v>
      </c>
      <c r="G1015" s="9" t="str">
        <f t="shared" si="79"/>
        <v>zaterdag</v>
      </c>
    </row>
    <row r="1016" spans="1:7" x14ac:dyDescent="0.25">
      <c r="A1016" s="9">
        <v>36079</v>
      </c>
      <c r="B1016" s="21">
        <f>YEAR(tblCalendar[[#This Row],[Datum]])</f>
        <v>1998</v>
      </c>
      <c r="C1016" s="9" t="str">
        <f t="shared" si="76"/>
        <v>Kwartaal 4</v>
      </c>
      <c r="D1016">
        <f t="shared" si="75"/>
        <v>10</v>
      </c>
      <c r="E1016" s="9" t="str">
        <f t="shared" si="77"/>
        <v>oktober</v>
      </c>
      <c r="F1016">
        <f t="shared" si="78"/>
        <v>41</v>
      </c>
      <c r="G1016" s="9" t="str">
        <f t="shared" si="79"/>
        <v>zondag</v>
      </c>
    </row>
    <row r="1017" spans="1:7" x14ac:dyDescent="0.25">
      <c r="A1017" s="9">
        <v>36080</v>
      </c>
      <c r="B1017" s="21">
        <f>YEAR(tblCalendar[[#This Row],[Datum]])</f>
        <v>1998</v>
      </c>
      <c r="C1017" s="9" t="str">
        <f t="shared" si="76"/>
        <v>Kwartaal 4</v>
      </c>
      <c r="D1017">
        <f t="shared" si="75"/>
        <v>10</v>
      </c>
      <c r="E1017" s="9" t="str">
        <f t="shared" si="77"/>
        <v>oktober</v>
      </c>
      <c r="F1017">
        <f t="shared" si="78"/>
        <v>42</v>
      </c>
      <c r="G1017" s="9" t="str">
        <f t="shared" si="79"/>
        <v>maandag</v>
      </c>
    </row>
    <row r="1018" spans="1:7" x14ac:dyDescent="0.25">
      <c r="A1018" s="9">
        <v>36081</v>
      </c>
      <c r="B1018" s="21">
        <f>YEAR(tblCalendar[[#This Row],[Datum]])</f>
        <v>1998</v>
      </c>
      <c r="C1018" s="9" t="str">
        <f t="shared" si="76"/>
        <v>Kwartaal 4</v>
      </c>
      <c r="D1018">
        <f t="shared" si="75"/>
        <v>10</v>
      </c>
      <c r="E1018" s="9" t="str">
        <f t="shared" si="77"/>
        <v>oktober</v>
      </c>
      <c r="F1018">
        <f t="shared" si="78"/>
        <v>42</v>
      </c>
      <c r="G1018" s="9" t="str">
        <f t="shared" si="79"/>
        <v>dinsdag</v>
      </c>
    </row>
    <row r="1019" spans="1:7" x14ac:dyDescent="0.25">
      <c r="A1019" s="9">
        <v>36082</v>
      </c>
      <c r="B1019" s="21">
        <f>YEAR(tblCalendar[[#This Row],[Datum]])</f>
        <v>1998</v>
      </c>
      <c r="C1019" s="9" t="str">
        <f t="shared" si="76"/>
        <v>Kwartaal 4</v>
      </c>
      <c r="D1019">
        <f t="shared" si="75"/>
        <v>10</v>
      </c>
      <c r="E1019" s="9" t="str">
        <f t="shared" si="77"/>
        <v>oktober</v>
      </c>
      <c r="F1019">
        <f t="shared" si="78"/>
        <v>42</v>
      </c>
      <c r="G1019" s="9" t="str">
        <f t="shared" si="79"/>
        <v>woensdag</v>
      </c>
    </row>
    <row r="1020" spans="1:7" x14ac:dyDescent="0.25">
      <c r="A1020" s="9">
        <v>36083</v>
      </c>
      <c r="B1020" s="21">
        <f>YEAR(tblCalendar[[#This Row],[Datum]])</f>
        <v>1998</v>
      </c>
      <c r="C1020" s="9" t="str">
        <f t="shared" si="76"/>
        <v>Kwartaal 4</v>
      </c>
      <c r="D1020">
        <f t="shared" si="75"/>
        <v>10</v>
      </c>
      <c r="E1020" s="9" t="str">
        <f t="shared" si="77"/>
        <v>oktober</v>
      </c>
      <c r="F1020">
        <f t="shared" si="78"/>
        <v>42</v>
      </c>
      <c r="G1020" s="9" t="str">
        <f t="shared" si="79"/>
        <v>donderdag</v>
      </c>
    </row>
    <row r="1021" spans="1:7" x14ac:dyDescent="0.25">
      <c r="A1021" s="9">
        <v>36084</v>
      </c>
      <c r="B1021" s="21">
        <f>YEAR(tblCalendar[[#This Row],[Datum]])</f>
        <v>1998</v>
      </c>
      <c r="C1021" s="9" t="str">
        <f t="shared" si="76"/>
        <v>Kwartaal 4</v>
      </c>
      <c r="D1021">
        <f t="shared" si="75"/>
        <v>10</v>
      </c>
      <c r="E1021" s="9" t="str">
        <f t="shared" si="77"/>
        <v>oktober</v>
      </c>
      <c r="F1021">
        <f t="shared" si="78"/>
        <v>42</v>
      </c>
      <c r="G1021" s="9" t="str">
        <f t="shared" si="79"/>
        <v>vrijdag</v>
      </c>
    </row>
    <row r="1022" spans="1:7" x14ac:dyDescent="0.25">
      <c r="A1022" s="9">
        <v>36085</v>
      </c>
      <c r="B1022" s="21">
        <f>YEAR(tblCalendar[[#This Row],[Datum]])</f>
        <v>1998</v>
      </c>
      <c r="C1022" s="9" t="str">
        <f t="shared" si="76"/>
        <v>Kwartaal 4</v>
      </c>
      <c r="D1022">
        <f t="shared" si="75"/>
        <v>10</v>
      </c>
      <c r="E1022" s="9" t="str">
        <f t="shared" si="77"/>
        <v>oktober</v>
      </c>
      <c r="F1022">
        <f t="shared" si="78"/>
        <v>42</v>
      </c>
      <c r="G1022" s="9" t="str">
        <f t="shared" si="79"/>
        <v>zaterdag</v>
      </c>
    </row>
    <row r="1023" spans="1:7" x14ac:dyDescent="0.25">
      <c r="A1023" s="9">
        <v>36086</v>
      </c>
      <c r="B1023" s="21">
        <f>YEAR(tblCalendar[[#This Row],[Datum]])</f>
        <v>1998</v>
      </c>
      <c r="C1023" s="9" t="str">
        <f t="shared" si="76"/>
        <v>Kwartaal 4</v>
      </c>
      <c r="D1023">
        <f t="shared" si="75"/>
        <v>10</v>
      </c>
      <c r="E1023" s="9" t="str">
        <f t="shared" si="77"/>
        <v>oktober</v>
      </c>
      <c r="F1023">
        <f t="shared" si="78"/>
        <v>42</v>
      </c>
      <c r="G1023" s="9" t="str">
        <f t="shared" si="79"/>
        <v>zondag</v>
      </c>
    </row>
    <row r="1024" spans="1:7" x14ac:dyDescent="0.25">
      <c r="A1024" s="9">
        <v>36087</v>
      </c>
      <c r="B1024" s="21">
        <f>YEAR(tblCalendar[[#This Row],[Datum]])</f>
        <v>1998</v>
      </c>
      <c r="C1024" s="9" t="str">
        <f t="shared" si="76"/>
        <v>Kwartaal 4</v>
      </c>
      <c r="D1024">
        <f t="shared" si="75"/>
        <v>10</v>
      </c>
      <c r="E1024" s="9" t="str">
        <f t="shared" si="77"/>
        <v>oktober</v>
      </c>
      <c r="F1024">
        <f t="shared" si="78"/>
        <v>43</v>
      </c>
      <c r="G1024" s="9" t="str">
        <f t="shared" si="79"/>
        <v>maandag</v>
      </c>
    </row>
    <row r="1025" spans="1:7" x14ac:dyDescent="0.25">
      <c r="A1025" s="9">
        <v>36088</v>
      </c>
      <c r="B1025" s="21">
        <f>YEAR(tblCalendar[[#This Row],[Datum]])</f>
        <v>1998</v>
      </c>
      <c r="C1025" s="9" t="str">
        <f t="shared" si="76"/>
        <v>Kwartaal 4</v>
      </c>
      <c r="D1025">
        <f t="shared" si="75"/>
        <v>10</v>
      </c>
      <c r="E1025" s="9" t="str">
        <f t="shared" si="77"/>
        <v>oktober</v>
      </c>
      <c r="F1025">
        <f t="shared" si="78"/>
        <v>43</v>
      </c>
      <c r="G1025" s="9" t="str">
        <f t="shared" si="79"/>
        <v>dinsdag</v>
      </c>
    </row>
    <row r="1026" spans="1:7" x14ac:dyDescent="0.25">
      <c r="A1026" s="9">
        <v>36089</v>
      </c>
      <c r="B1026" s="21">
        <f>YEAR(tblCalendar[[#This Row],[Datum]])</f>
        <v>1998</v>
      </c>
      <c r="C1026" s="9" t="str">
        <f t="shared" si="76"/>
        <v>Kwartaal 4</v>
      </c>
      <c r="D1026">
        <f t="shared" ref="D1026:D1089" si="80">MONTH(A1026)</f>
        <v>10</v>
      </c>
      <c r="E1026" s="9" t="str">
        <f t="shared" si="77"/>
        <v>oktober</v>
      </c>
      <c r="F1026">
        <f t="shared" si="78"/>
        <v>43</v>
      </c>
      <c r="G1026" s="9" t="str">
        <f t="shared" si="79"/>
        <v>woensdag</v>
      </c>
    </row>
    <row r="1027" spans="1:7" x14ac:dyDescent="0.25">
      <c r="A1027" s="9">
        <v>36090</v>
      </c>
      <c r="B1027" s="21">
        <f>YEAR(tblCalendar[[#This Row],[Datum]])</f>
        <v>1998</v>
      </c>
      <c r="C1027" s="9" t="str">
        <f t="shared" ref="C1027:C1090" si="81">IF(D1027&lt;=3,"Kwartaal 1",IF(D1027&lt;=6,"kwartaal 2",IF(D1027&lt;=9,"Kwartaal 3","Kwartaal 4")))</f>
        <v>Kwartaal 4</v>
      </c>
      <c r="D1027">
        <f t="shared" si="80"/>
        <v>10</v>
      </c>
      <c r="E1027" s="9" t="str">
        <f t="shared" ref="E1027:E1090" si="82">TEXT(A1027,"mmmm")</f>
        <v>oktober</v>
      </c>
      <c r="F1027">
        <f t="shared" ref="F1027:F1090" si="83">WEEKNUM(A1027,21)</f>
        <v>43</v>
      </c>
      <c r="G1027" s="9" t="str">
        <f t="shared" ref="G1027:G1090" si="84">TEXT(A1027,"dddd")</f>
        <v>donderdag</v>
      </c>
    </row>
    <row r="1028" spans="1:7" x14ac:dyDescent="0.25">
      <c r="A1028" s="9">
        <v>36091</v>
      </c>
      <c r="B1028" s="21">
        <f>YEAR(tblCalendar[[#This Row],[Datum]])</f>
        <v>1998</v>
      </c>
      <c r="C1028" s="9" t="str">
        <f t="shared" si="81"/>
        <v>Kwartaal 4</v>
      </c>
      <c r="D1028">
        <f t="shared" si="80"/>
        <v>10</v>
      </c>
      <c r="E1028" s="9" t="str">
        <f t="shared" si="82"/>
        <v>oktober</v>
      </c>
      <c r="F1028">
        <f t="shared" si="83"/>
        <v>43</v>
      </c>
      <c r="G1028" s="9" t="str">
        <f t="shared" si="84"/>
        <v>vrijdag</v>
      </c>
    </row>
    <row r="1029" spans="1:7" x14ac:dyDescent="0.25">
      <c r="A1029" s="9">
        <v>36092</v>
      </c>
      <c r="B1029" s="21">
        <f>YEAR(tblCalendar[[#This Row],[Datum]])</f>
        <v>1998</v>
      </c>
      <c r="C1029" s="9" t="str">
        <f t="shared" si="81"/>
        <v>Kwartaal 4</v>
      </c>
      <c r="D1029">
        <f t="shared" si="80"/>
        <v>10</v>
      </c>
      <c r="E1029" s="9" t="str">
        <f t="shared" si="82"/>
        <v>oktober</v>
      </c>
      <c r="F1029">
        <f t="shared" si="83"/>
        <v>43</v>
      </c>
      <c r="G1029" s="9" t="str">
        <f t="shared" si="84"/>
        <v>zaterdag</v>
      </c>
    </row>
    <row r="1030" spans="1:7" x14ac:dyDescent="0.25">
      <c r="A1030" s="9">
        <v>36093</v>
      </c>
      <c r="B1030" s="21">
        <f>YEAR(tblCalendar[[#This Row],[Datum]])</f>
        <v>1998</v>
      </c>
      <c r="C1030" s="9" t="str">
        <f t="shared" si="81"/>
        <v>Kwartaal 4</v>
      </c>
      <c r="D1030">
        <f t="shared" si="80"/>
        <v>10</v>
      </c>
      <c r="E1030" s="9" t="str">
        <f t="shared" si="82"/>
        <v>oktober</v>
      </c>
      <c r="F1030">
        <f t="shared" si="83"/>
        <v>43</v>
      </c>
      <c r="G1030" s="9" t="str">
        <f t="shared" si="84"/>
        <v>zondag</v>
      </c>
    </row>
    <row r="1031" spans="1:7" x14ac:dyDescent="0.25">
      <c r="A1031" s="9">
        <v>36094</v>
      </c>
      <c r="B1031" s="21">
        <f>YEAR(tblCalendar[[#This Row],[Datum]])</f>
        <v>1998</v>
      </c>
      <c r="C1031" s="9" t="str">
        <f t="shared" si="81"/>
        <v>Kwartaal 4</v>
      </c>
      <c r="D1031">
        <f t="shared" si="80"/>
        <v>10</v>
      </c>
      <c r="E1031" s="9" t="str">
        <f t="shared" si="82"/>
        <v>oktober</v>
      </c>
      <c r="F1031">
        <f t="shared" si="83"/>
        <v>44</v>
      </c>
      <c r="G1031" s="9" t="str">
        <f t="shared" si="84"/>
        <v>maandag</v>
      </c>
    </row>
    <row r="1032" spans="1:7" x14ac:dyDescent="0.25">
      <c r="A1032" s="9">
        <v>36095</v>
      </c>
      <c r="B1032" s="21">
        <f>YEAR(tblCalendar[[#This Row],[Datum]])</f>
        <v>1998</v>
      </c>
      <c r="C1032" s="9" t="str">
        <f t="shared" si="81"/>
        <v>Kwartaal 4</v>
      </c>
      <c r="D1032">
        <f t="shared" si="80"/>
        <v>10</v>
      </c>
      <c r="E1032" s="9" t="str">
        <f t="shared" si="82"/>
        <v>oktober</v>
      </c>
      <c r="F1032">
        <f t="shared" si="83"/>
        <v>44</v>
      </c>
      <c r="G1032" s="9" t="str">
        <f t="shared" si="84"/>
        <v>dinsdag</v>
      </c>
    </row>
    <row r="1033" spans="1:7" x14ac:dyDescent="0.25">
      <c r="A1033" s="9">
        <v>36096</v>
      </c>
      <c r="B1033" s="21">
        <f>YEAR(tblCalendar[[#This Row],[Datum]])</f>
        <v>1998</v>
      </c>
      <c r="C1033" s="9" t="str">
        <f t="shared" si="81"/>
        <v>Kwartaal 4</v>
      </c>
      <c r="D1033">
        <f t="shared" si="80"/>
        <v>10</v>
      </c>
      <c r="E1033" s="9" t="str">
        <f t="shared" si="82"/>
        <v>oktober</v>
      </c>
      <c r="F1033">
        <f t="shared" si="83"/>
        <v>44</v>
      </c>
      <c r="G1033" s="9" t="str">
        <f t="shared" si="84"/>
        <v>woensdag</v>
      </c>
    </row>
    <row r="1034" spans="1:7" x14ac:dyDescent="0.25">
      <c r="A1034" s="9">
        <v>36097</v>
      </c>
      <c r="B1034" s="21">
        <f>YEAR(tblCalendar[[#This Row],[Datum]])</f>
        <v>1998</v>
      </c>
      <c r="C1034" s="9" t="str">
        <f t="shared" si="81"/>
        <v>Kwartaal 4</v>
      </c>
      <c r="D1034">
        <f t="shared" si="80"/>
        <v>10</v>
      </c>
      <c r="E1034" s="9" t="str">
        <f t="shared" si="82"/>
        <v>oktober</v>
      </c>
      <c r="F1034">
        <f t="shared" si="83"/>
        <v>44</v>
      </c>
      <c r="G1034" s="9" t="str">
        <f t="shared" si="84"/>
        <v>donderdag</v>
      </c>
    </row>
    <row r="1035" spans="1:7" x14ac:dyDescent="0.25">
      <c r="A1035" s="9">
        <v>36098</v>
      </c>
      <c r="B1035" s="21">
        <f>YEAR(tblCalendar[[#This Row],[Datum]])</f>
        <v>1998</v>
      </c>
      <c r="C1035" s="9" t="str">
        <f t="shared" si="81"/>
        <v>Kwartaal 4</v>
      </c>
      <c r="D1035">
        <f t="shared" si="80"/>
        <v>10</v>
      </c>
      <c r="E1035" s="9" t="str">
        <f t="shared" si="82"/>
        <v>oktober</v>
      </c>
      <c r="F1035">
        <f t="shared" si="83"/>
        <v>44</v>
      </c>
      <c r="G1035" s="9" t="str">
        <f t="shared" si="84"/>
        <v>vrijdag</v>
      </c>
    </row>
    <row r="1036" spans="1:7" x14ac:dyDescent="0.25">
      <c r="A1036" s="9">
        <v>36099</v>
      </c>
      <c r="B1036" s="21">
        <f>YEAR(tblCalendar[[#This Row],[Datum]])</f>
        <v>1998</v>
      </c>
      <c r="C1036" s="9" t="str">
        <f t="shared" si="81"/>
        <v>Kwartaal 4</v>
      </c>
      <c r="D1036">
        <f t="shared" si="80"/>
        <v>10</v>
      </c>
      <c r="E1036" s="9" t="str">
        <f t="shared" si="82"/>
        <v>oktober</v>
      </c>
      <c r="F1036">
        <f t="shared" si="83"/>
        <v>44</v>
      </c>
      <c r="G1036" s="9" t="str">
        <f t="shared" si="84"/>
        <v>zaterdag</v>
      </c>
    </row>
    <row r="1037" spans="1:7" x14ac:dyDescent="0.25">
      <c r="A1037" s="9">
        <v>36100</v>
      </c>
      <c r="B1037" s="21">
        <f>YEAR(tblCalendar[[#This Row],[Datum]])</f>
        <v>1998</v>
      </c>
      <c r="C1037" s="9" t="str">
        <f t="shared" si="81"/>
        <v>Kwartaal 4</v>
      </c>
      <c r="D1037">
        <f t="shared" si="80"/>
        <v>11</v>
      </c>
      <c r="E1037" s="9" t="str">
        <f t="shared" si="82"/>
        <v>november</v>
      </c>
      <c r="F1037">
        <f t="shared" si="83"/>
        <v>44</v>
      </c>
      <c r="G1037" s="9" t="str">
        <f t="shared" si="84"/>
        <v>zondag</v>
      </c>
    </row>
    <row r="1038" spans="1:7" x14ac:dyDescent="0.25">
      <c r="A1038" s="9">
        <v>36101</v>
      </c>
      <c r="B1038" s="21">
        <f>YEAR(tblCalendar[[#This Row],[Datum]])</f>
        <v>1998</v>
      </c>
      <c r="C1038" s="9" t="str">
        <f t="shared" si="81"/>
        <v>Kwartaal 4</v>
      </c>
      <c r="D1038">
        <f t="shared" si="80"/>
        <v>11</v>
      </c>
      <c r="E1038" s="9" t="str">
        <f t="shared" si="82"/>
        <v>november</v>
      </c>
      <c r="F1038">
        <f t="shared" si="83"/>
        <v>45</v>
      </c>
      <c r="G1038" s="9" t="str">
        <f t="shared" si="84"/>
        <v>maandag</v>
      </c>
    </row>
    <row r="1039" spans="1:7" x14ac:dyDescent="0.25">
      <c r="A1039" s="9">
        <v>36102</v>
      </c>
      <c r="B1039" s="21">
        <f>YEAR(tblCalendar[[#This Row],[Datum]])</f>
        <v>1998</v>
      </c>
      <c r="C1039" s="9" t="str">
        <f t="shared" si="81"/>
        <v>Kwartaal 4</v>
      </c>
      <c r="D1039">
        <f t="shared" si="80"/>
        <v>11</v>
      </c>
      <c r="E1039" s="9" t="str">
        <f t="shared" si="82"/>
        <v>november</v>
      </c>
      <c r="F1039">
        <f t="shared" si="83"/>
        <v>45</v>
      </c>
      <c r="G1039" s="9" t="str">
        <f t="shared" si="84"/>
        <v>dinsdag</v>
      </c>
    </row>
    <row r="1040" spans="1:7" x14ac:dyDescent="0.25">
      <c r="A1040" s="9">
        <v>36103</v>
      </c>
      <c r="B1040" s="21">
        <f>YEAR(tblCalendar[[#This Row],[Datum]])</f>
        <v>1998</v>
      </c>
      <c r="C1040" s="9" t="str">
        <f t="shared" si="81"/>
        <v>Kwartaal 4</v>
      </c>
      <c r="D1040">
        <f t="shared" si="80"/>
        <v>11</v>
      </c>
      <c r="E1040" s="9" t="str">
        <f t="shared" si="82"/>
        <v>november</v>
      </c>
      <c r="F1040">
        <f t="shared" si="83"/>
        <v>45</v>
      </c>
      <c r="G1040" s="9" t="str">
        <f t="shared" si="84"/>
        <v>woensdag</v>
      </c>
    </row>
    <row r="1041" spans="1:7" x14ac:dyDescent="0.25">
      <c r="A1041" s="9">
        <v>36104</v>
      </c>
      <c r="B1041" s="21">
        <f>YEAR(tblCalendar[[#This Row],[Datum]])</f>
        <v>1998</v>
      </c>
      <c r="C1041" s="9" t="str">
        <f t="shared" si="81"/>
        <v>Kwartaal 4</v>
      </c>
      <c r="D1041">
        <f t="shared" si="80"/>
        <v>11</v>
      </c>
      <c r="E1041" s="9" t="str">
        <f t="shared" si="82"/>
        <v>november</v>
      </c>
      <c r="F1041">
        <f t="shared" si="83"/>
        <v>45</v>
      </c>
      <c r="G1041" s="9" t="str">
        <f t="shared" si="84"/>
        <v>donderdag</v>
      </c>
    </row>
    <row r="1042" spans="1:7" x14ac:dyDescent="0.25">
      <c r="A1042" s="9">
        <v>36105</v>
      </c>
      <c r="B1042" s="21">
        <f>YEAR(tblCalendar[[#This Row],[Datum]])</f>
        <v>1998</v>
      </c>
      <c r="C1042" s="9" t="str">
        <f t="shared" si="81"/>
        <v>Kwartaal 4</v>
      </c>
      <c r="D1042">
        <f t="shared" si="80"/>
        <v>11</v>
      </c>
      <c r="E1042" s="9" t="str">
        <f t="shared" si="82"/>
        <v>november</v>
      </c>
      <c r="F1042">
        <f t="shared" si="83"/>
        <v>45</v>
      </c>
      <c r="G1042" s="9" t="str">
        <f t="shared" si="84"/>
        <v>vrijdag</v>
      </c>
    </row>
    <row r="1043" spans="1:7" x14ac:dyDescent="0.25">
      <c r="A1043" s="9">
        <v>36106</v>
      </c>
      <c r="B1043" s="21">
        <f>YEAR(tblCalendar[[#This Row],[Datum]])</f>
        <v>1998</v>
      </c>
      <c r="C1043" s="9" t="str">
        <f t="shared" si="81"/>
        <v>Kwartaal 4</v>
      </c>
      <c r="D1043">
        <f t="shared" si="80"/>
        <v>11</v>
      </c>
      <c r="E1043" s="9" t="str">
        <f t="shared" si="82"/>
        <v>november</v>
      </c>
      <c r="F1043">
        <f t="shared" si="83"/>
        <v>45</v>
      </c>
      <c r="G1043" s="9" t="str">
        <f t="shared" si="84"/>
        <v>zaterdag</v>
      </c>
    </row>
    <row r="1044" spans="1:7" x14ac:dyDescent="0.25">
      <c r="A1044" s="9">
        <v>36107</v>
      </c>
      <c r="B1044" s="21">
        <f>YEAR(tblCalendar[[#This Row],[Datum]])</f>
        <v>1998</v>
      </c>
      <c r="C1044" s="9" t="str">
        <f t="shared" si="81"/>
        <v>Kwartaal 4</v>
      </c>
      <c r="D1044">
        <f t="shared" si="80"/>
        <v>11</v>
      </c>
      <c r="E1044" s="9" t="str">
        <f t="shared" si="82"/>
        <v>november</v>
      </c>
      <c r="F1044">
        <f t="shared" si="83"/>
        <v>45</v>
      </c>
      <c r="G1044" s="9" t="str">
        <f t="shared" si="84"/>
        <v>zondag</v>
      </c>
    </row>
    <row r="1045" spans="1:7" x14ac:dyDescent="0.25">
      <c r="A1045" s="9">
        <v>36108</v>
      </c>
      <c r="B1045" s="21">
        <f>YEAR(tblCalendar[[#This Row],[Datum]])</f>
        <v>1998</v>
      </c>
      <c r="C1045" s="9" t="str">
        <f t="shared" si="81"/>
        <v>Kwartaal 4</v>
      </c>
      <c r="D1045">
        <f t="shared" si="80"/>
        <v>11</v>
      </c>
      <c r="E1045" s="9" t="str">
        <f t="shared" si="82"/>
        <v>november</v>
      </c>
      <c r="F1045">
        <f t="shared" si="83"/>
        <v>46</v>
      </c>
      <c r="G1045" s="9" t="str">
        <f t="shared" si="84"/>
        <v>maandag</v>
      </c>
    </row>
    <row r="1046" spans="1:7" x14ac:dyDescent="0.25">
      <c r="A1046" s="9">
        <v>36109</v>
      </c>
      <c r="B1046" s="21">
        <f>YEAR(tblCalendar[[#This Row],[Datum]])</f>
        <v>1998</v>
      </c>
      <c r="C1046" s="9" t="str">
        <f t="shared" si="81"/>
        <v>Kwartaal 4</v>
      </c>
      <c r="D1046">
        <f t="shared" si="80"/>
        <v>11</v>
      </c>
      <c r="E1046" s="9" t="str">
        <f t="shared" si="82"/>
        <v>november</v>
      </c>
      <c r="F1046">
        <f t="shared" si="83"/>
        <v>46</v>
      </c>
      <c r="G1046" s="9" t="str">
        <f t="shared" si="84"/>
        <v>dinsdag</v>
      </c>
    </row>
    <row r="1047" spans="1:7" x14ac:dyDescent="0.25">
      <c r="A1047" s="9">
        <v>36110</v>
      </c>
      <c r="B1047" s="21">
        <f>YEAR(tblCalendar[[#This Row],[Datum]])</f>
        <v>1998</v>
      </c>
      <c r="C1047" s="9" t="str">
        <f t="shared" si="81"/>
        <v>Kwartaal 4</v>
      </c>
      <c r="D1047">
        <f t="shared" si="80"/>
        <v>11</v>
      </c>
      <c r="E1047" s="9" t="str">
        <f t="shared" si="82"/>
        <v>november</v>
      </c>
      <c r="F1047">
        <f t="shared" si="83"/>
        <v>46</v>
      </c>
      <c r="G1047" s="9" t="str">
        <f t="shared" si="84"/>
        <v>woensdag</v>
      </c>
    </row>
    <row r="1048" spans="1:7" x14ac:dyDescent="0.25">
      <c r="A1048" s="9">
        <v>36111</v>
      </c>
      <c r="B1048" s="21">
        <f>YEAR(tblCalendar[[#This Row],[Datum]])</f>
        <v>1998</v>
      </c>
      <c r="C1048" s="9" t="str">
        <f t="shared" si="81"/>
        <v>Kwartaal 4</v>
      </c>
      <c r="D1048">
        <f t="shared" si="80"/>
        <v>11</v>
      </c>
      <c r="E1048" s="9" t="str">
        <f t="shared" si="82"/>
        <v>november</v>
      </c>
      <c r="F1048">
        <f t="shared" si="83"/>
        <v>46</v>
      </c>
      <c r="G1048" s="9" t="str">
        <f t="shared" si="84"/>
        <v>donderdag</v>
      </c>
    </row>
    <row r="1049" spans="1:7" x14ac:dyDescent="0.25">
      <c r="A1049" s="9">
        <v>36112</v>
      </c>
      <c r="B1049" s="21">
        <f>YEAR(tblCalendar[[#This Row],[Datum]])</f>
        <v>1998</v>
      </c>
      <c r="C1049" s="9" t="str">
        <f t="shared" si="81"/>
        <v>Kwartaal 4</v>
      </c>
      <c r="D1049">
        <f t="shared" si="80"/>
        <v>11</v>
      </c>
      <c r="E1049" s="9" t="str">
        <f t="shared" si="82"/>
        <v>november</v>
      </c>
      <c r="F1049">
        <f t="shared" si="83"/>
        <v>46</v>
      </c>
      <c r="G1049" s="9" t="str">
        <f t="shared" si="84"/>
        <v>vrijdag</v>
      </c>
    </row>
    <row r="1050" spans="1:7" x14ac:dyDescent="0.25">
      <c r="A1050" s="9">
        <v>36113</v>
      </c>
      <c r="B1050" s="21">
        <f>YEAR(tblCalendar[[#This Row],[Datum]])</f>
        <v>1998</v>
      </c>
      <c r="C1050" s="9" t="str">
        <f t="shared" si="81"/>
        <v>Kwartaal 4</v>
      </c>
      <c r="D1050">
        <f t="shared" si="80"/>
        <v>11</v>
      </c>
      <c r="E1050" s="9" t="str">
        <f t="shared" si="82"/>
        <v>november</v>
      </c>
      <c r="F1050">
        <f t="shared" si="83"/>
        <v>46</v>
      </c>
      <c r="G1050" s="9" t="str">
        <f t="shared" si="84"/>
        <v>zaterdag</v>
      </c>
    </row>
    <row r="1051" spans="1:7" x14ac:dyDescent="0.25">
      <c r="A1051" s="9">
        <v>36114</v>
      </c>
      <c r="B1051" s="21">
        <f>YEAR(tblCalendar[[#This Row],[Datum]])</f>
        <v>1998</v>
      </c>
      <c r="C1051" s="9" t="str">
        <f t="shared" si="81"/>
        <v>Kwartaal 4</v>
      </c>
      <c r="D1051">
        <f t="shared" si="80"/>
        <v>11</v>
      </c>
      <c r="E1051" s="9" t="str">
        <f t="shared" si="82"/>
        <v>november</v>
      </c>
      <c r="F1051">
        <f t="shared" si="83"/>
        <v>46</v>
      </c>
      <c r="G1051" s="9" t="str">
        <f t="shared" si="84"/>
        <v>zondag</v>
      </c>
    </row>
    <row r="1052" spans="1:7" x14ac:dyDescent="0.25">
      <c r="A1052" s="9">
        <v>36115</v>
      </c>
      <c r="B1052" s="21">
        <f>YEAR(tblCalendar[[#This Row],[Datum]])</f>
        <v>1998</v>
      </c>
      <c r="C1052" s="9" t="str">
        <f t="shared" si="81"/>
        <v>Kwartaal 4</v>
      </c>
      <c r="D1052">
        <f t="shared" si="80"/>
        <v>11</v>
      </c>
      <c r="E1052" s="9" t="str">
        <f t="shared" si="82"/>
        <v>november</v>
      </c>
      <c r="F1052">
        <f t="shared" si="83"/>
        <v>47</v>
      </c>
      <c r="G1052" s="9" t="str">
        <f t="shared" si="84"/>
        <v>maandag</v>
      </c>
    </row>
    <row r="1053" spans="1:7" x14ac:dyDescent="0.25">
      <c r="A1053" s="9">
        <v>36116</v>
      </c>
      <c r="B1053" s="21">
        <f>YEAR(tblCalendar[[#This Row],[Datum]])</f>
        <v>1998</v>
      </c>
      <c r="C1053" s="9" t="str">
        <f t="shared" si="81"/>
        <v>Kwartaal 4</v>
      </c>
      <c r="D1053">
        <f t="shared" si="80"/>
        <v>11</v>
      </c>
      <c r="E1053" s="9" t="str">
        <f t="shared" si="82"/>
        <v>november</v>
      </c>
      <c r="F1053">
        <f t="shared" si="83"/>
        <v>47</v>
      </c>
      <c r="G1053" s="9" t="str">
        <f t="shared" si="84"/>
        <v>dinsdag</v>
      </c>
    </row>
    <row r="1054" spans="1:7" x14ac:dyDescent="0.25">
      <c r="A1054" s="9">
        <v>36117</v>
      </c>
      <c r="B1054" s="21">
        <f>YEAR(tblCalendar[[#This Row],[Datum]])</f>
        <v>1998</v>
      </c>
      <c r="C1054" s="9" t="str">
        <f t="shared" si="81"/>
        <v>Kwartaal 4</v>
      </c>
      <c r="D1054">
        <f t="shared" si="80"/>
        <v>11</v>
      </c>
      <c r="E1054" s="9" t="str">
        <f t="shared" si="82"/>
        <v>november</v>
      </c>
      <c r="F1054">
        <f t="shared" si="83"/>
        <v>47</v>
      </c>
      <c r="G1054" s="9" t="str">
        <f t="shared" si="84"/>
        <v>woensdag</v>
      </c>
    </row>
    <row r="1055" spans="1:7" x14ac:dyDescent="0.25">
      <c r="A1055" s="9">
        <v>36118</v>
      </c>
      <c r="B1055" s="21">
        <f>YEAR(tblCalendar[[#This Row],[Datum]])</f>
        <v>1998</v>
      </c>
      <c r="C1055" s="9" t="str">
        <f t="shared" si="81"/>
        <v>Kwartaal 4</v>
      </c>
      <c r="D1055">
        <f t="shared" si="80"/>
        <v>11</v>
      </c>
      <c r="E1055" s="9" t="str">
        <f t="shared" si="82"/>
        <v>november</v>
      </c>
      <c r="F1055">
        <f t="shared" si="83"/>
        <v>47</v>
      </c>
      <c r="G1055" s="9" t="str">
        <f t="shared" si="84"/>
        <v>donderdag</v>
      </c>
    </row>
    <row r="1056" spans="1:7" x14ac:dyDescent="0.25">
      <c r="A1056" s="9">
        <v>36119</v>
      </c>
      <c r="B1056" s="21">
        <f>YEAR(tblCalendar[[#This Row],[Datum]])</f>
        <v>1998</v>
      </c>
      <c r="C1056" s="9" t="str">
        <f t="shared" si="81"/>
        <v>Kwartaal 4</v>
      </c>
      <c r="D1056">
        <f t="shared" si="80"/>
        <v>11</v>
      </c>
      <c r="E1056" s="9" t="str">
        <f t="shared" si="82"/>
        <v>november</v>
      </c>
      <c r="F1056">
        <f t="shared" si="83"/>
        <v>47</v>
      </c>
      <c r="G1056" s="9" t="str">
        <f t="shared" si="84"/>
        <v>vrijdag</v>
      </c>
    </row>
    <row r="1057" spans="1:7" x14ac:dyDescent="0.25">
      <c r="A1057" s="9">
        <v>36120</v>
      </c>
      <c r="B1057" s="21">
        <f>YEAR(tblCalendar[[#This Row],[Datum]])</f>
        <v>1998</v>
      </c>
      <c r="C1057" s="9" t="str">
        <f t="shared" si="81"/>
        <v>Kwartaal 4</v>
      </c>
      <c r="D1057">
        <f t="shared" si="80"/>
        <v>11</v>
      </c>
      <c r="E1057" s="9" t="str">
        <f t="shared" si="82"/>
        <v>november</v>
      </c>
      <c r="F1057">
        <f t="shared" si="83"/>
        <v>47</v>
      </c>
      <c r="G1057" s="9" t="str">
        <f t="shared" si="84"/>
        <v>zaterdag</v>
      </c>
    </row>
    <row r="1058" spans="1:7" x14ac:dyDescent="0.25">
      <c r="A1058" s="9">
        <v>36121</v>
      </c>
      <c r="B1058" s="21">
        <f>YEAR(tblCalendar[[#This Row],[Datum]])</f>
        <v>1998</v>
      </c>
      <c r="C1058" s="9" t="str">
        <f t="shared" si="81"/>
        <v>Kwartaal 4</v>
      </c>
      <c r="D1058">
        <f t="shared" si="80"/>
        <v>11</v>
      </c>
      <c r="E1058" s="9" t="str">
        <f t="shared" si="82"/>
        <v>november</v>
      </c>
      <c r="F1058">
        <f t="shared" si="83"/>
        <v>47</v>
      </c>
      <c r="G1058" s="9" t="str">
        <f t="shared" si="84"/>
        <v>zondag</v>
      </c>
    </row>
    <row r="1059" spans="1:7" x14ac:dyDescent="0.25">
      <c r="A1059" s="9">
        <v>36122</v>
      </c>
      <c r="B1059" s="21">
        <f>YEAR(tblCalendar[[#This Row],[Datum]])</f>
        <v>1998</v>
      </c>
      <c r="C1059" s="9" t="str">
        <f t="shared" si="81"/>
        <v>Kwartaal 4</v>
      </c>
      <c r="D1059">
        <f t="shared" si="80"/>
        <v>11</v>
      </c>
      <c r="E1059" s="9" t="str">
        <f t="shared" si="82"/>
        <v>november</v>
      </c>
      <c r="F1059">
        <f t="shared" si="83"/>
        <v>48</v>
      </c>
      <c r="G1059" s="9" t="str">
        <f t="shared" si="84"/>
        <v>maandag</v>
      </c>
    </row>
    <row r="1060" spans="1:7" x14ac:dyDescent="0.25">
      <c r="A1060" s="9">
        <v>36123</v>
      </c>
      <c r="B1060" s="21">
        <f>YEAR(tblCalendar[[#This Row],[Datum]])</f>
        <v>1998</v>
      </c>
      <c r="C1060" s="9" t="str">
        <f t="shared" si="81"/>
        <v>Kwartaal 4</v>
      </c>
      <c r="D1060">
        <f t="shared" si="80"/>
        <v>11</v>
      </c>
      <c r="E1060" s="9" t="str">
        <f t="shared" si="82"/>
        <v>november</v>
      </c>
      <c r="F1060">
        <f t="shared" si="83"/>
        <v>48</v>
      </c>
      <c r="G1060" s="9" t="str">
        <f t="shared" si="84"/>
        <v>dinsdag</v>
      </c>
    </row>
    <row r="1061" spans="1:7" x14ac:dyDescent="0.25">
      <c r="A1061" s="9">
        <v>36124</v>
      </c>
      <c r="B1061" s="21">
        <f>YEAR(tblCalendar[[#This Row],[Datum]])</f>
        <v>1998</v>
      </c>
      <c r="C1061" s="9" t="str">
        <f t="shared" si="81"/>
        <v>Kwartaal 4</v>
      </c>
      <c r="D1061">
        <f t="shared" si="80"/>
        <v>11</v>
      </c>
      <c r="E1061" s="9" t="str">
        <f t="shared" si="82"/>
        <v>november</v>
      </c>
      <c r="F1061">
        <f t="shared" si="83"/>
        <v>48</v>
      </c>
      <c r="G1061" s="9" t="str">
        <f t="shared" si="84"/>
        <v>woensdag</v>
      </c>
    </row>
    <row r="1062" spans="1:7" x14ac:dyDescent="0.25">
      <c r="A1062" s="9">
        <v>36125</v>
      </c>
      <c r="B1062" s="21">
        <f>YEAR(tblCalendar[[#This Row],[Datum]])</f>
        <v>1998</v>
      </c>
      <c r="C1062" s="9" t="str">
        <f t="shared" si="81"/>
        <v>Kwartaal 4</v>
      </c>
      <c r="D1062">
        <f t="shared" si="80"/>
        <v>11</v>
      </c>
      <c r="E1062" s="9" t="str">
        <f t="shared" si="82"/>
        <v>november</v>
      </c>
      <c r="F1062">
        <f t="shared" si="83"/>
        <v>48</v>
      </c>
      <c r="G1062" s="9" t="str">
        <f t="shared" si="84"/>
        <v>donderdag</v>
      </c>
    </row>
    <row r="1063" spans="1:7" x14ac:dyDescent="0.25">
      <c r="A1063" s="9">
        <v>36126</v>
      </c>
      <c r="B1063" s="21">
        <f>YEAR(tblCalendar[[#This Row],[Datum]])</f>
        <v>1998</v>
      </c>
      <c r="C1063" s="9" t="str">
        <f t="shared" si="81"/>
        <v>Kwartaal 4</v>
      </c>
      <c r="D1063">
        <f t="shared" si="80"/>
        <v>11</v>
      </c>
      <c r="E1063" s="9" t="str">
        <f t="shared" si="82"/>
        <v>november</v>
      </c>
      <c r="F1063">
        <f t="shared" si="83"/>
        <v>48</v>
      </c>
      <c r="G1063" s="9" t="str">
        <f t="shared" si="84"/>
        <v>vrijdag</v>
      </c>
    </row>
    <row r="1064" spans="1:7" x14ac:dyDescent="0.25">
      <c r="A1064" s="9">
        <v>36127</v>
      </c>
      <c r="B1064" s="21">
        <f>YEAR(tblCalendar[[#This Row],[Datum]])</f>
        <v>1998</v>
      </c>
      <c r="C1064" s="9" t="str">
        <f t="shared" si="81"/>
        <v>Kwartaal 4</v>
      </c>
      <c r="D1064">
        <f t="shared" si="80"/>
        <v>11</v>
      </c>
      <c r="E1064" s="9" t="str">
        <f t="shared" si="82"/>
        <v>november</v>
      </c>
      <c r="F1064">
        <f t="shared" si="83"/>
        <v>48</v>
      </c>
      <c r="G1064" s="9" t="str">
        <f t="shared" si="84"/>
        <v>zaterdag</v>
      </c>
    </row>
    <row r="1065" spans="1:7" x14ac:dyDescent="0.25">
      <c r="A1065" s="9">
        <v>36128</v>
      </c>
      <c r="B1065" s="21">
        <f>YEAR(tblCalendar[[#This Row],[Datum]])</f>
        <v>1998</v>
      </c>
      <c r="C1065" s="9" t="str">
        <f t="shared" si="81"/>
        <v>Kwartaal 4</v>
      </c>
      <c r="D1065">
        <f t="shared" si="80"/>
        <v>11</v>
      </c>
      <c r="E1065" s="9" t="str">
        <f t="shared" si="82"/>
        <v>november</v>
      </c>
      <c r="F1065">
        <f t="shared" si="83"/>
        <v>48</v>
      </c>
      <c r="G1065" s="9" t="str">
        <f t="shared" si="84"/>
        <v>zondag</v>
      </c>
    </row>
    <row r="1066" spans="1:7" x14ac:dyDescent="0.25">
      <c r="A1066" s="9">
        <v>36129</v>
      </c>
      <c r="B1066" s="21">
        <f>YEAR(tblCalendar[[#This Row],[Datum]])</f>
        <v>1998</v>
      </c>
      <c r="C1066" s="9" t="str">
        <f t="shared" si="81"/>
        <v>Kwartaal 4</v>
      </c>
      <c r="D1066">
        <f t="shared" si="80"/>
        <v>11</v>
      </c>
      <c r="E1066" s="9" t="str">
        <f t="shared" si="82"/>
        <v>november</v>
      </c>
      <c r="F1066">
        <f t="shared" si="83"/>
        <v>49</v>
      </c>
      <c r="G1066" s="9" t="str">
        <f t="shared" si="84"/>
        <v>maandag</v>
      </c>
    </row>
    <row r="1067" spans="1:7" x14ac:dyDescent="0.25">
      <c r="A1067" s="9">
        <v>36130</v>
      </c>
      <c r="B1067" s="21">
        <f>YEAR(tblCalendar[[#This Row],[Datum]])</f>
        <v>1998</v>
      </c>
      <c r="C1067" s="9" t="str">
        <f t="shared" si="81"/>
        <v>Kwartaal 4</v>
      </c>
      <c r="D1067">
        <f t="shared" si="80"/>
        <v>12</v>
      </c>
      <c r="E1067" s="9" t="str">
        <f t="shared" si="82"/>
        <v>december</v>
      </c>
      <c r="F1067">
        <f t="shared" si="83"/>
        <v>49</v>
      </c>
      <c r="G1067" s="9" t="str">
        <f t="shared" si="84"/>
        <v>dinsdag</v>
      </c>
    </row>
    <row r="1068" spans="1:7" x14ac:dyDescent="0.25">
      <c r="A1068" s="9">
        <v>36131</v>
      </c>
      <c r="B1068" s="21">
        <f>YEAR(tblCalendar[[#This Row],[Datum]])</f>
        <v>1998</v>
      </c>
      <c r="C1068" s="9" t="str">
        <f t="shared" si="81"/>
        <v>Kwartaal 4</v>
      </c>
      <c r="D1068">
        <f t="shared" si="80"/>
        <v>12</v>
      </c>
      <c r="E1068" s="9" t="str">
        <f t="shared" si="82"/>
        <v>december</v>
      </c>
      <c r="F1068">
        <f t="shared" si="83"/>
        <v>49</v>
      </c>
      <c r="G1068" s="9" t="str">
        <f t="shared" si="84"/>
        <v>woensdag</v>
      </c>
    </row>
    <row r="1069" spans="1:7" x14ac:dyDescent="0.25">
      <c r="A1069" s="9">
        <v>36132</v>
      </c>
      <c r="B1069" s="21">
        <f>YEAR(tblCalendar[[#This Row],[Datum]])</f>
        <v>1998</v>
      </c>
      <c r="C1069" s="9" t="str">
        <f t="shared" si="81"/>
        <v>Kwartaal 4</v>
      </c>
      <c r="D1069">
        <f t="shared" si="80"/>
        <v>12</v>
      </c>
      <c r="E1069" s="9" t="str">
        <f t="shared" si="82"/>
        <v>december</v>
      </c>
      <c r="F1069">
        <f t="shared" si="83"/>
        <v>49</v>
      </c>
      <c r="G1069" s="9" t="str">
        <f t="shared" si="84"/>
        <v>donderdag</v>
      </c>
    </row>
    <row r="1070" spans="1:7" x14ac:dyDescent="0.25">
      <c r="A1070" s="9">
        <v>36133</v>
      </c>
      <c r="B1070" s="21">
        <f>YEAR(tblCalendar[[#This Row],[Datum]])</f>
        <v>1998</v>
      </c>
      <c r="C1070" s="9" t="str">
        <f t="shared" si="81"/>
        <v>Kwartaal 4</v>
      </c>
      <c r="D1070">
        <f t="shared" si="80"/>
        <v>12</v>
      </c>
      <c r="E1070" s="9" t="str">
        <f t="shared" si="82"/>
        <v>december</v>
      </c>
      <c r="F1070">
        <f t="shared" si="83"/>
        <v>49</v>
      </c>
      <c r="G1070" s="9" t="str">
        <f t="shared" si="84"/>
        <v>vrijdag</v>
      </c>
    </row>
    <row r="1071" spans="1:7" x14ac:dyDescent="0.25">
      <c r="A1071" s="9">
        <v>36134</v>
      </c>
      <c r="B1071" s="21">
        <f>YEAR(tblCalendar[[#This Row],[Datum]])</f>
        <v>1998</v>
      </c>
      <c r="C1071" s="9" t="str">
        <f t="shared" si="81"/>
        <v>Kwartaal 4</v>
      </c>
      <c r="D1071">
        <f t="shared" si="80"/>
        <v>12</v>
      </c>
      <c r="E1071" s="9" t="str">
        <f t="shared" si="82"/>
        <v>december</v>
      </c>
      <c r="F1071">
        <f t="shared" si="83"/>
        <v>49</v>
      </c>
      <c r="G1071" s="9" t="str">
        <f t="shared" si="84"/>
        <v>zaterdag</v>
      </c>
    </row>
    <row r="1072" spans="1:7" x14ac:dyDescent="0.25">
      <c r="A1072" s="9">
        <v>36135</v>
      </c>
      <c r="B1072" s="21">
        <f>YEAR(tblCalendar[[#This Row],[Datum]])</f>
        <v>1998</v>
      </c>
      <c r="C1072" s="9" t="str">
        <f t="shared" si="81"/>
        <v>Kwartaal 4</v>
      </c>
      <c r="D1072">
        <f t="shared" si="80"/>
        <v>12</v>
      </c>
      <c r="E1072" s="9" t="str">
        <f t="shared" si="82"/>
        <v>december</v>
      </c>
      <c r="F1072">
        <f t="shared" si="83"/>
        <v>49</v>
      </c>
      <c r="G1072" s="9" t="str">
        <f t="shared" si="84"/>
        <v>zondag</v>
      </c>
    </row>
    <row r="1073" spans="1:7" x14ac:dyDescent="0.25">
      <c r="A1073" s="9">
        <v>36136</v>
      </c>
      <c r="B1073" s="21">
        <f>YEAR(tblCalendar[[#This Row],[Datum]])</f>
        <v>1998</v>
      </c>
      <c r="C1073" s="9" t="str">
        <f t="shared" si="81"/>
        <v>Kwartaal 4</v>
      </c>
      <c r="D1073">
        <f t="shared" si="80"/>
        <v>12</v>
      </c>
      <c r="E1073" s="9" t="str">
        <f t="shared" si="82"/>
        <v>december</v>
      </c>
      <c r="F1073">
        <f t="shared" si="83"/>
        <v>50</v>
      </c>
      <c r="G1073" s="9" t="str">
        <f t="shared" si="84"/>
        <v>maandag</v>
      </c>
    </row>
    <row r="1074" spans="1:7" x14ac:dyDescent="0.25">
      <c r="A1074" s="9">
        <v>36137</v>
      </c>
      <c r="B1074" s="21">
        <f>YEAR(tblCalendar[[#This Row],[Datum]])</f>
        <v>1998</v>
      </c>
      <c r="C1074" s="9" t="str">
        <f t="shared" si="81"/>
        <v>Kwartaal 4</v>
      </c>
      <c r="D1074">
        <f t="shared" si="80"/>
        <v>12</v>
      </c>
      <c r="E1074" s="9" t="str">
        <f t="shared" si="82"/>
        <v>december</v>
      </c>
      <c r="F1074">
        <f t="shared" si="83"/>
        <v>50</v>
      </c>
      <c r="G1074" s="9" t="str">
        <f t="shared" si="84"/>
        <v>dinsdag</v>
      </c>
    </row>
    <row r="1075" spans="1:7" x14ac:dyDescent="0.25">
      <c r="A1075" s="9">
        <v>36138</v>
      </c>
      <c r="B1075" s="21">
        <f>YEAR(tblCalendar[[#This Row],[Datum]])</f>
        <v>1998</v>
      </c>
      <c r="C1075" s="9" t="str">
        <f t="shared" si="81"/>
        <v>Kwartaal 4</v>
      </c>
      <c r="D1075">
        <f t="shared" si="80"/>
        <v>12</v>
      </c>
      <c r="E1075" s="9" t="str">
        <f t="shared" si="82"/>
        <v>december</v>
      </c>
      <c r="F1075">
        <f t="shared" si="83"/>
        <v>50</v>
      </c>
      <c r="G1075" s="9" t="str">
        <f t="shared" si="84"/>
        <v>woensdag</v>
      </c>
    </row>
    <row r="1076" spans="1:7" x14ac:dyDescent="0.25">
      <c r="A1076" s="9">
        <v>36139</v>
      </c>
      <c r="B1076" s="21">
        <f>YEAR(tblCalendar[[#This Row],[Datum]])</f>
        <v>1998</v>
      </c>
      <c r="C1076" s="9" t="str">
        <f t="shared" si="81"/>
        <v>Kwartaal 4</v>
      </c>
      <c r="D1076">
        <f t="shared" si="80"/>
        <v>12</v>
      </c>
      <c r="E1076" s="9" t="str">
        <f t="shared" si="82"/>
        <v>december</v>
      </c>
      <c r="F1076">
        <f t="shared" si="83"/>
        <v>50</v>
      </c>
      <c r="G1076" s="9" t="str">
        <f t="shared" si="84"/>
        <v>donderdag</v>
      </c>
    </row>
    <row r="1077" spans="1:7" x14ac:dyDescent="0.25">
      <c r="A1077" s="9">
        <v>36140</v>
      </c>
      <c r="B1077" s="21">
        <f>YEAR(tblCalendar[[#This Row],[Datum]])</f>
        <v>1998</v>
      </c>
      <c r="C1077" s="9" t="str">
        <f t="shared" si="81"/>
        <v>Kwartaal 4</v>
      </c>
      <c r="D1077">
        <f t="shared" si="80"/>
        <v>12</v>
      </c>
      <c r="E1077" s="9" t="str">
        <f t="shared" si="82"/>
        <v>december</v>
      </c>
      <c r="F1077">
        <f t="shared" si="83"/>
        <v>50</v>
      </c>
      <c r="G1077" s="9" t="str">
        <f t="shared" si="84"/>
        <v>vrijdag</v>
      </c>
    </row>
    <row r="1078" spans="1:7" x14ac:dyDescent="0.25">
      <c r="A1078" s="9">
        <v>36141</v>
      </c>
      <c r="B1078" s="21">
        <f>YEAR(tblCalendar[[#This Row],[Datum]])</f>
        <v>1998</v>
      </c>
      <c r="C1078" s="9" t="str">
        <f t="shared" si="81"/>
        <v>Kwartaal 4</v>
      </c>
      <c r="D1078">
        <f t="shared" si="80"/>
        <v>12</v>
      </c>
      <c r="E1078" s="9" t="str">
        <f t="shared" si="82"/>
        <v>december</v>
      </c>
      <c r="F1078">
        <f t="shared" si="83"/>
        <v>50</v>
      </c>
      <c r="G1078" s="9" t="str">
        <f t="shared" si="84"/>
        <v>zaterdag</v>
      </c>
    </row>
    <row r="1079" spans="1:7" x14ac:dyDescent="0.25">
      <c r="A1079" s="9">
        <v>36142</v>
      </c>
      <c r="B1079" s="21">
        <f>YEAR(tblCalendar[[#This Row],[Datum]])</f>
        <v>1998</v>
      </c>
      <c r="C1079" s="9" t="str">
        <f t="shared" si="81"/>
        <v>Kwartaal 4</v>
      </c>
      <c r="D1079">
        <f t="shared" si="80"/>
        <v>12</v>
      </c>
      <c r="E1079" s="9" t="str">
        <f t="shared" si="82"/>
        <v>december</v>
      </c>
      <c r="F1079">
        <f t="shared" si="83"/>
        <v>50</v>
      </c>
      <c r="G1079" s="9" t="str">
        <f t="shared" si="84"/>
        <v>zondag</v>
      </c>
    </row>
    <row r="1080" spans="1:7" x14ac:dyDescent="0.25">
      <c r="A1080" s="9">
        <v>36143</v>
      </c>
      <c r="B1080" s="21">
        <f>YEAR(tblCalendar[[#This Row],[Datum]])</f>
        <v>1998</v>
      </c>
      <c r="C1080" s="9" t="str">
        <f t="shared" si="81"/>
        <v>Kwartaal 4</v>
      </c>
      <c r="D1080">
        <f t="shared" si="80"/>
        <v>12</v>
      </c>
      <c r="E1080" s="9" t="str">
        <f t="shared" si="82"/>
        <v>december</v>
      </c>
      <c r="F1080">
        <f t="shared" si="83"/>
        <v>51</v>
      </c>
      <c r="G1080" s="9" t="str">
        <f t="shared" si="84"/>
        <v>maandag</v>
      </c>
    </row>
    <row r="1081" spans="1:7" x14ac:dyDescent="0.25">
      <c r="A1081" s="9">
        <v>36144</v>
      </c>
      <c r="B1081" s="21">
        <f>YEAR(tblCalendar[[#This Row],[Datum]])</f>
        <v>1998</v>
      </c>
      <c r="C1081" s="9" t="str">
        <f t="shared" si="81"/>
        <v>Kwartaal 4</v>
      </c>
      <c r="D1081">
        <f t="shared" si="80"/>
        <v>12</v>
      </c>
      <c r="E1081" s="9" t="str">
        <f t="shared" si="82"/>
        <v>december</v>
      </c>
      <c r="F1081">
        <f t="shared" si="83"/>
        <v>51</v>
      </c>
      <c r="G1081" s="9" t="str">
        <f t="shared" si="84"/>
        <v>dinsdag</v>
      </c>
    </row>
    <row r="1082" spans="1:7" x14ac:dyDescent="0.25">
      <c r="A1082" s="9">
        <v>36145</v>
      </c>
      <c r="B1082" s="21">
        <f>YEAR(tblCalendar[[#This Row],[Datum]])</f>
        <v>1998</v>
      </c>
      <c r="C1082" s="9" t="str">
        <f t="shared" si="81"/>
        <v>Kwartaal 4</v>
      </c>
      <c r="D1082">
        <f t="shared" si="80"/>
        <v>12</v>
      </c>
      <c r="E1082" s="9" t="str">
        <f t="shared" si="82"/>
        <v>december</v>
      </c>
      <c r="F1082">
        <f t="shared" si="83"/>
        <v>51</v>
      </c>
      <c r="G1082" s="9" t="str">
        <f t="shared" si="84"/>
        <v>woensdag</v>
      </c>
    </row>
    <row r="1083" spans="1:7" x14ac:dyDescent="0.25">
      <c r="A1083" s="9">
        <v>36146</v>
      </c>
      <c r="B1083" s="21">
        <f>YEAR(tblCalendar[[#This Row],[Datum]])</f>
        <v>1998</v>
      </c>
      <c r="C1083" s="9" t="str">
        <f t="shared" si="81"/>
        <v>Kwartaal 4</v>
      </c>
      <c r="D1083">
        <f t="shared" si="80"/>
        <v>12</v>
      </c>
      <c r="E1083" s="9" t="str">
        <f t="shared" si="82"/>
        <v>december</v>
      </c>
      <c r="F1083">
        <f t="shared" si="83"/>
        <v>51</v>
      </c>
      <c r="G1083" s="9" t="str">
        <f t="shared" si="84"/>
        <v>donderdag</v>
      </c>
    </row>
    <row r="1084" spans="1:7" x14ac:dyDescent="0.25">
      <c r="A1084" s="9">
        <v>36147</v>
      </c>
      <c r="B1084" s="21">
        <f>YEAR(tblCalendar[[#This Row],[Datum]])</f>
        <v>1998</v>
      </c>
      <c r="C1084" s="9" t="str">
        <f t="shared" si="81"/>
        <v>Kwartaal 4</v>
      </c>
      <c r="D1084">
        <f t="shared" si="80"/>
        <v>12</v>
      </c>
      <c r="E1084" s="9" t="str">
        <f t="shared" si="82"/>
        <v>december</v>
      </c>
      <c r="F1084">
        <f t="shared" si="83"/>
        <v>51</v>
      </c>
      <c r="G1084" s="9" t="str">
        <f t="shared" si="84"/>
        <v>vrijdag</v>
      </c>
    </row>
    <row r="1085" spans="1:7" x14ac:dyDescent="0.25">
      <c r="A1085" s="9">
        <v>36148</v>
      </c>
      <c r="B1085" s="21">
        <f>YEAR(tblCalendar[[#This Row],[Datum]])</f>
        <v>1998</v>
      </c>
      <c r="C1085" s="9" t="str">
        <f t="shared" si="81"/>
        <v>Kwartaal 4</v>
      </c>
      <c r="D1085">
        <f t="shared" si="80"/>
        <v>12</v>
      </c>
      <c r="E1085" s="9" t="str">
        <f t="shared" si="82"/>
        <v>december</v>
      </c>
      <c r="F1085">
        <f t="shared" si="83"/>
        <v>51</v>
      </c>
      <c r="G1085" s="9" t="str">
        <f t="shared" si="84"/>
        <v>zaterdag</v>
      </c>
    </row>
    <row r="1086" spans="1:7" x14ac:dyDescent="0.25">
      <c r="A1086" s="9">
        <v>36149</v>
      </c>
      <c r="B1086" s="21">
        <f>YEAR(tblCalendar[[#This Row],[Datum]])</f>
        <v>1998</v>
      </c>
      <c r="C1086" s="9" t="str">
        <f t="shared" si="81"/>
        <v>Kwartaal 4</v>
      </c>
      <c r="D1086">
        <f t="shared" si="80"/>
        <v>12</v>
      </c>
      <c r="E1086" s="9" t="str">
        <f t="shared" si="82"/>
        <v>december</v>
      </c>
      <c r="F1086">
        <f t="shared" si="83"/>
        <v>51</v>
      </c>
      <c r="G1086" s="9" t="str">
        <f t="shared" si="84"/>
        <v>zondag</v>
      </c>
    </row>
    <row r="1087" spans="1:7" x14ac:dyDescent="0.25">
      <c r="A1087" s="9">
        <v>36150</v>
      </c>
      <c r="B1087" s="21">
        <f>YEAR(tblCalendar[[#This Row],[Datum]])</f>
        <v>1998</v>
      </c>
      <c r="C1087" s="9" t="str">
        <f t="shared" si="81"/>
        <v>Kwartaal 4</v>
      </c>
      <c r="D1087">
        <f t="shared" si="80"/>
        <v>12</v>
      </c>
      <c r="E1087" s="9" t="str">
        <f t="shared" si="82"/>
        <v>december</v>
      </c>
      <c r="F1087">
        <f t="shared" si="83"/>
        <v>52</v>
      </c>
      <c r="G1087" s="9" t="str">
        <f t="shared" si="84"/>
        <v>maandag</v>
      </c>
    </row>
    <row r="1088" spans="1:7" x14ac:dyDescent="0.25">
      <c r="A1088" s="9">
        <v>36151</v>
      </c>
      <c r="B1088" s="21">
        <f>YEAR(tblCalendar[[#This Row],[Datum]])</f>
        <v>1998</v>
      </c>
      <c r="C1088" s="9" t="str">
        <f t="shared" si="81"/>
        <v>Kwartaal 4</v>
      </c>
      <c r="D1088">
        <f t="shared" si="80"/>
        <v>12</v>
      </c>
      <c r="E1088" s="9" t="str">
        <f t="shared" si="82"/>
        <v>december</v>
      </c>
      <c r="F1088">
        <f t="shared" si="83"/>
        <v>52</v>
      </c>
      <c r="G1088" s="9" t="str">
        <f t="shared" si="84"/>
        <v>dinsdag</v>
      </c>
    </row>
    <row r="1089" spans="1:7" x14ac:dyDescent="0.25">
      <c r="A1089" s="9">
        <v>36152</v>
      </c>
      <c r="B1089" s="21">
        <f>YEAR(tblCalendar[[#This Row],[Datum]])</f>
        <v>1998</v>
      </c>
      <c r="C1089" s="9" t="str">
        <f t="shared" si="81"/>
        <v>Kwartaal 4</v>
      </c>
      <c r="D1089">
        <f t="shared" si="80"/>
        <v>12</v>
      </c>
      <c r="E1089" s="9" t="str">
        <f t="shared" si="82"/>
        <v>december</v>
      </c>
      <c r="F1089">
        <f t="shared" si="83"/>
        <v>52</v>
      </c>
      <c r="G1089" s="9" t="str">
        <f t="shared" si="84"/>
        <v>woensdag</v>
      </c>
    </row>
    <row r="1090" spans="1:7" x14ac:dyDescent="0.25">
      <c r="A1090" s="9">
        <v>36153</v>
      </c>
      <c r="B1090" s="21">
        <f>YEAR(tblCalendar[[#This Row],[Datum]])</f>
        <v>1998</v>
      </c>
      <c r="C1090" s="9" t="str">
        <f t="shared" si="81"/>
        <v>Kwartaal 4</v>
      </c>
      <c r="D1090">
        <f t="shared" ref="D1090:D1153" si="85">MONTH(A1090)</f>
        <v>12</v>
      </c>
      <c r="E1090" s="9" t="str">
        <f t="shared" si="82"/>
        <v>december</v>
      </c>
      <c r="F1090">
        <f t="shared" si="83"/>
        <v>52</v>
      </c>
      <c r="G1090" s="9" t="str">
        <f t="shared" si="84"/>
        <v>donderdag</v>
      </c>
    </row>
    <row r="1091" spans="1:7" x14ac:dyDescent="0.25">
      <c r="A1091" s="9">
        <v>36154</v>
      </c>
      <c r="B1091" s="21">
        <f>YEAR(tblCalendar[[#This Row],[Datum]])</f>
        <v>1998</v>
      </c>
      <c r="C1091" s="9" t="str">
        <f t="shared" ref="C1091:C1154" si="86">IF(D1091&lt;=3,"Kwartaal 1",IF(D1091&lt;=6,"kwartaal 2",IF(D1091&lt;=9,"Kwartaal 3","Kwartaal 4")))</f>
        <v>Kwartaal 4</v>
      </c>
      <c r="D1091">
        <f t="shared" si="85"/>
        <v>12</v>
      </c>
      <c r="E1091" s="9" t="str">
        <f t="shared" ref="E1091:E1154" si="87">TEXT(A1091,"mmmm")</f>
        <v>december</v>
      </c>
      <c r="F1091">
        <f t="shared" ref="F1091:F1154" si="88">WEEKNUM(A1091,21)</f>
        <v>52</v>
      </c>
      <c r="G1091" s="9" t="str">
        <f t="shared" ref="G1091:G1154" si="89">TEXT(A1091,"dddd")</f>
        <v>vrijdag</v>
      </c>
    </row>
    <row r="1092" spans="1:7" x14ac:dyDescent="0.25">
      <c r="A1092" s="9">
        <v>36155</v>
      </c>
      <c r="B1092" s="21">
        <f>YEAR(tblCalendar[[#This Row],[Datum]])</f>
        <v>1998</v>
      </c>
      <c r="C1092" s="9" t="str">
        <f t="shared" si="86"/>
        <v>Kwartaal 4</v>
      </c>
      <c r="D1092">
        <f t="shared" si="85"/>
        <v>12</v>
      </c>
      <c r="E1092" s="9" t="str">
        <f t="shared" si="87"/>
        <v>december</v>
      </c>
      <c r="F1092">
        <f t="shared" si="88"/>
        <v>52</v>
      </c>
      <c r="G1092" s="9" t="str">
        <f t="shared" si="89"/>
        <v>zaterdag</v>
      </c>
    </row>
    <row r="1093" spans="1:7" x14ac:dyDescent="0.25">
      <c r="A1093" s="9">
        <v>36156</v>
      </c>
      <c r="B1093" s="21">
        <f>YEAR(tblCalendar[[#This Row],[Datum]])</f>
        <v>1998</v>
      </c>
      <c r="C1093" s="9" t="str">
        <f t="shared" si="86"/>
        <v>Kwartaal 4</v>
      </c>
      <c r="D1093">
        <f t="shared" si="85"/>
        <v>12</v>
      </c>
      <c r="E1093" s="9" t="str">
        <f t="shared" si="87"/>
        <v>december</v>
      </c>
      <c r="F1093">
        <f t="shared" si="88"/>
        <v>52</v>
      </c>
      <c r="G1093" s="9" t="str">
        <f t="shared" si="89"/>
        <v>zondag</v>
      </c>
    </row>
    <row r="1094" spans="1:7" x14ac:dyDescent="0.25">
      <c r="A1094" s="9">
        <v>36157</v>
      </c>
      <c r="B1094" s="21">
        <f>YEAR(tblCalendar[[#This Row],[Datum]])</f>
        <v>1998</v>
      </c>
      <c r="C1094" s="9" t="str">
        <f t="shared" si="86"/>
        <v>Kwartaal 4</v>
      </c>
      <c r="D1094">
        <f t="shared" si="85"/>
        <v>12</v>
      </c>
      <c r="E1094" s="9" t="str">
        <f t="shared" si="87"/>
        <v>december</v>
      </c>
      <c r="F1094">
        <f t="shared" si="88"/>
        <v>53</v>
      </c>
      <c r="G1094" s="9" t="str">
        <f t="shared" si="89"/>
        <v>maandag</v>
      </c>
    </row>
    <row r="1095" spans="1:7" x14ac:dyDescent="0.25">
      <c r="A1095" s="9">
        <v>36158</v>
      </c>
      <c r="B1095" s="21">
        <f>YEAR(tblCalendar[[#This Row],[Datum]])</f>
        <v>1998</v>
      </c>
      <c r="C1095" s="9" t="str">
        <f t="shared" si="86"/>
        <v>Kwartaal 4</v>
      </c>
      <c r="D1095">
        <f t="shared" si="85"/>
        <v>12</v>
      </c>
      <c r="E1095" s="9" t="str">
        <f t="shared" si="87"/>
        <v>december</v>
      </c>
      <c r="F1095">
        <f t="shared" si="88"/>
        <v>53</v>
      </c>
      <c r="G1095" s="9" t="str">
        <f t="shared" si="89"/>
        <v>dinsdag</v>
      </c>
    </row>
    <row r="1096" spans="1:7" x14ac:dyDescent="0.25">
      <c r="A1096" s="9">
        <v>36159</v>
      </c>
      <c r="B1096" s="21">
        <f>YEAR(tblCalendar[[#This Row],[Datum]])</f>
        <v>1998</v>
      </c>
      <c r="C1096" s="9" t="str">
        <f t="shared" si="86"/>
        <v>Kwartaal 4</v>
      </c>
      <c r="D1096">
        <f t="shared" si="85"/>
        <v>12</v>
      </c>
      <c r="E1096" s="9" t="str">
        <f t="shared" si="87"/>
        <v>december</v>
      </c>
      <c r="F1096">
        <f t="shared" si="88"/>
        <v>53</v>
      </c>
      <c r="G1096" s="9" t="str">
        <f t="shared" si="89"/>
        <v>woensdag</v>
      </c>
    </row>
    <row r="1097" spans="1:7" x14ac:dyDescent="0.25">
      <c r="A1097" s="9">
        <v>36160</v>
      </c>
      <c r="B1097" s="21">
        <f>YEAR(tblCalendar[[#This Row],[Datum]])</f>
        <v>1998</v>
      </c>
      <c r="C1097" s="9" t="str">
        <f t="shared" si="86"/>
        <v>Kwartaal 4</v>
      </c>
      <c r="D1097">
        <f t="shared" si="85"/>
        <v>12</v>
      </c>
      <c r="E1097" s="9" t="str">
        <f t="shared" si="87"/>
        <v>december</v>
      </c>
      <c r="F1097">
        <f t="shared" si="88"/>
        <v>53</v>
      </c>
      <c r="G1097" s="9" t="str">
        <f t="shared" si="89"/>
        <v>donderdag</v>
      </c>
    </row>
    <row r="1098" spans="1:7" x14ac:dyDescent="0.25">
      <c r="A1098" s="9">
        <v>36161</v>
      </c>
      <c r="B1098" s="21">
        <f>YEAR(tblCalendar[[#This Row],[Datum]])</f>
        <v>1999</v>
      </c>
      <c r="C1098" s="9" t="str">
        <f t="shared" si="86"/>
        <v>Kwartaal 1</v>
      </c>
      <c r="D1098">
        <f t="shared" si="85"/>
        <v>1</v>
      </c>
      <c r="E1098" s="9" t="str">
        <f t="shared" si="87"/>
        <v>januari</v>
      </c>
      <c r="F1098">
        <f t="shared" si="88"/>
        <v>53</v>
      </c>
      <c r="G1098" s="9" t="str">
        <f t="shared" si="89"/>
        <v>vrijdag</v>
      </c>
    </row>
    <row r="1099" spans="1:7" x14ac:dyDescent="0.25">
      <c r="A1099" s="9">
        <v>36162</v>
      </c>
      <c r="B1099" s="21">
        <f>YEAR(tblCalendar[[#This Row],[Datum]])</f>
        <v>1999</v>
      </c>
      <c r="C1099" s="9" t="str">
        <f t="shared" si="86"/>
        <v>Kwartaal 1</v>
      </c>
      <c r="D1099">
        <f t="shared" si="85"/>
        <v>1</v>
      </c>
      <c r="E1099" s="9" t="str">
        <f t="shared" si="87"/>
        <v>januari</v>
      </c>
      <c r="F1099">
        <f t="shared" si="88"/>
        <v>53</v>
      </c>
      <c r="G1099" s="9" t="str">
        <f t="shared" si="89"/>
        <v>zaterdag</v>
      </c>
    </row>
    <row r="1100" spans="1:7" x14ac:dyDescent="0.25">
      <c r="A1100" s="9">
        <v>36163</v>
      </c>
      <c r="B1100" s="21">
        <f>YEAR(tblCalendar[[#This Row],[Datum]])</f>
        <v>1999</v>
      </c>
      <c r="C1100" s="9" t="str">
        <f t="shared" si="86"/>
        <v>Kwartaal 1</v>
      </c>
      <c r="D1100">
        <f t="shared" si="85"/>
        <v>1</v>
      </c>
      <c r="E1100" s="9" t="str">
        <f t="shared" si="87"/>
        <v>januari</v>
      </c>
      <c r="F1100">
        <f t="shared" si="88"/>
        <v>53</v>
      </c>
      <c r="G1100" s="9" t="str">
        <f t="shared" si="89"/>
        <v>zondag</v>
      </c>
    </row>
    <row r="1101" spans="1:7" x14ac:dyDescent="0.25">
      <c r="A1101" s="9">
        <v>36164</v>
      </c>
      <c r="B1101" s="21">
        <f>YEAR(tblCalendar[[#This Row],[Datum]])</f>
        <v>1999</v>
      </c>
      <c r="C1101" s="9" t="str">
        <f t="shared" si="86"/>
        <v>Kwartaal 1</v>
      </c>
      <c r="D1101">
        <f t="shared" si="85"/>
        <v>1</v>
      </c>
      <c r="E1101" s="9" t="str">
        <f t="shared" si="87"/>
        <v>januari</v>
      </c>
      <c r="F1101">
        <f t="shared" si="88"/>
        <v>1</v>
      </c>
      <c r="G1101" s="9" t="str">
        <f t="shared" si="89"/>
        <v>maandag</v>
      </c>
    </row>
    <row r="1102" spans="1:7" x14ac:dyDescent="0.25">
      <c r="A1102" s="9">
        <v>36165</v>
      </c>
      <c r="B1102" s="21">
        <f>YEAR(tblCalendar[[#This Row],[Datum]])</f>
        <v>1999</v>
      </c>
      <c r="C1102" s="9" t="str">
        <f t="shared" si="86"/>
        <v>Kwartaal 1</v>
      </c>
      <c r="D1102">
        <f t="shared" si="85"/>
        <v>1</v>
      </c>
      <c r="E1102" s="9" t="str">
        <f t="shared" si="87"/>
        <v>januari</v>
      </c>
      <c r="F1102">
        <f t="shared" si="88"/>
        <v>1</v>
      </c>
      <c r="G1102" s="9" t="str">
        <f t="shared" si="89"/>
        <v>dinsdag</v>
      </c>
    </row>
    <row r="1103" spans="1:7" x14ac:dyDescent="0.25">
      <c r="A1103" s="9">
        <v>36166</v>
      </c>
      <c r="B1103" s="21">
        <f>YEAR(tblCalendar[[#This Row],[Datum]])</f>
        <v>1999</v>
      </c>
      <c r="C1103" s="9" t="str">
        <f t="shared" si="86"/>
        <v>Kwartaal 1</v>
      </c>
      <c r="D1103">
        <f t="shared" si="85"/>
        <v>1</v>
      </c>
      <c r="E1103" s="9" t="str">
        <f t="shared" si="87"/>
        <v>januari</v>
      </c>
      <c r="F1103">
        <f t="shared" si="88"/>
        <v>1</v>
      </c>
      <c r="G1103" s="9" t="str">
        <f t="shared" si="89"/>
        <v>woensdag</v>
      </c>
    </row>
    <row r="1104" spans="1:7" x14ac:dyDescent="0.25">
      <c r="A1104" s="9">
        <v>36167</v>
      </c>
      <c r="B1104" s="21">
        <f>YEAR(tblCalendar[[#This Row],[Datum]])</f>
        <v>1999</v>
      </c>
      <c r="C1104" s="9" t="str">
        <f t="shared" si="86"/>
        <v>Kwartaal 1</v>
      </c>
      <c r="D1104">
        <f t="shared" si="85"/>
        <v>1</v>
      </c>
      <c r="E1104" s="9" t="str">
        <f t="shared" si="87"/>
        <v>januari</v>
      </c>
      <c r="F1104">
        <f t="shared" si="88"/>
        <v>1</v>
      </c>
      <c r="G1104" s="9" t="str">
        <f t="shared" si="89"/>
        <v>donderdag</v>
      </c>
    </row>
    <row r="1105" spans="1:7" x14ac:dyDescent="0.25">
      <c r="A1105" s="9">
        <v>36168</v>
      </c>
      <c r="B1105" s="21">
        <f>YEAR(tblCalendar[[#This Row],[Datum]])</f>
        <v>1999</v>
      </c>
      <c r="C1105" s="9" t="str">
        <f t="shared" si="86"/>
        <v>Kwartaal 1</v>
      </c>
      <c r="D1105">
        <f t="shared" si="85"/>
        <v>1</v>
      </c>
      <c r="E1105" s="9" t="str">
        <f t="shared" si="87"/>
        <v>januari</v>
      </c>
      <c r="F1105">
        <f t="shared" si="88"/>
        <v>1</v>
      </c>
      <c r="G1105" s="9" t="str">
        <f t="shared" si="89"/>
        <v>vrijdag</v>
      </c>
    </row>
    <row r="1106" spans="1:7" x14ac:dyDescent="0.25">
      <c r="A1106" s="9">
        <v>36169</v>
      </c>
      <c r="B1106" s="21">
        <f>YEAR(tblCalendar[[#This Row],[Datum]])</f>
        <v>1999</v>
      </c>
      <c r="C1106" s="9" t="str">
        <f t="shared" si="86"/>
        <v>Kwartaal 1</v>
      </c>
      <c r="D1106">
        <f t="shared" si="85"/>
        <v>1</v>
      </c>
      <c r="E1106" s="9" t="str">
        <f t="shared" si="87"/>
        <v>januari</v>
      </c>
      <c r="F1106">
        <f t="shared" si="88"/>
        <v>1</v>
      </c>
      <c r="G1106" s="9" t="str">
        <f t="shared" si="89"/>
        <v>zaterdag</v>
      </c>
    </row>
    <row r="1107" spans="1:7" x14ac:dyDescent="0.25">
      <c r="A1107" s="9">
        <v>36170</v>
      </c>
      <c r="B1107" s="21">
        <f>YEAR(tblCalendar[[#This Row],[Datum]])</f>
        <v>1999</v>
      </c>
      <c r="C1107" s="9" t="str">
        <f t="shared" si="86"/>
        <v>Kwartaal 1</v>
      </c>
      <c r="D1107">
        <f t="shared" si="85"/>
        <v>1</v>
      </c>
      <c r="E1107" s="9" t="str">
        <f t="shared" si="87"/>
        <v>januari</v>
      </c>
      <c r="F1107">
        <f t="shared" si="88"/>
        <v>1</v>
      </c>
      <c r="G1107" s="9" t="str">
        <f t="shared" si="89"/>
        <v>zondag</v>
      </c>
    </row>
    <row r="1108" spans="1:7" x14ac:dyDescent="0.25">
      <c r="A1108" s="9">
        <v>36171</v>
      </c>
      <c r="B1108" s="21">
        <f>YEAR(tblCalendar[[#This Row],[Datum]])</f>
        <v>1999</v>
      </c>
      <c r="C1108" s="9" t="str">
        <f t="shared" si="86"/>
        <v>Kwartaal 1</v>
      </c>
      <c r="D1108">
        <f t="shared" si="85"/>
        <v>1</v>
      </c>
      <c r="E1108" s="9" t="str">
        <f t="shared" si="87"/>
        <v>januari</v>
      </c>
      <c r="F1108">
        <f t="shared" si="88"/>
        <v>2</v>
      </c>
      <c r="G1108" s="9" t="str">
        <f t="shared" si="89"/>
        <v>maandag</v>
      </c>
    </row>
    <row r="1109" spans="1:7" x14ac:dyDescent="0.25">
      <c r="A1109" s="9">
        <v>36172</v>
      </c>
      <c r="B1109" s="21">
        <f>YEAR(tblCalendar[[#This Row],[Datum]])</f>
        <v>1999</v>
      </c>
      <c r="C1109" s="9" t="str">
        <f t="shared" si="86"/>
        <v>Kwartaal 1</v>
      </c>
      <c r="D1109">
        <f t="shared" si="85"/>
        <v>1</v>
      </c>
      <c r="E1109" s="9" t="str">
        <f t="shared" si="87"/>
        <v>januari</v>
      </c>
      <c r="F1109">
        <f t="shared" si="88"/>
        <v>2</v>
      </c>
      <c r="G1109" s="9" t="str">
        <f t="shared" si="89"/>
        <v>dinsdag</v>
      </c>
    </row>
    <row r="1110" spans="1:7" x14ac:dyDescent="0.25">
      <c r="A1110" s="9">
        <v>36173</v>
      </c>
      <c r="B1110" s="21">
        <f>YEAR(tblCalendar[[#This Row],[Datum]])</f>
        <v>1999</v>
      </c>
      <c r="C1110" s="9" t="str">
        <f t="shared" si="86"/>
        <v>Kwartaal 1</v>
      </c>
      <c r="D1110">
        <f t="shared" si="85"/>
        <v>1</v>
      </c>
      <c r="E1110" s="9" t="str">
        <f t="shared" si="87"/>
        <v>januari</v>
      </c>
      <c r="F1110">
        <f t="shared" si="88"/>
        <v>2</v>
      </c>
      <c r="G1110" s="9" t="str">
        <f t="shared" si="89"/>
        <v>woensdag</v>
      </c>
    </row>
    <row r="1111" spans="1:7" x14ac:dyDescent="0.25">
      <c r="A1111" s="9">
        <v>36174</v>
      </c>
      <c r="B1111" s="21">
        <f>YEAR(tblCalendar[[#This Row],[Datum]])</f>
        <v>1999</v>
      </c>
      <c r="C1111" s="9" t="str">
        <f t="shared" si="86"/>
        <v>Kwartaal 1</v>
      </c>
      <c r="D1111">
        <f t="shared" si="85"/>
        <v>1</v>
      </c>
      <c r="E1111" s="9" t="str">
        <f t="shared" si="87"/>
        <v>januari</v>
      </c>
      <c r="F1111">
        <f t="shared" si="88"/>
        <v>2</v>
      </c>
      <c r="G1111" s="9" t="str">
        <f t="shared" si="89"/>
        <v>donderdag</v>
      </c>
    </row>
    <row r="1112" spans="1:7" x14ac:dyDescent="0.25">
      <c r="A1112" s="9">
        <v>36175</v>
      </c>
      <c r="B1112" s="21">
        <f>YEAR(tblCalendar[[#This Row],[Datum]])</f>
        <v>1999</v>
      </c>
      <c r="C1112" s="9" t="str">
        <f t="shared" si="86"/>
        <v>Kwartaal 1</v>
      </c>
      <c r="D1112">
        <f t="shared" si="85"/>
        <v>1</v>
      </c>
      <c r="E1112" s="9" t="str">
        <f t="shared" si="87"/>
        <v>januari</v>
      </c>
      <c r="F1112">
        <f t="shared" si="88"/>
        <v>2</v>
      </c>
      <c r="G1112" s="9" t="str">
        <f t="shared" si="89"/>
        <v>vrijdag</v>
      </c>
    </row>
    <row r="1113" spans="1:7" x14ac:dyDescent="0.25">
      <c r="A1113" s="9">
        <v>36176</v>
      </c>
      <c r="B1113" s="21">
        <f>YEAR(tblCalendar[[#This Row],[Datum]])</f>
        <v>1999</v>
      </c>
      <c r="C1113" s="9" t="str">
        <f t="shared" si="86"/>
        <v>Kwartaal 1</v>
      </c>
      <c r="D1113">
        <f t="shared" si="85"/>
        <v>1</v>
      </c>
      <c r="E1113" s="9" t="str">
        <f t="shared" si="87"/>
        <v>januari</v>
      </c>
      <c r="F1113">
        <f t="shared" si="88"/>
        <v>2</v>
      </c>
      <c r="G1113" s="9" t="str">
        <f t="shared" si="89"/>
        <v>zaterdag</v>
      </c>
    </row>
    <row r="1114" spans="1:7" x14ac:dyDescent="0.25">
      <c r="A1114" s="9">
        <v>36177</v>
      </c>
      <c r="B1114" s="21">
        <f>YEAR(tblCalendar[[#This Row],[Datum]])</f>
        <v>1999</v>
      </c>
      <c r="C1114" s="9" t="str">
        <f t="shared" si="86"/>
        <v>Kwartaal 1</v>
      </c>
      <c r="D1114">
        <f t="shared" si="85"/>
        <v>1</v>
      </c>
      <c r="E1114" s="9" t="str">
        <f t="shared" si="87"/>
        <v>januari</v>
      </c>
      <c r="F1114">
        <f t="shared" si="88"/>
        <v>2</v>
      </c>
      <c r="G1114" s="9" t="str">
        <f t="shared" si="89"/>
        <v>zondag</v>
      </c>
    </row>
    <row r="1115" spans="1:7" x14ac:dyDescent="0.25">
      <c r="A1115" s="9">
        <v>36178</v>
      </c>
      <c r="B1115" s="21">
        <f>YEAR(tblCalendar[[#This Row],[Datum]])</f>
        <v>1999</v>
      </c>
      <c r="C1115" s="9" t="str">
        <f t="shared" si="86"/>
        <v>Kwartaal 1</v>
      </c>
      <c r="D1115">
        <f t="shared" si="85"/>
        <v>1</v>
      </c>
      <c r="E1115" s="9" t="str">
        <f t="shared" si="87"/>
        <v>januari</v>
      </c>
      <c r="F1115">
        <f t="shared" si="88"/>
        <v>3</v>
      </c>
      <c r="G1115" s="9" t="str">
        <f t="shared" si="89"/>
        <v>maandag</v>
      </c>
    </row>
    <row r="1116" spans="1:7" x14ac:dyDescent="0.25">
      <c r="A1116" s="9">
        <v>36179</v>
      </c>
      <c r="B1116" s="21">
        <f>YEAR(tblCalendar[[#This Row],[Datum]])</f>
        <v>1999</v>
      </c>
      <c r="C1116" s="9" t="str">
        <f t="shared" si="86"/>
        <v>Kwartaal 1</v>
      </c>
      <c r="D1116">
        <f t="shared" si="85"/>
        <v>1</v>
      </c>
      <c r="E1116" s="9" t="str">
        <f t="shared" si="87"/>
        <v>januari</v>
      </c>
      <c r="F1116">
        <f t="shared" si="88"/>
        <v>3</v>
      </c>
      <c r="G1116" s="9" t="str">
        <f t="shared" si="89"/>
        <v>dinsdag</v>
      </c>
    </row>
    <row r="1117" spans="1:7" x14ac:dyDescent="0.25">
      <c r="A1117" s="9">
        <v>36180</v>
      </c>
      <c r="B1117" s="21">
        <f>YEAR(tblCalendar[[#This Row],[Datum]])</f>
        <v>1999</v>
      </c>
      <c r="C1117" s="9" t="str">
        <f t="shared" si="86"/>
        <v>Kwartaal 1</v>
      </c>
      <c r="D1117">
        <f t="shared" si="85"/>
        <v>1</v>
      </c>
      <c r="E1117" s="9" t="str">
        <f t="shared" si="87"/>
        <v>januari</v>
      </c>
      <c r="F1117">
        <f t="shared" si="88"/>
        <v>3</v>
      </c>
      <c r="G1117" s="9" t="str">
        <f t="shared" si="89"/>
        <v>woensdag</v>
      </c>
    </row>
    <row r="1118" spans="1:7" x14ac:dyDescent="0.25">
      <c r="A1118" s="9">
        <v>36181</v>
      </c>
      <c r="B1118" s="21">
        <f>YEAR(tblCalendar[[#This Row],[Datum]])</f>
        <v>1999</v>
      </c>
      <c r="C1118" s="9" t="str">
        <f t="shared" si="86"/>
        <v>Kwartaal 1</v>
      </c>
      <c r="D1118">
        <f t="shared" si="85"/>
        <v>1</v>
      </c>
      <c r="E1118" s="9" t="str">
        <f t="shared" si="87"/>
        <v>januari</v>
      </c>
      <c r="F1118">
        <f t="shared" si="88"/>
        <v>3</v>
      </c>
      <c r="G1118" s="9" t="str">
        <f t="shared" si="89"/>
        <v>donderdag</v>
      </c>
    </row>
    <row r="1119" spans="1:7" x14ac:dyDescent="0.25">
      <c r="A1119" s="9">
        <v>36182</v>
      </c>
      <c r="B1119" s="21">
        <f>YEAR(tblCalendar[[#This Row],[Datum]])</f>
        <v>1999</v>
      </c>
      <c r="C1119" s="9" t="str">
        <f t="shared" si="86"/>
        <v>Kwartaal 1</v>
      </c>
      <c r="D1119">
        <f t="shared" si="85"/>
        <v>1</v>
      </c>
      <c r="E1119" s="9" t="str">
        <f t="shared" si="87"/>
        <v>januari</v>
      </c>
      <c r="F1119">
        <f t="shared" si="88"/>
        <v>3</v>
      </c>
      <c r="G1119" s="9" t="str">
        <f t="shared" si="89"/>
        <v>vrijdag</v>
      </c>
    </row>
    <row r="1120" spans="1:7" x14ac:dyDescent="0.25">
      <c r="A1120" s="9">
        <v>36183</v>
      </c>
      <c r="B1120" s="21">
        <f>YEAR(tblCalendar[[#This Row],[Datum]])</f>
        <v>1999</v>
      </c>
      <c r="C1120" s="9" t="str">
        <f t="shared" si="86"/>
        <v>Kwartaal 1</v>
      </c>
      <c r="D1120">
        <f t="shared" si="85"/>
        <v>1</v>
      </c>
      <c r="E1120" s="9" t="str">
        <f t="shared" si="87"/>
        <v>januari</v>
      </c>
      <c r="F1120">
        <f t="shared" si="88"/>
        <v>3</v>
      </c>
      <c r="G1120" s="9" t="str">
        <f t="shared" si="89"/>
        <v>zaterdag</v>
      </c>
    </row>
    <row r="1121" spans="1:7" x14ac:dyDescent="0.25">
      <c r="A1121" s="9">
        <v>36184</v>
      </c>
      <c r="B1121" s="21">
        <f>YEAR(tblCalendar[[#This Row],[Datum]])</f>
        <v>1999</v>
      </c>
      <c r="C1121" s="9" t="str">
        <f t="shared" si="86"/>
        <v>Kwartaal 1</v>
      </c>
      <c r="D1121">
        <f t="shared" si="85"/>
        <v>1</v>
      </c>
      <c r="E1121" s="9" t="str">
        <f t="shared" si="87"/>
        <v>januari</v>
      </c>
      <c r="F1121">
        <f t="shared" si="88"/>
        <v>3</v>
      </c>
      <c r="G1121" s="9" t="str">
        <f t="shared" si="89"/>
        <v>zondag</v>
      </c>
    </row>
    <row r="1122" spans="1:7" x14ac:dyDescent="0.25">
      <c r="A1122" s="9">
        <v>36185</v>
      </c>
      <c r="B1122" s="21">
        <f>YEAR(tblCalendar[[#This Row],[Datum]])</f>
        <v>1999</v>
      </c>
      <c r="C1122" s="9" t="str">
        <f t="shared" si="86"/>
        <v>Kwartaal 1</v>
      </c>
      <c r="D1122">
        <f t="shared" si="85"/>
        <v>1</v>
      </c>
      <c r="E1122" s="9" t="str">
        <f t="shared" si="87"/>
        <v>januari</v>
      </c>
      <c r="F1122">
        <f t="shared" si="88"/>
        <v>4</v>
      </c>
      <c r="G1122" s="9" t="str">
        <f t="shared" si="89"/>
        <v>maandag</v>
      </c>
    </row>
    <row r="1123" spans="1:7" x14ac:dyDescent="0.25">
      <c r="A1123" s="9">
        <v>36186</v>
      </c>
      <c r="B1123" s="21">
        <f>YEAR(tblCalendar[[#This Row],[Datum]])</f>
        <v>1999</v>
      </c>
      <c r="C1123" s="9" t="str">
        <f t="shared" si="86"/>
        <v>Kwartaal 1</v>
      </c>
      <c r="D1123">
        <f t="shared" si="85"/>
        <v>1</v>
      </c>
      <c r="E1123" s="9" t="str">
        <f t="shared" si="87"/>
        <v>januari</v>
      </c>
      <c r="F1123">
        <f t="shared" si="88"/>
        <v>4</v>
      </c>
      <c r="G1123" s="9" t="str">
        <f t="shared" si="89"/>
        <v>dinsdag</v>
      </c>
    </row>
    <row r="1124" spans="1:7" x14ac:dyDescent="0.25">
      <c r="A1124" s="9">
        <v>36187</v>
      </c>
      <c r="B1124" s="21">
        <f>YEAR(tblCalendar[[#This Row],[Datum]])</f>
        <v>1999</v>
      </c>
      <c r="C1124" s="9" t="str">
        <f t="shared" si="86"/>
        <v>Kwartaal 1</v>
      </c>
      <c r="D1124">
        <f t="shared" si="85"/>
        <v>1</v>
      </c>
      <c r="E1124" s="9" t="str">
        <f t="shared" si="87"/>
        <v>januari</v>
      </c>
      <c r="F1124">
        <f t="shared" si="88"/>
        <v>4</v>
      </c>
      <c r="G1124" s="9" t="str">
        <f t="shared" si="89"/>
        <v>woensdag</v>
      </c>
    </row>
    <row r="1125" spans="1:7" x14ac:dyDescent="0.25">
      <c r="A1125" s="9">
        <v>36188</v>
      </c>
      <c r="B1125" s="21">
        <f>YEAR(tblCalendar[[#This Row],[Datum]])</f>
        <v>1999</v>
      </c>
      <c r="C1125" s="9" t="str">
        <f t="shared" si="86"/>
        <v>Kwartaal 1</v>
      </c>
      <c r="D1125">
        <f t="shared" si="85"/>
        <v>1</v>
      </c>
      <c r="E1125" s="9" t="str">
        <f t="shared" si="87"/>
        <v>januari</v>
      </c>
      <c r="F1125">
        <f t="shared" si="88"/>
        <v>4</v>
      </c>
      <c r="G1125" s="9" t="str">
        <f t="shared" si="89"/>
        <v>donderdag</v>
      </c>
    </row>
    <row r="1126" spans="1:7" x14ac:dyDescent="0.25">
      <c r="A1126" s="9">
        <v>36189</v>
      </c>
      <c r="B1126" s="21">
        <f>YEAR(tblCalendar[[#This Row],[Datum]])</f>
        <v>1999</v>
      </c>
      <c r="C1126" s="9" t="str">
        <f t="shared" si="86"/>
        <v>Kwartaal 1</v>
      </c>
      <c r="D1126">
        <f t="shared" si="85"/>
        <v>1</v>
      </c>
      <c r="E1126" s="9" t="str">
        <f t="shared" si="87"/>
        <v>januari</v>
      </c>
      <c r="F1126">
        <f t="shared" si="88"/>
        <v>4</v>
      </c>
      <c r="G1126" s="9" t="str">
        <f t="shared" si="89"/>
        <v>vrijdag</v>
      </c>
    </row>
    <row r="1127" spans="1:7" x14ac:dyDescent="0.25">
      <c r="A1127" s="9">
        <v>36190</v>
      </c>
      <c r="B1127" s="21">
        <f>YEAR(tblCalendar[[#This Row],[Datum]])</f>
        <v>1999</v>
      </c>
      <c r="C1127" s="9" t="str">
        <f t="shared" si="86"/>
        <v>Kwartaal 1</v>
      </c>
      <c r="D1127">
        <f t="shared" si="85"/>
        <v>1</v>
      </c>
      <c r="E1127" s="9" t="str">
        <f t="shared" si="87"/>
        <v>januari</v>
      </c>
      <c r="F1127">
        <f t="shared" si="88"/>
        <v>4</v>
      </c>
      <c r="G1127" s="9" t="str">
        <f t="shared" si="89"/>
        <v>zaterdag</v>
      </c>
    </row>
    <row r="1128" spans="1:7" x14ac:dyDescent="0.25">
      <c r="A1128" s="9">
        <v>36191</v>
      </c>
      <c r="B1128" s="21">
        <f>YEAR(tblCalendar[[#This Row],[Datum]])</f>
        <v>1999</v>
      </c>
      <c r="C1128" s="9" t="str">
        <f t="shared" si="86"/>
        <v>Kwartaal 1</v>
      </c>
      <c r="D1128">
        <f t="shared" si="85"/>
        <v>1</v>
      </c>
      <c r="E1128" s="9" t="str">
        <f t="shared" si="87"/>
        <v>januari</v>
      </c>
      <c r="F1128">
        <f t="shared" si="88"/>
        <v>4</v>
      </c>
      <c r="G1128" s="9" t="str">
        <f t="shared" si="89"/>
        <v>zondag</v>
      </c>
    </row>
    <row r="1129" spans="1:7" x14ac:dyDescent="0.25">
      <c r="A1129" s="9">
        <v>36192</v>
      </c>
      <c r="B1129" s="21">
        <f>YEAR(tblCalendar[[#This Row],[Datum]])</f>
        <v>1999</v>
      </c>
      <c r="C1129" s="9" t="str">
        <f t="shared" si="86"/>
        <v>Kwartaal 1</v>
      </c>
      <c r="D1129">
        <f t="shared" si="85"/>
        <v>2</v>
      </c>
      <c r="E1129" s="9" t="str">
        <f t="shared" si="87"/>
        <v>februari</v>
      </c>
      <c r="F1129">
        <f t="shared" si="88"/>
        <v>5</v>
      </c>
      <c r="G1129" s="9" t="str">
        <f t="shared" si="89"/>
        <v>maandag</v>
      </c>
    </row>
    <row r="1130" spans="1:7" x14ac:dyDescent="0.25">
      <c r="A1130" s="9">
        <v>36193</v>
      </c>
      <c r="B1130" s="21">
        <f>YEAR(tblCalendar[[#This Row],[Datum]])</f>
        <v>1999</v>
      </c>
      <c r="C1130" s="9" t="str">
        <f t="shared" si="86"/>
        <v>Kwartaal 1</v>
      </c>
      <c r="D1130">
        <f t="shared" si="85"/>
        <v>2</v>
      </c>
      <c r="E1130" s="9" t="str">
        <f t="shared" si="87"/>
        <v>februari</v>
      </c>
      <c r="F1130">
        <f t="shared" si="88"/>
        <v>5</v>
      </c>
      <c r="G1130" s="9" t="str">
        <f t="shared" si="89"/>
        <v>dinsdag</v>
      </c>
    </row>
    <row r="1131" spans="1:7" x14ac:dyDescent="0.25">
      <c r="A1131" s="9">
        <v>36194</v>
      </c>
      <c r="B1131" s="21">
        <f>YEAR(tblCalendar[[#This Row],[Datum]])</f>
        <v>1999</v>
      </c>
      <c r="C1131" s="9" t="str">
        <f t="shared" si="86"/>
        <v>Kwartaal 1</v>
      </c>
      <c r="D1131">
        <f t="shared" si="85"/>
        <v>2</v>
      </c>
      <c r="E1131" s="9" t="str">
        <f t="shared" si="87"/>
        <v>februari</v>
      </c>
      <c r="F1131">
        <f t="shared" si="88"/>
        <v>5</v>
      </c>
      <c r="G1131" s="9" t="str">
        <f t="shared" si="89"/>
        <v>woensdag</v>
      </c>
    </row>
    <row r="1132" spans="1:7" x14ac:dyDescent="0.25">
      <c r="A1132" s="9">
        <v>36195</v>
      </c>
      <c r="B1132" s="21">
        <f>YEAR(tblCalendar[[#This Row],[Datum]])</f>
        <v>1999</v>
      </c>
      <c r="C1132" s="9" t="str">
        <f t="shared" si="86"/>
        <v>Kwartaal 1</v>
      </c>
      <c r="D1132">
        <f t="shared" si="85"/>
        <v>2</v>
      </c>
      <c r="E1132" s="9" t="str">
        <f t="shared" si="87"/>
        <v>februari</v>
      </c>
      <c r="F1132">
        <f t="shared" si="88"/>
        <v>5</v>
      </c>
      <c r="G1132" s="9" t="str">
        <f t="shared" si="89"/>
        <v>donderdag</v>
      </c>
    </row>
    <row r="1133" spans="1:7" x14ac:dyDescent="0.25">
      <c r="A1133" s="9">
        <v>36196</v>
      </c>
      <c r="B1133" s="21">
        <f>YEAR(tblCalendar[[#This Row],[Datum]])</f>
        <v>1999</v>
      </c>
      <c r="C1133" s="9" t="str">
        <f t="shared" si="86"/>
        <v>Kwartaal 1</v>
      </c>
      <c r="D1133">
        <f t="shared" si="85"/>
        <v>2</v>
      </c>
      <c r="E1133" s="9" t="str">
        <f t="shared" si="87"/>
        <v>februari</v>
      </c>
      <c r="F1133">
        <f t="shared" si="88"/>
        <v>5</v>
      </c>
      <c r="G1133" s="9" t="str">
        <f t="shared" si="89"/>
        <v>vrijdag</v>
      </c>
    </row>
    <row r="1134" spans="1:7" x14ac:dyDescent="0.25">
      <c r="A1134" s="9">
        <v>36197</v>
      </c>
      <c r="B1134" s="21">
        <f>YEAR(tblCalendar[[#This Row],[Datum]])</f>
        <v>1999</v>
      </c>
      <c r="C1134" s="9" t="str">
        <f t="shared" si="86"/>
        <v>Kwartaal 1</v>
      </c>
      <c r="D1134">
        <f t="shared" si="85"/>
        <v>2</v>
      </c>
      <c r="E1134" s="9" t="str">
        <f t="shared" si="87"/>
        <v>februari</v>
      </c>
      <c r="F1134">
        <f t="shared" si="88"/>
        <v>5</v>
      </c>
      <c r="G1134" s="9" t="str">
        <f t="shared" si="89"/>
        <v>zaterdag</v>
      </c>
    </row>
    <row r="1135" spans="1:7" x14ac:dyDescent="0.25">
      <c r="A1135" s="9">
        <v>36198</v>
      </c>
      <c r="B1135" s="21">
        <f>YEAR(tblCalendar[[#This Row],[Datum]])</f>
        <v>1999</v>
      </c>
      <c r="C1135" s="9" t="str">
        <f t="shared" si="86"/>
        <v>Kwartaal 1</v>
      </c>
      <c r="D1135">
        <f t="shared" si="85"/>
        <v>2</v>
      </c>
      <c r="E1135" s="9" t="str">
        <f t="shared" si="87"/>
        <v>februari</v>
      </c>
      <c r="F1135">
        <f t="shared" si="88"/>
        <v>5</v>
      </c>
      <c r="G1135" s="9" t="str">
        <f t="shared" si="89"/>
        <v>zondag</v>
      </c>
    </row>
    <row r="1136" spans="1:7" x14ac:dyDescent="0.25">
      <c r="A1136" s="9">
        <v>36199</v>
      </c>
      <c r="B1136" s="21">
        <f>YEAR(tblCalendar[[#This Row],[Datum]])</f>
        <v>1999</v>
      </c>
      <c r="C1136" s="9" t="str">
        <f t="shared" si="86"/>
        <v>Kwartaal 1</v>
      </c>
      <c r="D1136">
        <f t="shared" si="85"/>
        <v>2</v>
      </c>
      <c r="E1136" s="9" t="str">
        <f t="shared" si="87"/>
        <v>februari</v>
      </c>
      <c r="F1136">
        <f t="shared" si="88"/>
        <v>6</v>
      </c>
      <c r="G1136" s="9" t="str">
        <f t="shared" si="89"/>
        <v>maandag</v>
      </c>
    </row>
    <row r="1137" spans="1:7" x14ac:dyDescent="0.25">
      <c r="A1137" s="9">
        <v>36200</v>
      </c>
      <c r="B1137" s="21">
        <f>YEAR(tblCalendar[[#This Row],[Datum]])</f>
        <v>1999</v>
      </c>
      <c r="C1137" s="9" t="str">
        <f t="shared" si="86"/>
        <v>Kwartaal 1</v>
      </c>
      <c r="D1137">
        <f t="shared" si="85"/>
        <v>2</v>
      </c>
      <c r="E1137" s="9" t="str">
        <f t="shared" si="87"/>
        <v>februari</v>
      </c>
      <c r="F1137">
        <f t="shared" si="88"/>
        <v>6</v>
      </c>
      <c r="G1137" s="9" t="str">
        <f t="shared" si="89"/>
        <v>dinsdag</v>
      </c>
    </row>
    <row r="1138" spans="1:7" x14ac:dyDescent="0.25">
      <c r="A1138" s="9">
        <v>36201</v>
      </c>
      <c r="B1138" s="21">
        <f>YEAR(tblCalendar[[#This Row],[Datum]])</f>
        <v>1999</v>
      </c>
      <c r="C1138" s="9" t="str">
        <f t="shared" si="86"/>
        <v>Kwartaal 1</v>
      </c>
      <c r="D1138">
        <f t="shared" si="85"/>
        <v>2</v>
      </c>
      <c r="E1138" s="9" t="str">
        <f t="shared" si="87"/>
        <v>februari</v>
      </c>
      <c r="F1138">
        <f t="shared" si="88"/>
        <v>6</v>
      </c>
      <c r="G1138" s="9" t="str">
        <f t="shared" si="89"/>
        <v>woensdag</v>
      </c>
    </row>
    <row r="1139" spans="1:7" x14ac:dyDescent="0.25">
      <c r="A1139" s="9">
        <v>36202</v>
      </c>
      <c r="B1139" s="21">
        <f>YEAR(tblCalendar[[#This Row],[Datum]])</f>
        <v>1999</v>
      </c>
      <c r="C1139" s="9" t="str">
        <f t="shared" si="86"/>
        <v>Kwartaal 1</v>
      </c>
      <c r="D1139">
        <f t="shared" si="85"/>
        <v>2</v>
      </c>
      <c r="E1139" s="9" t="str">
        <f t="shared" si="87"/>
        <v>februari</v>
      </c>
      <c r="F1139">
        <f t="shared" si="88"/>
        <v>6</v>
      </c>
      <c r="G1139" s="9" t="str">
        <f t="shared" si="89"/>
        <v>donderdag</v>
      </c>
    </row>
    <row r="1140" spans="1:7" x14ac:dyDescent="0.25">
      <c r="A1140" s="9">
        <v>36203</v>
      </c>
      <c r="B1140" s="21">
        <f>YEAR(tblCalendar[[#This Row],[Datum]])</f>
        <v>1999</v>
      </c>
      <c r="C1140" s="9" t="str">
        <f t="shared" si="86"/>
        <v>Kwartaal 1</v>
      </c>
      <c r="D1140">
        <f t="shared" si="85"/>
        <v>2</v>
      </c>
      <c r="E1140" s="9" t="str">
        <f t="shared" si="87"/>
        <v>februari</v>
      </c>
      <c r="F1140">
        <f t="shared" si="88"/>
        <v>6</v>
      </c>
      <c r="G1140" s="9" t="str">
        <f t="shared" si="89"/>
        <v>vrijdag</v>
      </c>
    </row>
    <row r="1141" spans="1:7" x14ac:dyDescent="0.25">
      <c r="A1141" s="9">
        <v>36204</v>
      </c>
      <c r="B1141" s="21">
        <f>YEAR(tblCalendar[[#This Row],[Datum]])</f>
        <v>1999</v>
      </c>
      <c r="C1141" s="9" t="str">
        <f t="shared" si="86"/>
        <v>Kwartaal 1</v>
      </c>
      <c r="D1141">
        <f t="shared" si="85"/>
        <v>2</v>
      </c>
      <c r="E1141" s="9" t="str">
        <f t="shared" si="87"/>
        <v>februari</v>
      </c>
      <c r="F1141">
        <f t="shared" si="88"/>
        <v>6</v>
      </c>
      <c r="G1141" s="9" t="str">
        <f t="shared" si="89"/>
        <v>zaterdag</v>
      </c>
    </row>
    <row r="1142" spans="1:7" x14ac:dyDescent="0.25">
      <c r="A1142" s="9">
        <v>36205</v>
      </c>
      <c r="B1142" s="21">
        <f>YEAR(tblCalendar[[#This Row],[Datum]])</f>
        <v>1999</v>
      </c>
      <c r="C1142" s="9" t="str">
        <f t="shared" si="86"/>
        <v>Kwartaal 1</v>
      </c>
      <c r="D1142">
        <f t="shared" si="85"/>
        <v>2</v>
      </c>
      <c r="E1142" s="9" t="str">
        <f t="shared" si="87"/>
        <v>februari</v>
      </c>
      <c r="F1142">
        <f t="shared" si="88"/>
        <v>6</v>
      </c>
      <c r="G1142" s="9" t="str">
        <f t="shared" si="89"/>
        <v>zondag</v>
      </c>
    </row>
    <row r="1143" spans="1:7" x14ac:dyDescent="0.25">
      <c r="A1143" s="9">
        <v>36206</v>
      </c>
      <c r="B1143" s="21">
        <f>YEAR(tblCalendar[[#This Row],[Datum]])</f>
        <v>1999</v>
      </c>
      <c r="C1143" s="9" t="str">
        <f t="shared" si="86"/>
        <v>Kwartaal 1</v>
      </c>
      <c r="D1143">
        <f t="shared" si="85"/>
        <v>2</v>
      </c>
      <c r="E1143" s="9" t="str">
        <f t="shared" si="87"/>
        <v>februari</v>
      </c>
      <c r="F1143">
        <f t="shared" si="88"/>
        <v>7</v>
      </c>
      <c r="G1143" s="9" t="str">
        <f t="shared" si="89"/>
        <v>maandag</v>
      </c>
    </row>
    <row r="1144" spans="1:7" x14ac:dyDescent="0.25">
      <c r="A1144" s="9">
        <v>36207</v>
      </c>
      <c r="B1144" s="21">
        <f>YEAR(tblCalendar[[#This Row],[Datum]])</f>
        <v>1999</v>
      </c>
      <c r="C1144" s="9" t="str">
        <f t="shared" si="86"/>
        <v>Kwartaal 1</v>
      </c>
      <c r="D1144">
        <f t="shared" si="85"/>
        <v>2</v>
      </c>
      <c r="E1144" s="9" t="str">
        <f t="shared" si="87"/>
        <v>februari</v>
      </c>
      <c r="F1144">
        <f t="shared" si="88"/>
        <v>7</v>
      </c>
      <c r="G1144" s="9" t="str">
        <f t="shared" si="89"/>
        <v>dinsdag</v>
      </c>
    </row>
    <row r="1145" spans="1:7" x14ac:dyDescent="0.25">
      <c r="A1145" s="9">
        <v>36208</v>
      </c>
      <c r="B1145" s="21">
        <f>YEAR(tblCalendar[[#This Row],[Datum]])</f>
        <v>1999</v>
      </c>
      <c r="C1145" s="9" t="str">
        <f t="shared" si="86"/>
        <v>Kwartaal 1</v>
      </c>
      <c r="D1145">
        <f t="shared" si="85"/>
        <v>2</v>
      </c>
      <c r="E1145" s="9" t="str">
        <f t="shared" si="87"/>
        <v>februari</v>
      </c>
      <c r="F1145">
        <f t="shared" si="88"/>
        <v>7</v>
      </c>
      <c r="G1145" s="9" t="str">
        <f t="shared" si="89"/>
        <v>woensdag</v>
      </c>
    </row>
    <row r="1146" spans="1:7" x14ac:dyDescent="0.25">
      <c r="A1146" s="9">
        <v>36209</v>
      </c>
      <c r="B1146" s="21">
        <f>YEAR(tblCalendar[[#This Row],[Datum]])</f>
        <v>1999</v>
      </c>
      <c r="C1146" s="9" t="str">
        <f t="shared" si="86"/>
        <v>Kwartaal 1</v>
      </c>
      <c r="D1146">
        <f t="shared" si="85"/>
        <v>2</v>
      </c>
      <c r="E1146" s="9" t="str">
        <f t="shared" si="87"/>
        <v>februari</v>
      </c>
      <c r="F1146">
        <f t="shared" si="88"/>
        <v>7</v>
      </c>
      <c r="G1146" s="9" t="str">
        <f t="shared" si="89"/>
        <v>donderdag</v>
      </c>
    </row>
    <row r="1147" spans="1:7" x14ac:dyDescent="0.25">
      <c r="A1147" s="9">
        <v>36210</v>
      </c>
      <c r="B1147" s="21">
        <f>YEAR(tblCalendar[[#This Row],[Datum]])</f>
        <v>1999</v>
      </c>
      <c r="C1147" s="9" t="str">
        <f t="shared" si="86"/>
        <v>Kwartaal 1</v>
      </c>
      <c r="D1147">
        <f t="shared" si="85"/>
        <v>2</v>
      </c>
      <c r="E1147" s="9" t="str">
        <f t="shared" si="87"/>
        <v>februari</v>
      </c>
      <c r="F1147">
        <f t="shared" si="88"/>
        <v>7</v>
      </c>
      <c r="G1147" s="9" t="str">
        <f t="shared" si="89"/>
        <v>vrijdag</v>
      </c>
    </row>
    <row r="1148" spans="1:7" x14ac:dyDescent="0.25">
      <c r="A1148" s="9">
        <v>36211</v>
      </c>
      <c r="B1148" s="21">
        <f>YEAR(tblCalendar[[#This Row],[Datum]])</f>
        <v>1999</v>
      </c>
      <c r="C1148" s="9" t="str">
        <f t="shared" si="86"/>
        <v>Kwartaal 1</v>
      </c>
      <c r="D1148">
        <f t="shared" si="85"/>
        <v>2</v>
      </c>
      <c r="E1148" s="9" t="str">
        <f t="shared" si="87"/>
        <v>februari</v>
      </c>
      <c r="F1148">
        <f t="shared" si="88"/>
        <v>7</v>
      </c>
      <c r="G1148" s="9" t="str">
        <f t="shared" si="89"/>
        <v>zaterdag</v>
      </c>
    </row>
    <row r="1149" spans="1:7" x14ac:dyDescent="0.25">
      <c r="A1149" s="9">
        <v>36212</v>
      </c>
      <c r="B1149" s="21">
        <f>YEAR(tblCalendar[[#This Row],[Datum]])</f>
        <v>1999</v>
      </c>
      <c r="C1149" s="9" t="str">
        <f t="shared" si="86"/>
        <v>Kwartaal 1</v>
      </c>
      <c r="D1149">
        <f t="shared" si="85"/>
        <v>2</v>
      </c>
      <c r="E1149" s="9" t="str">
        <f t="shared" si="87"/>
        <v>februari</v>
      </c>
      <c r="F1149">
        <f t="shared" si="88"/>
        <v>7</v>
      </c>
      <c r="G1149" s="9" t="str">
        <f t="shared" si="89"/>
        <v>zondag</v>
      </c>
    </row>
    <row r="1150" spans="1:7" x14ac:dyDescent="0.25">
      <c r="A1150" s="9">
        <v>36213</v>
      </c>
      <c r="B1150" s="21">
        <f>YEAR(tblCalendar[[#This Row],[Datum]])</f>
        <v>1999</v>
      </c>
      <c r="C1150" s="9" t="str">
        <f t="shared" si="86"/>
        <v>Kwartaal 1</v>
      </c>
      <c r="D1150">
        <f t="shared" si="85"/>
        <v>2</v>
      </c>
      <c r="E1150" s="9" t="str">
        <f t="shared" si="87"/>
        <v>februari</v>
      </c>
      <c r="F1150">
        <f t="shared" si="88"/>
        <v>8</v>
      </c>
      <c r="G1150" s="9" t="str">
        <f t="shared" si="89"/>
        <v>maandag</v>
      </c>
    </row>
    <row r="1151" spans="1:7" x14ac:dyDescent="0.25">
      <c r="A1151" s="9">
        <v>36214</v>
      </c>
      <c r="B1151" s="21">
        <f>YEAR(tblCalendar[[#This Row],[Datum]])</f>
        <v>1999</v>
      </c>
      <c r="C1151" s="9" t="str">
        <f t="shared" si="86"/>
        <v>Kwartaal 1</v>
      </c>
      <c r="D1151">
        <f t="shared" si="85"/>
        <v>2</v>
      </c>
      <c r="E1151" s="9" t="str">
        <f t="shared" si="87"/>
        <v>februari</v>
      </c>
      <c r="F1151">
        <f t="shared" si="88"/>
        <v>8</v>
      </c>
      <c r="G1151" s="9" t="str">
        <f t="shared" si="89"/>
        <v>dinsdag</v>
      </c>
    </row>
    <row r="1152" spans="1:7" x14ac:dyDescent="0.25">
      <c r="A1152" s="9">
        <v>36215</v>
      </c>
      <c r="B1152" s="21">
        <f>YEAR(tblCalendar[[#This Row],[Datum]])</f>
        <v>1999</v>
      </c>
      <c r="C1152" s="9" t="str">
        <f t="shared" si="86"/>
        <v>Kwartaal 1</v>
      </c>
      <c r="D1152">
        <f t="shared" si="85"/>
        <v>2</v>
      </c>
      <c r="E1152" s="9" t="str">
        <f t="shared" si="87"/>
        <v>februari</v>
      </c>
      <c r="F1152">
        <f t="shared" si="88"/>
        <v>8</v>
      </c>
      <c r="G1152" s="9" t="str">
        <f t="shared" si="89"/>
        <v>woensdag</v>
      </c>
    </row>
    <row r="1153" spans="1:7" x14ac:dyDescent="0.25">
      <c r="A1153" s="9">
        <v>36216</v>
      </c>
      <c r="B1153" s="21">
        <f>YEAR(tblCalendar[[#This Row],[Datum]])</f>
        <v>1999</v>
      </c>
      <c r="C1153" s="9" t="str">
        <f t="shared" si="86"/>
        <v>Kwartaal 1</v>
      </c>
      <c r="D1153">
        <f t="shared" si="85"/>
        <v>2</v>
      </c>
      <c r="E1153" s="9" t="str">
        <f t="shared" si="87"/>
        <v>februari</v>
      </c>
      <c r="F1153">
        <f t="shared" si="88"/>
        <v>8</v>
      </c>
      <c r="G1153" s="9" t="str">
        <f t="shared" si="89"/>
        <v>donderdag</v>
      </c>
    </row>
    <row r="1154" spans="1:7" x14ac:dyDescent="0.25">
      <c r="A1154" s="9">
        <v>36217</v>
      </c>
      <c r="B1154" s="21">
        <f>YEAR(tblCalendar[[#This Row],[Datum]])</f>
        <v>1999</v>
      </c>
      <c r="C1154" s="9" t="str">
        <f t="shared" si="86"/>
        <v>Kwartaal 1</v>
      </c>
      <c r="D1154">
        <f t="shared" ref="D1154:D1217" si="90">MONTH(A1154)</f>
        <v>2</v>
      </c>
      <c r="E1154" s="9" t="str">
        <f t="shared" si="87"/>
        <v>februari</v>
      </c>
      <c r="F1154">
        <f t="shared" si="88"/>
        <v>8</v>
      </c>
      <c r="G1154" s="9" t="str">
        <f t="shared" si="89"/>
        <v>vrijdag</v>
      </c>
    </row>
    <row r="1155" spans="1:7" x14ac:dyDescent="0.25">
      <c r="A1155" s="9">
        <v>36218</v>
      </c>
      <c r="B1155" s="21">
        <f>YEAR(tblCalendar[[#This Row],[Datum]])</f>
        <v>1999</v>
      </c>
      <c r="C1155" s="9" t="str">
        <f t="shared" ref="C1155:C1218" si="91">IF(D1155&lt;=3,"Kwartaal 1",IF(D1155&lt;=6,"kwartaal 2",IF(D1155&lt;=9,"Kwartaal 3","Kwartaal 4")))</f>
        <v>Kwartaal 1</v>
      </c>
      <c r="D1155">
        <f t="shared" si="90"/>
        <v>2</v>
      </c>
      <c r="E1155" s="9" t="str">
        <f t="shared" ref="E1155:E1218" si="92">TEXT(A1155,"mmmm")</f>
        <v>februari</v>
      </c>
      <c r="F1155">
        <f t="shared" ref="F1155:F1218" si="93">WEEKNUM(A1155,21)</f>
        <v>8</v>
      </c>
      <c r="G1155" s="9" t="str">
        <f t="shared" ref="G1155:G1218" si="94">TEXT(A1155,"dddd")</f>
        <v>zaterdag</v>
      </c>
    </row>
    <row r="1156" spans="1:7" x14ac:dyDescent="0.25">
      <c r="A1156" s="9">
        <v>36219</v>
      </c>
      <c r="B1156" s="21">
        <f>YEAR(tblCalendar[[#This Row],[Datum]])</f>
        <v>1999</v>
      </c>
      <c r="C1156" s="9" t="str">
        <f t="shared" si="91"/>
        <v>Kwartaal 1</v>
      </c>
      <c r="D1156">
        <f t="shared" si="90"/>
        <v>2</v>
      </c>
      <c r="E1156" s="9" t="str">
        <f t="shared" si="92"/>
        <v>februari</v>
      </c>
      <c r="F1156">
        <f t="shared" si="93"/>
        <v>8</v>
      </c>
      <c r="G1156" s="9" t="str">
        <f t="shared" si="94"/>
        <v>zondag</v>
      </c>
    </row>
    <row r="1157" spans="1:7" x14ac:dyDescent="0.25">
      <c r="A1157" s="9">
        <v>36220</v>
      </c>
      <c r="B1157" s="21">
        <f>YEAR(tblCalendar[[#This Row],[Datum]])</f>
        <v>1999</v>
      </c>
      <c r="C1157" s="9" t="str">
        <f t="shared" si="91"/>
        <v>Kwartaal 1</v>
      </c>
      <c r="D1157">
        <f t="shared" si="90"/>
        <v>3</v>
      </c>
      <c r="E1157" s="9" t="str">
        <f t="shared" si="92"/>
        <v>maart</v>
      </c>
      <c r="F1157">
        <f t="shared" si="93"/>
        <v>9</v>
      </c>
      <c r="G1157" s="9" t="str">
        <f t="shared" si="94"/>
        <v>maandag</v>
      </c>
    </row>
    <row r="1158" spans="1:7" x14ac:dyDescent="0.25">
      <c r="A1158" s="9">
        <v>36221</v>
      </c>
      <c r="B1158" s="21">
        <f>YEAR(tblCalendar[[#This Row],[Datum]])</f>
        <v>1999</v>
      </c>
      <c r="C1158" s="9" t="str">
        <f t="shared" si="91"/>
        <v>Kwartaal 1</v>
      </c>
      <c r="D1158">
        <f t="shared" si="90"/>
        <v>3</v>
      </c>
      <c r="E1158" s="9" t="str">
        <f t="shared" si="92"/>
        <v>maart</v>
      </c>
      <c r="F1158">
        <f t="shared" si="93"/>
        <v>9</v>
      </c>
      <c r="G1158" s="9" t="str">
        <f t="shared" si="94"/>
        <v>dinsdag</v>
      </c>
    </row>
    <row r="1159" spans="1:7" x14ac:dyDescent="0.25">
      <c r="A1159" s="9">
        <v>36222</v>
      </c>
      <c r="B1159" s="21">
        <f>YEAR(tblCalendar[[#This Row],[Datum]])</f>
        <v>1999</v>
      </c>
      <c r="C1159" s="9" t="str">
        <f t="shared" si="91"/>
        <v>Kwartaal 1</v>
      </c>
      <c r="D1159">
        <f t="shared" si="90"/>
        <v>3</v>
      </c>
      <c r="E1159" s="9" t="str">
        <f t="shared" si="92"/>
        <v>maart</v>
      </c>
      <c r="F1159">
        <f t="shared" si="93"/>
        <v>9</v>
      </c>
      <c r="G1159" s="9" t="str">
        <f t="shared" si="94"/>
        <v>woensdag</v>
      </c>
    </row>
    <row r="1160" spans="1:7" x14ac:dyDescent="0.25">
      <c r="A1160" s="9">
        <v>36223</v>
      </c>
      <c r="B1160" s="21">
        <f>YEAR(tblCalendar[[#This Row],[Datum]])</f>
        <v>1999</v>
      </c>
      <c r="C1160" s="9" t="str">
        <f t="shared" si="91"/>
        <v>Kwartaal 1</v>
      </c>
      <c r="D1160">
        <f t="shared" si="90"/>
        <v>3</v>
      </c>
      <c r="E1160" s="9" t="str">
        <f t="shared" si="92"/>
        <v>maart</v>
      </c>
      <c r="F1160">
        <f t="shared" si="93"/>
        <v>9</v>
      </c>
      <c r="G1160" s="9" t="str">
        <f t="shared" si="94"/>
        <v>donderdag</v>
      </c>
    </row>
    <row r="1161" spans="1:7" x14ac:dyDescent="0.25">
      <c r="A1161" s="9">
        <v>36224</v>
      </c>
      <c r="B1161" s="21">
        <f>YEAR(tblCalendar[[#This Row],[Datum]])</f>
        <v>1999</v>
      </c>
      <c r="C1161" s="9" t="str">
        <f t="shared" si="91"/>
        <v>Kwartaal 1</v>
      </c>
      <c r="D1161">
        <f t="shared" si="90"/>
        <v>3</v>
      </c>
      <c r="E1161" s="9" t="str">
        <f t="shared" si="92"/>
        <v>maart</v>
      </c>
      <c r="F1161">
        <f t="shared" si="93"/>
        <v>9</v>
      </c>
      <c r="G1161" s="9" t="str">
        <f t="shared" si="94"/>
        <v>vrijdag</v>
      </c>
    </row>
    <row r="1162" spans="1:7" x14ac:dyDescent="0.25">
      <c r="A1162" s="9">
        <v>36225</v>
      </c>
      <c r="B1162" s="21">
        <f>YEAR(tblCalendar[[#This Row],[Datum]])</f>
        <v>1999</v>
      </c>
      <c r="C1162" s="9" t="str">
        <f t="shared" si="91"/>
        <v>Kwartaal 1</v>
      </c>
      <c r="D1162">
        <f t="shared" si="90"/>
        <v>3</v>
      </c>
      <c r="E1162" s="9" t="str">
        <f t="shared" si="92"/>
        <v>maart</v>
      </c>
      <c r="F1162">
        <f t="shared" si="93"/>
        <v>9</v>
      </c>
      <c r="G1162" s="9" t="str">
        <f t="shared" si="94"/>
        <v>zaterdag</v>
      </c>
    </row>
    <row r="1163" spans="1:7" x14ac:dyDescent="0.25">
      <c r="A1163" s="9">
        <v>36226</v>
      </c>
      <c r="B1163" s="21">
        <f>YEAR(tblCalendar[[#This Row],[Datum]])</f>
        <v>1999</v>
      </c>
      <c r="C1163" s="9" t="str">
        <f t="shared" si="91"/>
        <v>Kwartaal 1</v>
      </c>
      <c r="D1163">
        <f t="shared" si="90"/>
        <v>3</v>
      </c>
      <c r="E1163" s="9" t="str">
        <f t="shared" si="92"/>
        <v>maart</v>
      </c>
      <c r="F1163">
        <f t="shared" si="93"/>
        <v>9</v>
      </c>
      <c r="G1163" s="9" t="str">
        <f t="shared" si="94"/>
        <v>zondag</v>
      </c>
    </row>
    <row r="1164" spans="1:7" x14ac:dyDescent="0.25">
      <c r="A1164" s="9">
        <v>36227</v>
      </c>
      <c r="B1164" s="21">
        <f>YEAR(tblCalendar[[#This Row],[Datum]])</f>
        <v>1999</v>
      </c>
      <c r="C1164" s="9" t="str">
        <f t="shared" si="91"/>
        <v>Kwartaal 1</v>
      </c>
      <c r="D1164">
        <f t="shared" si="90"/>
        <v>3</v>
      </c>
      <c r="E1164" s="9" t="str">
        <f t="shared" si="92"/>
        <v>maart</v>
      </c>
      <c r="F1164">
        <f t="shared" si="93"/>
        <v>10</v>
      </c>
      <c r="G1164" s="9" t="str">
        <f t="shared" si="94"/>
        <v>maandag</v>
      </c>
    </row>
    <row r="1165" spans="1:7" x14ac:dyDescent="0.25">
      <c r="A1165" s="9">
        <v>36228</v>
      </c>
      <c r="B1165" s="21">
        <f>YEAR(tblCalendar[[#This Row],[Datum]])</f>
        <v>1999</v>
      </c>
      <c r="C1165" s="9" t="str">
        <f t="shared" si="91"/>
        <v>Kwartaal 1</v>
      </c>
      <c r="D1165">
        <f t="shared" si="90"/>
        <v>3</v>
      </c>
      <c r="E1165" s="9" t="str">
        <f t="shared" si="92"/>
        <v>maart</v>
      </c>
      <c r="F1165">
        <f t="shared" si="93"/>
        <v>10</v>
      </c>
      <c r="G1165" s="9" t="str">
        <f t="shared" si="94"/>
        <v>dinsdag</v>
      </c>
    </row>
    <row r="1166" spans="1:7" x14ac:dyDescent="0.25">
      <c r="A1166" s="9">
        <v>36229</v>
      </c>
      <c r="B1166" s="21">
        <f>YEAR(tblCalendar[[#This Row],[Datum]])</f>
        <v>1999</v>
      </c>
      <c r="C1166" s="9" t="str">
        <f t="shared" si="91"/>
        <v>Kwartaal 1</v>
      </c>
      <c r="D1166">
        <f t="shared" si="90"/>
        <v>3</v>
      </c>
      <c r="E1166" s="9" t="str">
        <f t="shared" si="92"/>
        <v>maart</v>
      </c>
      <c r="F1166">
        <f t="shared" si="93"/>
        <v>10</v>
      </c>
      <c r="G1166" s="9" t="str">
        <f t="shared" si="94"/>
        <v>woensdag</v>
      </c>
    </row>
    <row r="1167" spans="1:7" x14ac:dyDescent="0.25">
      <c r="A1167" s="9">
        <v>36230</v>
      </c>
      <c r="B1167" s="21">
        <f>YEAR(tblCalendar[[#This Row],[Datum]])</f>
        <v>1999</v>
      </c>
      <c r="C1167" s="9" t="str">
        <f t="shared" si="91"/>
        <v>Kwartaal 1</v>
      </c>
      <c r="D1167">
        <f t="shared" si="90"/>
        <v>3</v>
      </c>
      <c r="E1167" s="9" t="str">
        <f t="shared" si="92"/>
        <v>maart</v>
      </c>
      <c r="F1167">
        <f t="shared" si="93"/>
        <v>10</v>
      </c>
      <c r="G1167" s="9" t="str">
        <f t="shared" si="94"/>
        <v>donderdag</v>
      </c>
    </row>
    <row r="1168" spans="1:7" x14ac:dyDescent="0.25">
      <c r="A1168" s="9">
        <v>36231</v>
      </c>
      <c r="B1168" s="21">
        <f>YEAR(tblCalendar[[#This Row],[Datum]])</f>
        <v>1999</v>
      </c>
      <c r="C1168" s="9" t="str">
        <f t="shared" si="91"/>
        <v>Kwartaal 1</v>
      </c>
      <c r="D1168">
        <f t="shared" si="90"/>
        <v>3</v>
      </c>
      <c r="E1168" s="9" t="str">
        <f t="shared" si="92"/>
        <v>maart</v>
      </c>
      <c r="F1168">
        <f t="shared" si="93"/>
        <v>10</v>
      </c>
      <c r="G1168" s="9" t="str">
        <f t="shared" si="94"/>
        <v>vrijdag</v>
      </c>
    </row>
    <row r="1169" spans="1:7" x14ac:dyDescent="0.25">
      <c r="A1169" s="9">
        <v>36232</v>
      </c>
      <c r="B1169" s="21">
        <f>YEAR(tblCalendar[[#This Row],[Datum]])</f>
        <v>1999</v>
      </c>
      <c r="C1169" s="9" t="str">
        <f t="shared" si="91"/>
        <v>Kwartaal 1</v>
      </c>
      <c r="D1169">
        <f t="shared" si="90"/>
        <v>3</v>
      </c>
      <c r="E1169" s="9" t="str">
        <f t="shared" si="92"/>
        <v>maart</v>
      </c>
      <c r="F1169">
        <f t="shared" si="93"/>
        <v>10</v>
      </c>
      <c r="G1169" s="9" t="str">
        <f t="shared" si="94"/>
        <v>zaterdag</v>
      </c>
    </row>
    <row r="1170" spans="1:7" x14ac:dyDescent="0.25">
      <c r="A1170" s="9">
        <v>36233</v>
      </c>
      <c r="B1170" s="21">
        <f>YEAR(tblCalendar[[#This Row],[Datum]])</f>
        <v>1999</v>
      </c>
      <c r="C1170" s="9" t="str">
        <f t="shared" si="91"/>
        <v>Kwartaal 1</v>
      </c>
      <c r="D1170">
        <f t="shared" si="90"/>
        <v>3</v>
      </c>
      <c r="E1170" s="9" t="str">
        <f t="shared" si="92"/>
        <v>maart</v>
      </c>
      <c r="F1170">
        <f t="shared" si="93"/>
        <v>10</v>
      </c>
      <c r="G1170" s="9" t="str">
        <f t="shared" si="94"/>
        <v>zondag</v>
      </c>
    </row>
    <row r="1171" spans="1:7" x14ac:dyDescent="0.25">
      <c r="A1171" s="9">
        <v>36234</v>
      </c>
      <c r="B1171" s="21">
        <f>YEAR(tblCalendar[[#This Row],[Datum]])</f>
        <v>1999</v>
      </c>
      <c r="C1171" s="9" t="str">
        <f t="shared" si="91"/>
        <v>Kwartaal 1</v>
      </c>
      <c r="D1171">
        <f t="shared" si="90"/>
        <v>3</v>
      </c>
      <c r="E1171" s="9" t="str">
        <f t="shared" si="92"/>
        <v>maart</v>
      </c>
      <c r="F1171">
        <f t="shared" si="93"/>
        <v>11</v>
      </c>
      <c r="G1171" s="9" t="str">
        <f t="shared" si="94"/>
        <v>maandag</v>
      </c>
    </row>
    <row r="1172" spans="1:7" x14ac:dyDescent="0.25">
      <c r="A1172" s="9">
        <v>36235</v>
      </c>
      <c r="B1172" s="21">
        <f>YEAR(tblCalendar[[#This Row],[Datum]])</f>
        <v>1999</v>
      </c>
      <c r="C1172" s="9" t="str">
        <f t="shared" si="91"/>
        <v>Kwartaal 1</v>
      </c>
      <c r="D1172">
        <f t="shared" si="90"/>
        <v>3</v>
      </c>
      <c r="E1172" s="9" t="str">
        <f t="shared" si="92"/>
        <v>maart</v>
      </c>
      <c r="F1172">
        <f t="shared" si="93"/>
        <v>11</v>
      </c>
      <c r="G1172" s="9" t="str">
        <f t="shared" si="94"/>
        <v>dinsdag</v>
      </c>
    </row>
    <row r="1173" spans="1:7" x14ac:dyDescent="0.25">
      <c r="A1173" s="9">
        <v>36236</v>
      </c>
      <c r="B1173" s="21">
        <f>YEAR(tblCalendar[[#This Row],[Datum]])</f>
        <v>1999</v>
      </c>
      <c r="C1173" s="9" t="str">
        <f t="shared" si="91"/>
        <v>Kwartaal 1</v>
      </c>
      <c r="D1173">
        <f t="shared" si="90"/>
        <v>3</v>
      </c>
      <c r="E1173" s="9" t="str">
        <f t="shared" si="92"/>
        <v>maart</v>
      </c>
      <c r="F1173">
        <f t="shared" si="93"/>
        <v>11</v>
      </c>
      <c r="G1173" s="9" t="str">
        <f t="shared" si="94"/>
        <v>woensdag</v>
      </c>
    </row>
    <row r="1174" spans="1:7" x14ac:dyDescent="0.25">
      <c r="A1174" s="9">
        <v>36237</v>
      </c>
      <c r="B1174" s="21">
        <f>YEAR(tblCalendar[[#This Row],[Datum]])</f>
        <v>1999</v>
      </c>
      <c r="C1174" s="9" t="str">
        <f t="shared" si="91"/>
        <v>Kwartaal 1</v>
      </c>
      <c r="D1174">
        <f t="shared" si="90"/>
        <v>3</v>
      </c>
      <c r="E1174" s="9" t="str">
        <f t="shared" si="92"/>
        <v>maart</v>
      </c>
      <c r="F1174">
        <f t="shared" si="93"/>
        <v>11</v>
      </c>
      <c r="G1174" s="9" t="str">
        <f t="shared" si="94"/>
        <v>donderdag</v>
      </c>
    </row>
    <row r="1175" spans="1:7" x14ac:dyDescent="0.25">
      <c r="A1175" s="9">
        <v>36238</v>
      </c>
      <c r="B1175" s="21">
        <f>YEAR(tblCalendar[[#This Row],[Datum]])</f>
        <v>1999</v>
      </c>
      <c r="C1175" s="9" t="str">
        <f t="shared" si="91"/>
        <v>Kwartaal 1</v>
      </c>
      <c r="D1175">
        <f t="shared" si="90"/>
        <v>3</v>
      </c>
      <c r="E1175" s="9" t="str">
        <f t="shared" si="92"/>
        <v>maart</v>
      </c>
      <c r="F1175">
        <f t="shared" si="93"/>
        <v>11</v>
      </c>
      <c r="G1175" s="9" t="str">
        <f t="shared" si="94"/>
        <v>vrijdag</v>
      </c>
    </row>
    <row r="1176" spans="1:7" x14ac:dyDescent="0.25">
      <c r="A1176" s="9">
        <v>36239</v>
      </c>
      <c r="B1176" s="21">
        <f>YEAR(tblCalendar[[#This Row],[Datum]])</f>
        <v>1999</v>
      </c>
      <c r="C1176" s="9" t="str">
        <f t="shared" si="91"/>
        <v>Kwartaal 1</v>
      </c>
      <c r="D1176">
        <f t="shared" si="90"/>
        <v>3</v>
      </c>
      <c r="E1176" s="9" t="str">
        <f t="shared" si="92"/>
        <v>maart</v>
      </c>
      <c r="F1176">
        <f t="shared" si="93"/>
        <v>11</v>
      </c>
      <c r="G1176" s="9" t="str">
        <f t="shared" si="94"/>
        <v>zaterdag</v>
      </c>
    </row>
    <row r="1177" spans="1:7" x14ac:dyDescent="0.25">
      <c r="A1177" s="9">
        <v>36240</v>
      </c>
      <c r="B1177" s="21">
        <f>YEAR(tblCalendar[[#This Row],[Datum]])</f>
        <v>1999</v>
      </c>
      <c r="C1177" s="9" t="str">
        <f t="shared" si="91"/>
        <v>Kwartaal 1</v>
      </c>
      <c r="D1177">
        <f t="shared" si="90"/>
        <v>3</v>
      </c>
      <c r="E1177" s="9" t="str">
        <f t="shared" si="92"/>
        <v>maart</v>
      </c>
      <c r="F1177">
        <f t="shared" si="93"/>
        <v>11</v>
      </c>
      <c r="G1177" s="9" t="str">
        <f t="shared" si="94"/>
        <v>zondag</v>
      </c>
    </row>
    <row r="1178" spans="1:7" x14ac:dyDescent="0.25">
      <c r="A1178" s="9">
        <v>36241</v>
      </c>
      <c r="B1178" s="21">
        <f>YEAR(tblCalendar[[#This Row],[Datum]])</f>
        <v>1999</v>
      </c>
      <c r="C1178" s="9" t="str">
        <f t="shared" si="91"/>
        <v>Kwartaal 1</v>
      </c>
      <c r="D1178">
        <f t="shared" si="90"/>
        <v>3</v>
      </c>
      <c r="E1178" s="9" t="str">
        <f t="shared" si="92"/>
        <v>maart</v>
      </c>
      <c r="F1178">
        <f t="shared" si="93"/>
        <v>12</v>
      </c>
      <c r="G1178" s="9" t="str">
        <f t="shared" si="94"/>
        <v>maandag</v>
      </c>
    </row>
    <row r="1179" spans="1:7" x14ac:dyDescent="0.25">
      <c r="A1179" s="9">
        <v>36242</v>
      </c>
      <c r="B1179" s="21">
        <f>YEAR(tblCalendar[[#This Row],[Datum]])</f>
        <v>1999</v>
      </c>
      <c r="C1179" s="9" t="str">
        <f t="shared" si="91"/>
        <v>Kwartaal 1</v>
      </c>
      <c r="D1179">
        <f t="shared" si="90"/>
        <v>3</v>
      </c>
      <c r="E1179" s="9" t="str">
        <f t="shared" si="92"/>
        <v>maart</v>
      </c>
      <c r="F1179">
        <f t="shared" si="93"/>
        <v>12</v>
      </c>
      <c r="G1179" s="9" t="str">
        <f t="shared" si="94"/>
        <v>dinsdag</v>
      </c>
    </row>
    <row r="1180" spans="1:7" x14ac:dyDescent="0.25">
      <c r="A1180" s="9">
        <v>36243</v>
      </c>
      <c r="B1180" s="21">
        <f>YEAR(tblCalendar[[#This Row],[Datum]])</f>
        <v>1999</v>
      </c>
      <c r="C1180" s="9" t="str">
        <f t="shared" si="91"/>
        <v>Kwartaal 1</v>
      </c>
      <c r="D1180">
        <f t="shared" si="90"/>
        <v>3</v>
      </c>
      <c r="E1180" s="9" t="str">
        <f t="shared" si="92"/>
        <v>maart</v>
      </c>
      <c r="F1180">
        <f t="shared" si="93"/>
        <v>12</v>
      </c>
      <c r="G1180" s="9" t="str">
        <f t="shared" si="94"/>
        <v>woensdag</v>
      </c>
    </row>
    <row r="1181" spans="1:7" x14ac:dyDescent="0.25">
      <c r="A1181" s="9">
        <v>36244</v>
      </c>
      <c r="B1181" s="21">
        <f>YEAR(tblCalendar[[#This Row],[Datum]])</f>
        <v>1999</v>
      </c>
      <c r="C1181" s="9" t="str">
        <f t="shared" si="91"/>
        <v>Kwartaal 1</v>
      </c>
      <c r="D1181">
        <f t="shared" si="90"/>
        <v>3</v>
      </c>
      <c r="E1181" s="9" t="str">
        <f t="shared" si="92"/>
        <v>maart</v>
      </c>
      <c r="F1181">
        <f t="shared" si="93"/>
        <v>12</v>
      </c>
      <c r="G1181" s="9" t="str">
        <f t="shared" si="94"/>
        <v>donderdag</v>
      </c>
    </row>
    <row r="1182" spans="1:7" x14ac:dyDescent="0.25">
      <c r="A1182" s="9">
        <v>36245</v>
      </c>
      <c r="B1182" s="21">
        <f>YEAR(tblCalendar[[#This Row],[Datum]])</f>
        <v>1999</v>
      </c>
      <c r="C1182" s="9" t="str">
        <f t="shared" si="91"/>
        <v>Kwartaal 1</v>
      </c>
      <c r="D1182">
        <f t="shared" si="90"/>
        <v>3</v>
      </c>
      <c r="E1182" s="9" t="str">
        <f t="shared" si="92"/>
        <v>maart</v>
      </c>
      <c r="F1182">
        <f t="shared" si="93"/>
        <v>12</v>
      </c>
      <c r="G1182" s="9" t="str">
        <f t="shared" si="94"/>
        <v>vrijdag</v>
      </c>
    </row>
    <row r="1183" spans="1:7" x14ac:dyDescent="0.25">
      <c r="A1183" s="9">
        <v>36246</v>
      </c>
      <c r="B1183" s="21">
        <f>YEAR(tblCalendar[[#This Row],[Datum]])</f>
        <v>1999</v>
      </c>
      <c r="C1183" s="9" t="str">
        <f t="shared" si="91"/>
        <v>Kwartaal 1</v>
      </c>
      <c r="D1183">
        <f t="shared" si="90"/>
        <v>3</v>
      </c>
      <c r="E1183" s="9" t="str">
        <f t="shared" si="92"/>
        <v>maart</v>
      </c>
      <c r="F1183">
        <f t="shared" si="93"/>
        <v>12</v>
      </c>
      <c r="G1183" s="9" t="str">
        <f t="shared" si="94"/>
        <v>zaterdag</v>
      </c>
    </row>
    <row r="1184" spans="1:7" x14ac:dyDescent="0.25">
      <c r="A1184" s="9">
        <v>36247</v>
      </c>
      <c r="B1184" s="21">
        <f>YEAR(tblCalendar[[#This Row],[Datum]])</f>
        <v>1999</v>
      </c>
      <c r="C1184" s="9" t="str">
        <f t="shared" si="91"/>
        <v>Kwartaal 1</v>
      </c>
      <c r="D1184">
        <f t="shared" si="90"/>
        <v>3</v>
      </c>
      <c r="E1184" s="9" t="str">
        <f t="shared" si="92"/>
        <v>maart</v>
      </c>
      <c r="F1184">
        <f t="shared" si="93"/>
        <v>12</v>
      </c>
      <c r="G1184" s="9" t="str">
        <f t="shared" si="94"/>
        <v>zondag</v>
      </c>
    </row>
    <row r="1185" spans="1:7" x14ac:dyDescent="0.25">
      <c r="A1185" s="9">
        <v>36248</v>
      </c>
      <c r="B1185" s="21">
        <f>YEAR(tblCalendar[[#This Row],[Datum]])</f>
        <v>1999</v>
      </c>
      <c r="C1185" s="9" t="str">
        <f t="shared" si="91"/>
        <v>Kwartaal 1</v>
      </c>
      <c r="D1185">
        <f t="shared" si="90"/>
        <v>3</v>
      </c>
      <c r="E1185" s="9" t="str">
        <f t="shared" si="92"/>
        <v>maart</v>
      </c>
      <c r="F1185">
        <f t="shared" si="93"/>
        <v>13</v>
      </c>
      <c r="G1185" s="9" t="str">
        <f t="shared" si="94"/>
        <v>maandag</v>
      </c>
    </row>
    <row r="1186" spans="1:7" x14ac:dyDescent="0.25">
      <c r="A1186" s="9">
        <v>36249</v>
      </c>
      <c r="B1186" s="21">
        <f>YEAR(tblCalendar[[#This Row],[Datum]])</f>
        <v>1999</v>
      </c>
      <c r="C1186" s="9" t="str">
        <f t="shared" si="91"/>
        <v>Kwartaal 1</v>
      </c>
      <c r="D1186">
        <f t="shared" si="90"/>
        <v>3</v>
      </c>
      <c r="E1186" s="9" t="str">
        <f t="shared" si="92"/>
        <v>maart</v>
      </c>
      <c r="F1186">
        <f t="shared" si="93"/>
        <v>13</v>
      </c>
      <c r="G1186" s="9" t="str">
        <f t="shared" si="94"/>
        <v>dinsdag</v>
      </c>
    </row>
    <row r="1187" spans="1:7" x14ac:dyDescent="0.25">
      <c r="A1187" s="9">
        <v>36250</v>
      </c>
      <c r="B1187" s="21">
        <f>YEAR(tblCalendar[[#This Row],[Datum]])</f>
        <v>1999</v>
      </c>
      <c r="C1187" s="9" t="str">
        <f t="shared" si="91"/>
        <v>Kwartaal 1</v>
      </c>
      <c r="D1187">
        <f t="shared" si="90"/>
        <v>3</v>
      </c>
      <c r="E1187" s="9" t="str">
        <f t="shared" si="92"/>
        <v>maart</v>
      </c>
      <c r="F1187">
        <f t="shared" si="93"/>
        <v>13</v>
      </c>
      <c r="G1187" s="9" t="str">
        <f t="shared" si="94"/>
        <v>woensdag</v>
      </c>
    </row>
    <row r="1188" spans="1:7" x14ac:dyDescent="0.25">
      <c r="A1188" s="9">
        <v>36251</v>
      </c>
      <c r="B1188" s="21">
        <f>YEAR(tblCalendar[[#This Row],[Datum]])</f>
        <v>1999</v>
      </c>
      <c r="C1188" s="9" t="str">
        <f t="shared" si="91"/>
        <v>kwartaal 2</v>
      </c>
      <c r="D1188">
        <f t="shared" si="90"/>
        <v>4</v>
      </c>
      <c r="E1188" s="9" t="str">
        <f t="shared" si="92"/>
        <v>april</v>
      </c>
      <c r="F1188">
        <f t="shared" si="93"/>
        <v>13</v>
      </c>
      <c r="G1188" s="9" t="str">
        <f t="shared" si="94"/>
        <v>donderdag</v>
      </c>
    </row>
    <row r="1189" spans="1:7" x14ac:dyDescent="0.25">
      <c r="A1189" s="9">
        <v>36252</v>
      </c>
      <c r="B1189" s="21">
        <f>YEAR(tblCalendar[[#This Row],[Datum]])</f>
        <v>1999</v>
      </c>
      <c r="C1189" s="9" t="str">
        <f t="shared" si="91"/>
        <v>kwartaal 2</v>
      </c>
      <c r="D1189">
        <f t="shared" si="90"/>
        <v>4</v>
      </c>
      <c r="E1189" s="9" t="str">
        <f t="shared" si="92"/>
        <v>april</v>
      </c>
      <c r="F1189">
        <f t="shared" si="93"/>
        <v>13</v>
      </c>
      <c r="G1189" s="9" t="str">
        <f t="shared" si="94"/>
        <v>vrijdag</v>
      </c>
    </row>
    <row r="1190" spans="1:7" x14ac:dyDescent="0.25">
      <c r="A1190" s="9">
        <v>36253</v>
      </c>
      <c r="B1190" s="21">
        <f>YEAR(tblCalendar[[#This Row],[Datum]])</f>
        <v>1999</v>
      </c>
      <c r="C1190" s="9" t="str">
        <f t="shared" si="91"/>
        <v>kwartaal 2</v>
      </c>
      <c r="D1190">
        <f t="shared" si="90"/>
        <v>4</v>
      </c>
      <c r="E1190" s="9" t="str">
        <f t="shared" si="92"/>
        <v>april</v>
      </c>
      <c r="F1190">
        <f t="shared" si="93"/>
        <v>13</v>
      </c>
      <c r="G1190" s="9" t="str">
        <f t="shared" si="94"/>
        <v>zaterdag</v>
      </c>
    </row>
    <row r="1191" spans="1:7" x14ac:dyDescent="0.25">
      <c r="A1191" s="9">
        <v>36254</v>
      </c>
      <c r="B1191" s="21">
        <f>YEAR(tblCalendar[[#This Row],[Datum]])</f>
        <v>1999</v>
      </c>
      <c r="C1191" s="9" t="str">
        <f t="shared" si="91"/>
        <v>kwartaal 2</v>
      </c>
      <c r="D1191">
        <f t="shared" si="90"/>
        <v>4</v>
      </c>
      <c r="E1191" s="9" t="str">
        <f t="shared" si="92"/>
        <v>april</v>
      </c>
      <c r="F1191">
        <f t="shared" si="93"/>
        <v>13</v>
      </c>
      <c r="G1191" s="9" t="str">
        <f t="shared" si="94"/>
        <v>zondag</v>
      </c>
    </row>
    <row r="1192" spans="1:7" x14ac:dyDescent="0.25">
      <c r="A1192" s="9">
        <v>36255</v>
      </c>
      <c r="B1192" s="21">
        <f>YEAR(tblCalendar[[#This Row],[Datum]])</f>
        <v>1999</v>
      </c>
      <c r="C1192" s="9" t="str">
        <f t="shared" si="91"/>
        <v>kwartaal 2</v>
      </c>
      <c r="D1192">
        <f t="shared" si="90"/>
        <v>4</v>
      </c>
      <c r="E1192" s="9" t="str">
        <f t="shared" si="92"/>
        <v>april</v>
      </c>
      <c r="F1192">
        <f t="shared" si="93"/>
        <v>14</v>
      </c>
      <c r="G1192" s="9" t="str">
        <f t="shared" si="94"/>
        <v>maandag</v>
      </c>
    </row>
    <row r="1193" spans="1:7" x14ac:dyDescent="0.25">
      <c r="A1193" s="9">
        <v>36256</v>
      </c>
      <c r="B1193" s="21">
        <f>YEAR(tblCalendar[[#This Row],[Datum]])</f>
        <v>1999</v>
      </c>
      <c r="C1193" s="9" t="str">
        <f t="shared" si="91"/>
        <v>kwartaal 2</v>
      </c>
      <c r="D1193">
        <f t="shared" si="90"/>
        <v>4</v>
      </c>
      <c r="E1193" s="9" t="str">
        <f t="shared" si="92"/>
        <v>april</v>
      </c>
      <c r="F1193">
        <f t="shared" si="93"/>
        <v>14</v>
      </c>
      <c r="G1193" s="9" t="str">
        <f t="shared" si="94"/>
        <v>dinsdag</v>
      </c>
    </row>
    <row r="1194" spans="1:7" x14ac:dyDescent="0.25">
      <c r="A1194" s="9">
        <v>36257</v>
      </c>
      <c r="B1194" s="21">
        <f>YEAR(tblCalendar[[#This Row],[Datum]])</f>
        <v>1999</v>
      </c>
      <c r="C1194" s="9" t="str">
        <f t="shared" si="91"/>
        <v>kwartaal 2</v>
      </c>
      <c r="D1194">
        <f t="shared" si="90"/>
        <v>4</v>
      </c>
      <c r="E1194" s="9" t="str">
        <f t="shared" si="92"/>
        <v>april</v>
      </c>
      <c r="F1194">
        <f t="shared" si="93"/>
        <v>14</v>
      </c>
      <c r="G1194" s="9" t="str">
        <f t="shared" si="94"/>
        <v>woensdag</v>
      </c>
    </row>
    <row r="1195" spans="1:7" x14ac:dyDescent="0.25">
      <c r="A1195" s="9">
        <v>36258</v>
      </c>
      <c r="B1195" s="21">
        <f>YEAR(tblCalendar[[#This Row],[Datum]])</f>
        <v>1999</v>
      </c>
      <c r="C1195" s="9" t="str">
        <f t="shared" si="91"/>
        <v>kwartaal 2</v>
      </c>
      <c r="D1195">
        <f t="shared" si="90"/>
        <v>4</v>
      </c>
      <c r="E1195" s="9" t="str">
        <f t="shared" si="92"/>
        <v>april</v>
      </c>
      <c r="F1195">
        <f t="shared" si="93"/>
        <v>14</v>
      </c>
      <c r="G1195" s="9" t="str">
        <f t="shared" si="94"/>
        <v>donderdag</v>
      </c>
    </row>
    <row r="1196" spans="1:7" x14ac:dyDescent="0.25">
      <c r="A1196" s="9">
        <v>36259</v>
      </c>
      <c r="B1196" s="21">
        <f>YEAR(tblCalendar[[#This Row],[Datum]])</f>
        <v>1999</v>
      </c>
      <c r="C1196" s="9" t="str">
        <f t="shared" si="91"/>
        <v>kwartaal 2</v>
      </c>
      <c r="D1196">
        <f t="shared" si="90"/>
        <v>4</v>
      </c>
      <c r="E1196" s="9" t="str">
        <f t="shared" si="92"/>
        <v>april</v>
      </c>
      <c r="F1196">
        <f t="shared" si="93"/>
        <v>14</v>
      </c>
      <c r="G1196" s="9" t="str">
        <f t="shared" si="94"/>
        <v>vrijdag</v>
      </c>
    </row>
    <row r="1197" spans="1:7" x14ac:dyDescent="0.25">
      <c r="A1197" s="9">
        <v>36260</v>
      </c>
      <c r="B1197" s="21">
        <f>YEAR(tblCalendar[[#This Row],[Datum]])</f>
        <v>1999</v>
      </c>
      <c r="C1197" s="9" t="str">
        <f t="shared" si="91"/>
        <v>kwartaal 2</v>
      </c>
      <c r="D1197">
        <f t="shared" si="90"/>
        <v>4</v>
      </c>
      <c r="E1197" s="9" t="str">
        <f t="shared" si="92"/>
        <v>april</v>
      </c>
      <c r="F1197">
        <f t="shared" si="93"/>
        <v>14</v>
      </c>
      <c r="G1197" s="9" t="str">
        <f t="shared" si="94"/>
        <v>zaterdag</v>
      </c>
    </row>
    <row r="1198" spans="1:7" x14ac:dyDescent="0.25">
      <c r="A1198" s="9">
        <v>36261</v>
      </c>
      <c r="B1198" s="21">
        <f>YEAR(tblCalendar[[#This Row],[Datum]])</f>
        <v>1999</v>
      </c>
      <c r="C1198" s="9" t="str">
        <f t="shared" si="91"/>
        <v>kwartaal 2</v>
      </c>
      <c r="D1198">
        <f t="shared" si="90"/>
        <v>4</v>
      </c>
      <c r="E1198" s="9" t="str">
        <f t="shared" si="92"/>
        <v>april</v>
      </c>
      <c r="F1198">
        <f t="shared" si="93"/>
        <v>14</v>
      </c>
      <c r="G1198" s="9" t="str">
        <f t="shared" si="94"/>
        <v>zondag</v>
      </c>
    </row>
    <row r="1199" spans="1:7" x14ac:dyDescent="0.25">
      <c r="A1199" s="9">
        <v>36262</v>
      </c>
      <c r="B1199" s="21">
        <f>YEAR(tblCalendar[[#This Row],[Datum]])</f>
        <v>1999</v>
      </c>
      <c r="C1199" s="9" t="str">
        <f t="shared" si="91"/>
        <v>kwartaal 2</v>
      </c>
      <c r="D1199">
        <f t="shared" si="90"/>
        <v>4</v>
      </c>
      <c r="E1199" s="9" t="str">
        <f t="shared" si="92"/>
        <v>april</v>
      </c>
      <c r="F1199">
        <f t="shared" si="93"/>
        <v>15</v>
      </c>
      <c r="G1199" s="9" t="str">
        <f t="shared" si="94"/>
        <v>maandag</v>
      </c>
    </row>
    <row r="1200" spans="1:7" x14ac:dyDescent="0.25">
      <c r="A1200" s="9">
        <v>36263</v>
      </c>
      <c r="B1200" s="21">
        <f>YEAR(tblCalendar[[#This Row],[Datum]])</f>
        <v>1999</v>
      </c>
      <c r="C1200" s="9" t="str">
        <f t="shared" si="91"/>
        <v>kwartaal 2</v>
      </c>
      <c r="D1200">
        <f t="shared" si="90"/>
        <v>4</v>
      </c>
      <c r="E1200" s="9" t="str">
        <f t="shared" si="92"/>
        <v>april</v>
      </c>
      <c r="F1200">
        <f t="shared" si="93"/>
        <v>15</v>
      </c>
      <c r="G1200" s="9" t="str">
        <f t="shared" si="94"/>
        <v>dinsdag</v>
      </c>
    </row>
    <row r="1201" spans="1:7" x14ac:dyDescent="0.25">
      <c r="A1201" s="9">
        <v>36264</v>
      </c>
      <c r="B1201" s="21">
        <f>YEAR(tblCalendar[[#This Row],[Datum]])</f>
        <v>1999</v>
      </c>
      <c r="C1201" s="9" t="str">
        <f t="shared" si="91"/>
        <v>kwartaal 2</v>
      </c>
      <c r="D1201">
        <f t="shared" si="90"/>
        <v>4</v>
      </c>
      <c r="E1201" s="9" t="str">
        <f t="shared" si="92"/>
        <v>april</v>
      </c>
      <c r="F1201">
        <f t="shared" si="93"/>
        <v>15</v>
      </c>
      <c r="G1201" s="9" t="str">
        <f t="shared" si="94"/>
        <v>woensdag</v>
      </c>
    </row>
    <row r="1202" spans="1:7" x14ac:dyDescent="0.25">
      <c r="A1202" s="9">
        <v>36265</v>
      </c>
      <c r="B1202" s="21">
        <f>YEAR(tblCalendar[[#This Row],[Datum]])</f>
        <v>1999</v>
      </c>
      <c r="C1202" s="9" t="str">
        <f t="shared" si="91"/>
        <v>kwartaal 2</v>
      </c>
      <c r="D1202">
        <f t="shared" si="90"/>
        <v>4</v>
      </c>
      <c r="E1202" s="9" t="str">
        <f t="shared" si="92"/>
        <v>april</v>
      </c>
      <c r="F1202">
        <f t="shared" si="93"/>
        <v>15</v>
      </c>
      <c r="G1202" s="9" t="str">
        <f t="shared" si="94"/>
        <v>donderdag</v>
      </c>
    </row>
    <row r="1203" spans="1:7" x14ac:dyDescent="0.25">
      <c r="A1203" s="9">
        <v>36266</v>
      </c>
      <c r="B1203" s="21">
        <f>YEAR(tblCalendar[[#This Row],[Datum]])</f>
        <v>1999</v>
      </c>
      <c r="C1203" s="9" t="str">
        <f t="shared" si="91"/>
        <v>kwartaal 2</v>
      </c>
      <c r="D1203">
        <f t="shared" si="90"/>
        <v>4</v>
      </c>
      <c r="E1203" s="9" t="str">
        <f t="shared" si="92"/>
        <v>april</v>
      </c>
      <c r="F1203">
        <f t="shared" si="93"/>
        <v>15</v>
      </c>
      <c r="G1203" s="9" t="str">
        <f t="shared" si="94"/>
        <v>vrijdag</v>
      </c>
    </row>
    <row r="1204" spans="1:7" x14ac:dyDescent="0.25">
      <c r="A1204" s="9">
        <v>36267</v>
      </c>
      <c r="B1204" s="21">
        <f>YEAR(tblCalendar[[#This Row],[Datum]])</f>
        <v>1999</v>
      </c>
      <c r="C1204" s="9" t="str">
        <f t="shared" si="91"/>
        <v>kwartaal 2</v>
      </c>
      <c r="D1204">
        <f t="shared" si="90"/>
        <v>4</v>
      </c>
      <c r="E1204" s="9" t="str">
        <f t="shared" si="92"/>
        <v>april</v>
      </c>
      <c r="F1204">
        <f t="shared" si="93"/>
        <v>15</v>
      </c>
      <c r="G1204" s="9" t="str">
        <f t="shared" si="94"/>
        <v>zaterdag</v>
      </c>
    </row>
    <row r="1205" spans="1:7" x14ac:dyDescent="0.25">
      <c r="A1205" s="9">
        <v>36268</v>
      </c>
      <c r="B1205" s="21">
        <f>YEAR(tblCalendar[[#This Row],[Datum]])</f>
        <v>1999</v>
      </c>
      <c r="C1205" s="9" t="str">
        <f t="shared" si="91"/>
        <v>kwartaal 2</v>
      </c>
      <c r="D1205">
        <f t="shared" si="90"/>
        <v>4</v>
      </c>
      <c r="E1205" s="9" t="str">
        <f t="shared" si="92"/>
        <v>april</v>
      </c>
      <c r="F1205">
        <f t="shared" si="93"/>
        <v>15</v>
      </c>
      <c r="G1205" s="9" t="str">
        <f t="shared" si="94"/>
        <v>zondag</v>
      </c>
    </row>
    <row r="1206" spans="1:7" x14ac:dyDescent="0.25">
      <c r="A1206" s="9">
        <v>36269</v>
      </c>
      <c r="B1206" s="21">
        <f>YEAR(tblCalendar[[#This Row],[Datum]])</f>
        <v>1999</v>
      </c>
      <c r="C1206" s="9" t="str">
        <f t="shared" si="91"/>
        <v>kwartaal 2</v>
      </c>
      <c r="D1206">
        <f t="shared" si="90"/>
        <v>4</v>
      </c>
      <c r="E1206" s="9" t="str">
        <f t="shared" si="92"/>
        <v>april</v>
      </c>
      <c r="F1206">
        <f t="shared" si="93"/>
        <v>16</v>
      </c>
      <c r="G1206" s="9" t="str">
        <f t="shared" si="94"/>
        <v>maandag</v>
      </c>
    </row>
    <row r="1207" spans="1:7" x14ac:dyDescent="0.25">
      <c r="A1207" s="9">
        <v>36270</v>
      </c>
      <c r="B1207" s="21">
        <f>YEAR(tblCalendar[[#This Row],[Datum]])</f>
        <v>1999</v>
      </c>
      <c r="C1207" s="9" t="str">
        <f t="shared" si="91"/>
        <v>kwartaal 2</v>
      </c>
      <c r="D1207">
        <f t="shared" si="90"/>
        <v>4</v>
      </c>
      <c r="E1207" s="9" t="str">
        <f t="shared" si="92"/>
        <v>april</v>
      </c>
      <c r="F1207">
        <f t="shared" si="93"/>
        <v>16</v>
      </c>
      <c r="G1207" s="9" t="str">
        <f t="shared" si="94"/>
        <v>dinsdag</v>
      </c>
    </row>
    <row r="1208" spans="1:7" x14ac:dyDescent="0.25">
      <c r="A1208" s="9">
        <v>36271</v>
      </c>
      <c r="B1208" s="21">
        <f>YEAR(tblCalendar[[#This Row],[Datum]])</f>
        <v>1999</v>
      </c>
      <c r="C1208" s="9" t="str">
        <f t="shared" si="91"/>
        <v>kwartaal 2</v>
      </c>
      <c r="D1208">
        <f t="shared" si="90"/>
        <v>4</v>
      </c>
      <c r="E1208" s="9" t="str">
        <f t="shared" si="92"/>
        <v>april</v>
      </c>
      <c r="F1208">
        <f t="shared" si="93"/>
        <v>16</v>
      </c>
      <c r="G1208" s="9" t="str">
        <f t="shared" si="94"/>
        <v>woensdag</v>
      </c>
    </row>
    <row r="1209" spans="1:7" x14ac:dyDescent="0.25">
      <c r="A1209" s="9">
        <v>36272</v>
      </c>
      <c r="B1209" s="21">
        <f>YEAR(tblCalendar[[#This Row],[Datum]])</f>
        <v>1999</v>
      </c>
      <c r="C1209" s="9" t="str">
        <f t="shared" si="91"/>
        <v>kwartaal 2</v>
      </c>
      <c r="D1209">
        <f t="shared" si="90"/>
        <v>4</v>
      </c>
      <c r="E1209" s="9" t="str">
        <f t="shared" si="92"/>
        <v>april</v>
      </c>
      <c r="F1209">
        <f t="shared" si="93"/>
        <v>16</v>
      </c>
      <c r="G1209" s="9" t="str">
        <f t="shared" si="94"/>
        <v>donderdag</v>
      </c>
    </row>
    <row r="1210" spans="1:7" x14ac:dyDescent="0.25">
      <c r="A1210" s="9">
        <v>36273</v>
      </c>
      <c r="B1210" s="21">
        <f>YEAR(tblCalendar[[#This Row],[Datum]])</f>
        <v>1999</v>
      </c>
      <c r="C1210" s="9" t="str">
        <f t="shared" si="91"/>
        <v>kwartaal 2</v>
      </c>
      <c r="D1210">
        <f t="shared" si="90"/>
        <v>4</v>
      </c>
      <c r="E1210" s="9" t="str">
        <f t="shared" si="92"/>
        <v>april</v>
      </c>
      <c r="F1210">
        <f t="shared" si="93"/>
        <v>16</v>
      </c>
      <c r="G1210" s="9" t="str">
        <f t="shared" si="94"/>
        <v>vrijdag</v>
      </c>
    </row>
    <row r="1211" spans="1:7" x14ac:dyDescent="0.25">
      <c r="A1211" s="9">
        <v>36274</v>
      </c>
      <c r="B1211" s="21">
        <f>YEAR(tblCalendar[[#This Row],[Datum]])</f>
        <v>1999</v>
      </c>
      <c r="C1211" s="9" t="str">
        <f t="shared" si="91"/>
        <v>kwartaal 2</v>
      </c>
      <c r="D1211">
        <f t="shared" si="90"/>
        <v>4</v>
      </c>
      <c r="E1211" s="9" t="str">
        <f t="shared" si="92"/>
        <v>april</v>
      </c>
      <c r="F1211">
        <f t="shared" si="93"/>
        <v>16</v>
      </c>
      <c r="G1211" s="9" t="str">
        <f t="shared" si="94"/>
        <v>zaterdag</v>
      </c>
    </row>
    <row r="1212" spans="1:7" x14ac:dyDescent="0.25">
      <c r="A1212" s="9">
        <v>36275</v>
      </c>
      <c r="B1212" s="21">
        <f>YEAR(tblCalendar[[#This Row],[Datum]])</f>
        <v>1999</v>
      </c>
      <c r="C1212" s="9" t="str">
        <f t="shared" si="91"/>
        <v>kwartaal 2</v>
      </c>
      <c r="D1212">
        <f t="shared" si="90"/>
        <v>4</v>
      </c>
      <c r="E1212" s="9" t="str">
        <f t="shared" si="92"/>
        <v>april</v>
      </c>
      <c r="F1212">
        <f t="shared" si="93"/>
        <v>16</v>
      </c>
      <c r="G1212" s="9" t="str">
        <f t="shared" si="94"/>
        <v>zondag</v>
      </c>
    </row>
    <row r="1213" spans="1:7" x14ac:dyDescent="0.25">
      <c r="A1213" s="9">
        <v>36276</v>
      </c>
      <c r="B1213" s="21">
        <f>YEAR(tblCalendar[[#This Row],[Datum]])</f>
        <v>1999</v>
      </c>
      <c r="C1213" s="9" t="str">
        <f t="shared" si="91"/>
        <v>kwartaal 2</v>
      </c>
      <c r="D1213">
        <f t="shared" si="90"/>
        <v>4</v>
      </c>
      <c r="E1213" s="9" t="str">
        <f t="shared" si="92"/>
        <v>april</v>
      </c>
      <c r="F1213">
        <f t="shared" si="93"/>
        <v>17</v>
      </c>
      <c r="G1213" s="9" t="str">
        <f t="shared" si="94"/>
        <v>maandag</v>
      </c>
    </row>
    <row r="1214" spans="1:7" x14ac:dyDescent="0.25">
      <c r="A1214" s="9">
        <v>36277</v>
      </c>
      <c r="B1214" s="21">
        <f>YEAR(tblCalendar[[#This Row],[Datum]])</f>
        <v>1999</v>
      </c>
      <c r="C1214" s="9" t="str">
        <f t="shared" si="91"/>
        <v>kwartaal 2</v>
      </c>
      <c r="D1214">
        <f t="shared" si="90"/>
        <v>4</v>
      </c>
      <c r="E1214" s="9" t="str">
        <f t="shared" si="92"/>
        <v>april</v>
      </c>
      <c r="F1214">
        <f t="shared" si="93"/>
        <v>17</v>
      </c>
      <c r="G1214" s="9" t="str">
        <f t="shared" si="94"/>
        <v>dinsdag</v>
      </c>
    </row>
    <row r="1215" spans="1:7" x14ac:dyDescent="0.25">
      <c r="A1215" s="9">
        <v>36278</v>
      </c>
      <c r="B1215" s="21">
        <f>YEAR(tblCalendar[[#This Row],[Datum]])</f>
        <v>1999</v>
      </c>
      <c r="C1215" s="9" t="str">
        <f t="shared" si="91"/>
        <v>kwartaal 2</v>
      </c>
      <c r="D1215">
        <f t="shared" si="90"/>
        <v>4</v>
      </c>
      <c r="E1215" s="9" t="str">
        <f t="shared" si="92"/>
        <v>april</v>
      </c>
      <c r="F1215">
        <f t="shared" si="93"/>
        <v>17</v>
      </c>
      <c r="G1215" s="9" t="str">
        <f t="shared" si="94"/>
        <v>woensdag</v>
      </c>
    </row>
    <row r="1216" spans="1:7" x14ac:dyDescent="0.25">
      <c r="A1216" s="9">
        <v>36279</v>
      </c>
      <c r="B1216" s="21">
        <f>YEAR(tblCalendar[[#This Row],[Datum]])</f>
        <v>1999</v>
      </c>
      <c r="C1216" s="9" t="str">
        <f t="shared" si="91"/>
        <v>kwartaal 2</v>
      </c>
      <c r="D1216">
        <f t="shared" si="90"/>
        <v>4</v>
      </c>
      <c r="E1216" s="9" t="str">
        <f t="shared" si="92"/>
        <v>april</v>
      </c>
      <c r="F1216">
        <f t="shared" si="93"/>
        <v>17</v>
      </c>
      <c r="G1216" s="9" t="str">
        <f t="shared" si="94"/>
        <v>donderdag</v>
      </c>
    </row>
    <row r="1217" spans="1:7" x14ac:dyDescent="0.25">
      <c r="A1217" s="9">
        <v>36280</v>
      </c>
      <c r="B1217" s="21">
        <f>YEAR(tblCalendar[[#This Row],[Datum]])</f>
        <v>1999</v>
      </c>
      <c r="C1217" s="9" t="str">
        <f t="shared" si="91"/>
        <v>kwartaal 2</v>
      </c>
      <c r="D1217">
        <f t="shared" si="90"/>
        <v>4</v>
      </c>
      <c r="E1217" s="9" t="str">
        <f t="shared" si="92"/>
        <v>april</v>
      </c>
      <c r="F1217">
        <f t="shared" si="93"/>
        <v>17</v>
      </c>
      <c r="G1217" s="9" t="str">
        <f t="shared" si="94"/>
        <v>vrijdag</v>
      </c>
    </row>
    <row r="1218" spans="1:7" x14ac:dyDescent="0.25">
      <c r="A1218" s="9">
        <v>36281</v>
      </c>
      <c r="B1218" s="21">
        <f>YEAR(tblCalendar[[#This Row],[Datum]])</f>
        <v>1999</v>
      </c>
      <c r="C1218" s="9" t="str">
        <f t="shared" si="91"/>
        <v>kwartaal 2</v>
      </c>
      <c r="D1218">
        <f t="shared" ref="D1218:D1281" si="95">MONTH(A1218)</f>
        <v>5</v>
      </c>
      <c r="E1218" s="9" t="str">
        <f t="shared" si="92"/>
        <v>mei</v>
      </c>
      <c r="F1218">
        <f t="shared" si="93"/>
        <v>17</v>
      </c>
      <c r="G1218" s="9" t="str">
        <f t="shared" si="94"/>
        <v>zaterdag</v>
      </c>
    </row>
    <row r="1219" spans="1:7" x14ac:dyDescent="0.25">
      <c r="A1219" s="9">
        <v>36282</v>
      </c>
      <c r="B1219" s="21">
        <f>YEAR(tblCalendar[[#This Row],[Datum]])</f>
        <v>1999</v>
      </c>
      <c r="C1219" s="9" t="str">
        <f t="shared" ref="C1219:C1282" si="96">IF(D1219&lt;=3,"Kwartaal 1",IF(D1219&lt;=6,"kwartaal 2",IF(D1219&lt;=9,"Kwartaal 3","Kwartaal 4")))</f>
        <v>kwartaal 2</v>
      </c>
      <c r="D1219">
        <f t="shared" si="95"/>
        <v>5</v>
      </c>
      <c r="E1219" s="9" t="str">
        <f t="shared" ref="E1219:E1282" si="97">TEXT(A1219,"mmmm")</f>
        <v>mei</v>
      </c>
      <c r="F1219">
        <f t="shared" ref="F1219:F1282" si="98">WEEKNUM(A1219,21)</f>
        <v>17</v>
      </c>
      <c r="G1219" s="9" t="str">
        <f t="shared" ref="G1219:G1282" si="99">TEXT(A1219,"dddd")</f>
        <v>zondag</v>
      </c>
    </row>
    <row r="1220" spans="1:7" x14ac:dyDescent="0.25">
      <c r="A1220" s="9">
        <v>36283</v>
      </c>
      <c r="B1220" s="21">
        <f>YEAR(tblCalendar[[#This Row],[Datum]])</f>
        <v>1999</v>
      </c>
      <c r="C1220" s="9" t="str">
        <f t="shared" si="96"/>
        <v>kwartaal 2</v>
      </c>
      <c r="D1220">
        <f t="shared" si="95"/>
        <v>5</v>
      </c>
      <c r="E1220" s="9" t="str">
        <f t="shared" si="97"/>
        <v>mei</v>
      </c>
      <c r="F1220">
        <f t="shared" si="98"/>
        <v>18</v>
      </c>
      <c r="G1220" s="9" t="str">
        <f t="shared" si="99"/>
        <v>maandag</v>
      </c>
    </row>
    <row r="1221" spans="1:7" x14ac:dyDescent="0.25">
      <c r="A1221" s="9">
        <v>36284</v>
      </c>
      <c r="B1221" s="21">
        <f>YEAR(tblCalendar[[#This Row],[Datum]])</f>
        <v>1999</v>
      </c>
      <c r="C1221" s="9" t="str">
        <f t="shared" si="96"/>
        <v>kwartaal 2</v>
      </c>
      <c r="D1221">
        <f t="shared" si="95"/>
        <v>5</v>
      </c>
      <c r="E1221" s="9" t="str">
        <f t="shared" si="97"/>
        <v>mei</v>
      </c>
      <c r="F1221">
        <f t="shared" si="98"/>
        <v>18</v>
      </c>
      <c r="G1221" s="9" t="str">
        <f t="shared" si="99"/>
        <v>dinsdag</v>
      </c>
    </row>
    <row r="1222" spans="1:7" x14ac:dyDescent="0.25">
      <c r="A1222" s="9">
        <v>36285</v>
      </c>
      <c r="B1222" s="21">
        <f>YEAR(tblCalendar[[#This Row],[Datum]])</f>
        <v>1999</v>
      </c>
      <c r="C1222" s="9" t="str">
        <f t="shared" si="96"/>
        <v>kwartaal 2</v>
      </c>
      <c r="D1222">
        <f t="shared" si="95"/>
        <v>5</v>
      </c>
      <c r="E1222" s="9" t="str">
        <f t="shared" si="97"/>
        <v>mei</v>
      </c>
      <c r="F1222">
        <f t="shared" si="98"/>
        <v>18</v>
      </c>
      <c r="G1222" s="9" t="str">
        <f t="shared" si="99"/>
        <v>woensdag</v>
      </c>
    </row>
    <row r="1223" spans="1:7" x14ac:dyDescent="0.25">
      <c r="A1223" s="9">
        <v>36286</v>
      </c>
      <c r="B1223" s="21">
        <f>YEAR(tblCalendar[[#This Row],[Datum]])</f>
        <v>1999</v>
      </c>
      <c r="C1223" s="9" t="str">
        <f t="shared" si="96"/>
        <v>kwartaal 2</v>
      </c>
      <c r="D1223">
        <f t="shared" si="95"/>
        <v>5</v>
      </c>
      <c r="E1223" s="9" t="str">
        <f t="shared" si="97"/>
        <v>mei</v>
      </c>
      <c r="F1223">
        <f t="shared" si="98"/>
        <v>18</v>
      </c>
      <c r="G1223" s="9" t="str">
        <f t="shared" si="99"/>
        <v>donderdag</v>
      </c>
    </row>
    <row r="1224" spans="1:7" x14ac:dyDescent="0.25">
      <c r="A1224" s="9">
        <v>36287</v>
      </c>
      <c r="B1224" s="21">
        <f>YEAR(tblCalendar[[#This Row],[Datum]])</f>
        <v>1999</v>
      </c>
      <c r="C1224" s="9" t="str">
        <f t="shared" si="96"/>
        <v>kwartaal 2</v>
      </c>
      <c r="D1224">
        <f t="shared" si="95"/>
        <v>5</v>
      </c>
      <c r="E1224" s="9" t="str">
        <f t="shared" si="97"/>
        <v>mei</v>
      </c>
      <c r="F1224">
        <f t="shared" si="98"/>
        <v>18</v>
      </c>
      <c r="G1224" s="9" t="str">
        <f t="shared" si="99"/>
        <v>vrijdag</v>
      </c>
    </row>
    <row r="1225" spans="1:7" x14ac:dyDescent="0.25">
      <c r="A1225" s="9">
        <v>36288</v>
      </c>
      <c r="B1225" s="21">
        <f>YEAR(tblCalendar[[#This Row],[Datum]])</f>
        <v>1999</v>
      </c>
      <c r="C1225" s="9" t="str">
        <f t="shared" si="96"/>
        <v>kwartaal 2</v>
      </c>
      <c r="D1225">
        <f t="shared" si="95"/>
        <v>5</v>
      </c>
      <c r="E1225" s="9" t="str">
        <f t="shared" si="97"/>
        <v>mei</v>
      </c>
      <c r="F1225">
        <f t="shared" si="98"/>
        <v>18</v>
      </c>
      <c r="G1225" s="9" t="str">
        <f t="shared" si="99"/>
        <v>zaterdag</v>
      </c>
    </row>
    <row r="1226" spans="1:7" x14ac:dyDescent="0.25">
      <c r="A1226" s="9">
        <v>36289</v>
      </c>
      <c r="B1226" s="21">
        <f>YEAR(tblCalendar[[#This Row],[Datum]])</f>
        <v>1999</v>
      </c>
      <c r="C1226" s="9" t="str">
        <f t="shared" si="96"/>
        <v>kwartaal 2</v>
      </c>
      <c r="D1226">
        <f t="shared" si="95"/>
        <v>5</v>
      </c>
      <c r="E1226" s="9" t="str">
        <f t="shared" si="97"/>
        <v>mei</v>
      </c>
      <c r="F1226">
        <f t="shared" si="98"/>
        <v>18</v>
      </c>
      <c r="G1226" s="9" t="str">
        <f t="shared" si="99"/>
        <v>zondag</v>
      </c>
    </row>
    <row r="1227" spans="1:7" x14ac:dyDescent="0.25">
      <c r="A1227" s="9">
        <v>36290</v>
      </c>
      <c r="B1227" s="21">
        <f>YEAR(tblCalendar[[#This Row],[Datum]])</f>
        <v>1999</v>
      </c>
      <c r="C1227" s="9" t="str">
        <f t="shared" si="96"/>
        <v>kwartaal 2</v>
      </c>
      <c r="D1227">
        <f t="shared" si="95"/>
        <v>5</v>
      </c>
      <c r="E1227" s="9" t="str">
        <f t="shared" si="97"/>
        <v>mei</v>
      </c>
      <c r="F1227">
        <f t="shared" si="98"/>
        <v>19</v>
      </c>
      <c r="G1227" s="9" t="str">
        <f t="shared" si="99"/>
        <v>maandag</v>
      </c>
    </row>
    <row r="1228" spans="1:7" x14ac:dyDescent="0.25">
      <c r="A1228" s="9">
        <v>36291</v>
      </c>
      <c r="B1228" s="21">
        <f>YEAR(tblCalendar[[#This Row],[Datum]])</f>
        <v>1999</v>
      </c>
      <c r="C1228" s="9" t="str">
        <f t="shared" si="96"/>
        <v>kwartaal 2</v>
      </c>
      <c r="D1228">
        <f t="shared" si="95"/>
        <v>5</v>
      </c>
      <c r="E1228" s="9" t="str">
        <f t="shared" si="97"/>
        <v>mei</v>
      </c>
      <c r="F1228">
        <f t="shared" si="98"/>
        <v>19</v>
      </c>
      <c r="G1228" s="9" t="str">
        <f t="shared" si="99"/>
        <v>dinsdag</v>
      </c>
    </row>
    <row r="1229" spans="1:7" x14ac:dyDescent="0.25">
      <c r="A1229" s="9">
        <v>36292</v>
      </c>
      <c r="B1229" s="21">
        <f>YEAR(tblCalendar[[#This Row],[Datum]])</f>
        <v>1999</v>
      </c>
      <c r="C1229" s="9" t="str">
        <f t="shared" si="96"/>
        <v>kwartaal 2</v>
      </c>
      <c r="D1229">
        <f t="shared" si="95"/>
        <v>5</v>
      </c>
      <c r="E1229" s="9" t="str">
        <f t="shared" si="97"/>
        <v>mei</v>
      </c>
      <c r="F1229">
        <f t="shared" si="98"/>
        <v>19</v>
      </c>
      <c r="G1229" s="9" t="str">
        <f t="shared" si="99"/>
        <v>woensdag</v>
      </c>
    </row>
    <row r="1230" spans="1:7" x14ac:dyDescent="0.25">
      <c r="A1230" s="9">
        <v>36293</v>
      </c>
      <c r="B1230" s="21">
        <f>YEAR(tblCalendar[[#This Row],[Datum]])</f>
        <v>1999</v>
      </c>
      <c r="C1230" s="9" t="str">
        <f t="shared" si="96"/>
        <v>kwartaal 2</v>
      </c>
      <c r="D1230">
        <f t="shared" si="95"/>
        <v>5</v>
      </c>
      <c r="E1230" s="9" t="str">
        <f t="shared" si="97"/>
        <v>mei</v>
      </c>
      <c r="F1230">
        <f t="shared" si="98"/>
        <v>19</v>
      </c>
      <c r="G1230" s="9" t="str">
        <f t="shared" si="99"/>
        <v>donderdag</v>
      </c>
    </row>
    <row r="1231" spans="1:7" x14ac:dyDescent="0.25">
      <c r="A1231" s="9">
        <v>36294</v>
      </c>
      <c r="B1231" s="21">
        <f>YEAR(tblCalendar[[#This Row],[Datum]])</f>
        <v>1999</v>
      </c>
      <c r="C1231" s="9" t="str">
        <f t="shared" si="96"/>
        <v>kwartaal 2</v>
      </c>
      <c r="D1231">
        <f t="shared" si="95"/>
        <v>5</v>
      </c>
      <c r="E1231" s="9" t="str">
        <f t="shared" si="97"/>
        <v>mei</v>
      </c>
      <c r="F1231">
        <f t="shared" si="98"/>
        <v>19</v>
      </c>
      <c r="G1231" s="9" t="str">
        <f t="shared" si="99"/>
        <v>vrijdag</v>
      </c>
    </row>
    <row r="1232" spans="1:7" x14ac:dyDescent="0.25">
      <c r="A1232" s="9">
        <v>36295</v>
      </c>
      <c r="B1232" s="21">
        <f>YEAR(tblCalendar[[#This Row],[Datum]])</f>
        <v>1999</v>
      </c>
      <c r="C1232" s="9" t="str">
        <f t="shared" si="96"/>
        <v>kwartaal 2</v>
      </c>
      <c r="D1232">
        <f t="shared" si="95"/>
        <v>5</v>
      </c>
      <c r="E1232" s="9" t="str">
        <f t="shared" si="97"/>
        <v>mei</v>
      </c>
      <c r="F1232">
        <f t="shared" si="98"/>
        <v>19</v>
      </c>
      <c r="G1232" s="9" t="str">
        <f t="shared" si="99"/>
        <v>zaterdag</v>
      </c>
    </row>
    <row r="1233" spans="1:7" x14ac:dyDescent="0.25">
      <c r="A1233" s="9">
        <v>36296</v>
      </c>
      <c r="B1233" s="21">
        <f>YEAR(tblCalendar[[#This Row],[Datum]])</f>
        <v>1999</v>
      </c>
      <c r="C1233" s="9" t="str">
        <f t="shared" si="96"/>
        <v>kwartaal 2</v>
      </c>
      <c r="D1233">
        <f t="shared" si="95"/>
        <v>5</v>
      </c>
      <c r="E1233" s="9" t="str">
        <f t="shared" si="97"/>
        <v>mei</v>
      </c>
      <c r="F1233">
        <f t="shared" si="98"/>
        <v>19</v>
      </c>
      <c r="G1233" s="9" t="str">
        <f t="shared" si="99"/>
        <v>zondag</v>
      </c>
    </row>
    <row r="1234" spans="1:7" x14ac:dyDescent="0.25">
      <c r="A1234" s="9">
        <v>36297</v>
      </c>
      <c r="B1234" s="21">
        <f>YEAR(tblCalendar[[#This Row],[Datum]])</f>
        <v>1999</v>
      </c>
      <c r="C1234" s="9" t="str">
        <f t="shared" si="96"/>
        <v>kwartaal 2</v>
      </c>
      <c r="D1234">
        <f t="shared" si="95"/>
        <v>5</v>
      </c>
      <c r="E1234" s="9" t="str">
        <f t="shared" si="97"/>
        <v>mei</v>
      </c>
      <c r="F1234">
        <f t="shared" si="98"/>
        <v>20</v>
      </c>
      <c r="G1234" s="9" t="str">
        <f t="shared" si="99"/>
        <v>maandag</v>
      </c>
    </row>
    <row r="1235" spans="1:7" x14ac:dyDescent="0.25">
      <c r="A1235" s="9">
        <v>36298</v>
      </c>
      <c r="B1235" s="21">
        <f>YEAR(tblCalendar[[#This Row],[Datum]])</f>
        <v>1999</v>
      </c>
      <c r="C1235" s="9" t="str">
        <f t="shared" si="96"/>
        <v>kwartaal 2</v>
      </c>
      <c r="D1235">
        <f t="shared" si="95"/>
        <v>5</v>
      </c>
      <c r="E1235" s="9" t="str">
        <f t="shared" si="97"/>
        <v>mei</v>
      </c>
      <c r="F1235">
        <f t="shared" si="98"/>
        <v>20</v>
      </c>
      <c r="G1235" s="9" t="str">
        <f t="shared" si="99"/>
        <v>dinsdag</v>
      </c>
    </row>
    <row r="1236" spans="1:7" x14ac:dyDescent="0.25">
      <c r="A1236" s="9">
        <v>36299</v>
      </c>
      <c r="B1236" s="21">
        <f>YEAR(tblCalendar[[#This Row],[Datum]])</f>
        <v>1999</v>
      </c>
      <c r="C1236" s="9" t="str">
        <f t="shared" si="96"/>
        <v>kwartaal 2</v>
      </c>
      <c r="D1236">
        <f t="shared" si="95"/>
        <v>5</v>
      </c>
      <c r="E1236" s="9" t="str">
        <f t="shared" si="97"/>
        <v>mei</v>
      </c>
      <c r="F1236">
        <f t="shared" si="98"/>
        <v>20</v>
      </c>
      <c r="G1236" s="9" t="str">
        <f t="shared" si="99"/>
        <v>woensdag</v>
      </c>
    </row>
    <row r="1237" spans="1:7" x14ac:dyDescent="0.25">
      <c r="A1237" s="9">
        <v>36300</v>
      </c>
      <c r="B1237" s="21">
        <f>YEAR(tblCalendar[[#This Row],[Datum]])</f>
        <v>1999</v>
      </c>
      <c r="C1237" s="9" t="str">
        <f t="shared" si="96"/>
        <v>kwartaal 2</v>
      </c>
      <c r="D1237">
        <f t="shared" si="95"/>
        <v>5</v>
      </c>
      <c r="E1237" s="9" t="str">
        <f t="shared" si="97"/>
        <v>mei</v>
      </c>
      <c r="F1237">
        <f t="shared" si="98"/>
        <v>20</v>
      </c>
      <c r="G1237" s="9" t="str">
        <f t="shared" si="99"/>
        <v>donderdag</v>
      </c>
    </row>
    <row r="1238" spans="1:7" x14ac:dyDescent="0.25">
      <c r="A1238" s="9">
        <v>36301</v>
      </c>
      <c r="B1238" s="21">
        <f>YEAR(tblCalendar[[#This Row],[Datum]])</f>
        <v>1999</v>
      </c>
      <c r="C1238" s="9" t="str">
        <f t="shared" si="96"/>
        <v>kwartaal 2</v>
      </c>
      <c r="D1238">
        <f t="shared" si="95"/>
        <v>5</v>
      </c>
      <c r="E1238" s="9" t="str">
        <f t="shared" si="97"/>
        <v>mei</v>
      </c>
      <c r="F1238">
        <f t="shared" si="98"/>
        <v>20</v>
      </c>
      <c r="G1238" s="9" t="str">
        <f t="shared" si="99"/>
        <v>vrijdag</v>
      </c>
    </row>
    <row r="1239" spans="1:7" x14ac:dyDescent="0.25">
      <c r="A1239" s="9">
        <v>36302</v>
      </c>
      <c r="B1239" s="21">
        <f>YEAR(tblCalendar[[#This Row],[Datum]])</f>
        <v>1999</v>
      </c>
      <c r="C1239" s="9" t="str">
        <f t="shared" si="96"/>
        <v>kwartaal 2</v>
      </c>
      <c r="D1239">
        <f t="shared" si="95"/>
        <v>5</v>
      </c>
      <c r="E1239" s="9" t="str">
        <f t="shared" si="97"/>
        <v>mei</v>
      </c>
      <c r="F1239">
        <f t="shared" si="98"/>
        <v>20</v>
      </c>
      <c r="G1239" s="9" t="str">
        <f t="shared" si="99"/>
        <v>zaterdag</v>
      </c>
    </row>
    <row r="1240" spans="1:7" x14ac:dyDescent="0.25">
      <c r="A1240" s="9">
        <v>36303</v>
      </c>
      <c r="B1240" s="21">
        <f>YEAR(tblCalendar[[#This Row],[Datum]])</f>
        <v>1999</v>
      </c>
      <c r="C1240" s="9" t="str">
        <f t="shared" si="96"/>
        <v>kwartaal 2</v>
      </c>
      <c r="D1240">
        <f t="shared" si="95"/>
        <v>5</v>
      </c>
      <c r="E1240" s="9" t="str">
        <f t="shared" si="97"/>
        <v>mei</v>
      </c>
      <c r="F1240">
        <f t="shared" si="98"/>
        <v>20</v>
      </c>
      <c r="G1240" s="9" t="str">
        <f t="shared" si="99"/>
        <v>zondag</v>
      </c>
    </row>
    <row r="1241" spans="1:7" x14ac:dyDescent="0.25">
      <c r="A1241" s="9">
        <v>36304</v>
      </c>
      <c r="B1241" s="21">
        <f>YEAR(tblCalendar[[#This Row],[Datum]])</f>
        <v>1999</v>
      </c>
      <c r="C1241" s="9" t="str">
        <f t="shared" si="96"/>
        <v>kwartaal 2</v>
      </c>
      <c r="D1241">
        <f t="shared" si="95"/>
        <v>5</v>
      </c>
      <c r="E1241" s="9" t="str">
        <f t="shared" si="97"/>
        <v>mei</v>
      </c>
      <c r="F1241">
        <f t="shared" si="98"/>
        <v>21</v>
      </c>
      <c r="G1241" s="9" t="str">
        <f t="shared" si="99"/>
        <v>maandag</v>
      </c>
    </row>
    <row r="1242" spans="1:7" x14ac:dyDescent="0.25">
      <c r="A1242" s="9">
        <v>36305</v>
      </c>
      <c r="B1242" s="21">
        <f>YEAR(tblCalendar[[#This Row],[Datum]])</f>
        <v>1999</v>
      </c>
      <c r="C1242" s="9" t="str">
        <f t="shared" si="96"/>
        <v>kwartaal 2</v>
      </c>
      <c r="D1242">
        <f t="shared" si="95"/>
        <v>5</v>
      </c>
      <c r="E1242" s="9" t="str">
        <f t="shared" si="97"/>
        <v>mei</v>
      </c>
      <c r="F1242">
        <f t="shared" si="98"/>
        <v>21</v>
      </c>
      <c r="G1242" s="9" t="str">
        <f t="shared" si="99"/>
        <v>dinsdag</v>
      </c>
    </row>
    <row r="1243" spans="1:7" x14ac:dyDescent="0.25">
      <c r="A1243" s="9">
        <v>36306</v>
      </c>
      <c r="B1243" s="21">
        <f>YEAR(tblCalendar[[#This Row],[Datum]])</f>
        <v>1999</v>
      </c>
      <c r="C1243" s="9" t="str">
        <f t="shared" si="96"/>
        <v>kwartaal 2</v>
      </c>
      <c r="D1243">
        <f t="shared" si="95"/>
        <v>5</v>
      </c>
      <c r="E1243" s="9" t="str">
        <f t="shared" si="97"/>
        <v>mei</v>
      </c>
      <c r="F1243">
        <f t="shared" si="98"/>
        <v>21</v>
      </c>
      <c r="G1243" s="9" t="str">
        <f t="shared" si="99"/>
        <v>woensdag</v>
      </c>
    </row>
    <row r="1244" spans="1:7" x14ac:dyDescent="0.25">
      <c r="A1244" s="9">
        <v>36307</v>
      </c>
      <c r="B1244" s="21">
        <f>YEAR(tblCalendar[[#This Row],[Datum]])</f>
        <v>1999</v>
      </c>
      <c r="C1244" s="9" t="str">
        <f t="shared" si="96"/>
        <v>kwartaal 2</v>
      </c>
      <c r="D1244">
        <f t="shared" si="95"/>
        <v>5</v>
      </c>
      <c r="E1244" s="9" t="str">
        <f t="shared" si="97"/>
        <v>mei</v>
      </c>
      <c r="F1244">
        <f t="shared" si="98"/>
        <v>21</v>
      </c>
      <c r="G1244" s="9" t="str">
        <f t="shared" si="99"/>
        <v>donderdag</v>
      </c>
    </row>
    <row r="1245" spans="1:7" x14ac:dyDescent="0.25">
      <c r="A1245" s="9">
        <v>36308</v>
      </c>
      <c r="B1245" s="21">
        <f>YEAR(tblCalendar[[#This Row],[Datum]])</f>
        <v>1999</v>
      </c>
      <c r="C1245" s="9" t="str">
        <f t="shared" si="96"/>
        <v>kwartaal 2</v>
      </c>
      <c r="D1245">
        <f t="shared" si="95"/>
        <v>5</v>
      </c>
      <c r="E1245" s="9" t="str">
        <f t="shared" si="97"/>
        <v>mei</v>
      </c>
      <c r="F1245">
        <f t="shared" si="98"/>
        <v>21</v>
      </c>
      <c r="G1245" s="9" t="str">
        <f t="shared" si="99"/>
        <v>vrijdag</v>
      </c>
    </row>
    <row r="1246" spans="1:7" x14ac:dyDescent="0.25">
      <c r="A1246" s="9">
        <v>36309</v>
      </c>
      <c r="B1246" s="21">
        <f>YEAR(tblCalendar[[#This Row],[Datum]])</f>
        <v>1999</v>
      </c>
      <c r="C1246" s="9" t="str">
        <f t="shared" si="96"/>
        <v>kwartaal 2</v>
      </c>
      <c r="D1246">
        <f t="shared" si="95"/>
        <v>5</v>
      </c>
      <c r="E1246" s="9" t="str">
        <f t="shared" si="97"/>
        <v>mei</v>
      </c>
      <c r="F1246">
        <f t="shared" si="98"/>
        <v>21</v>
      </c>
      <c r="G1246" s="9" t="str">
        <f t="shared" si="99"/>
        <v>zaterdag</v>
      </c>
    </row>
    <row r="1247" spans="1:7" x14ac:dyDescent="0.25">
      <c r="A1247" s="9">
        <v>36310</v>
      </c>
      <c r="B1247" s="21">
        <f>YEAR(tblCalendar[[#This Row],[Datum]])</f>
        <v>1999</v>
      </c>
      <c r="C1247" s="9" t="str">
        <f t="shared" si="96"/>
        <v>kwartaal 2</v>
      </c>
      <c r="D1247">
        <f t="shared" si="95"/>
        <v>5</v>
      </c>
      <c r="E1247" s="9" t="str">
        <f t="shared" si="97"/>
        <v>mei</v>
      </c>
      <c r="F1247">
        <f t="shared" si="98"/>
        <v>21</v>
      </c>
      <c r="G1247" s="9" t="str">
        <f t="shared" si="99"/>
        <v>zondag</v>
      </c>
    </row>
    <row r="1248" spans="1:7" x14ac:dyDescent="0.25">
      <c r="A1248" s="9">
        <v>36311</v>
      </c>
      <c r="B1248" s="21">
        <f>YEAR(tblCalendar[[#This Row],[Datum]])</f>
        <v>1999</v>
      </c>
      <c r="C1248" s="9" t="str">
        <f t="shared" si="96"/>
        <v>kwartaal 2</v>
      </c>
      <c r="D1248">
        <f t="shared" si="95"/>
        <v>5</v>
      </c>
      <c r="E1248" s="9" t="str">
        <f t="shared" si="97"/>
        <v>mei</v>
      </c>
      <c r="F1248">
        <f t="shared" si="98"/>
        <v>22</v>
      </c>
      <c r="G1248" s="9" t="str">
        <f t="shared" si="99"/>
        <v>maandag</v>
      </c>
    </row>
    <row r="1249" spans="1:7" x14ac:dyDescent="0.25">
      <c r="A1249" s="9">
        <v>36312</v>
      </c>
      <c r="B1249" s="21">
        <f>YEAR(tblCalendar[[#This Row],[Datum]])</f>
        <v>1999</v>
      </c>
      <c r="C1249" s="9" t="str">
        <f t="shared" si="96"/>
        <v>kwartaal 2</v>
      </c>
      <c r="D1249">
        <f t="shared" si="95"/>
        <v>6</v>
      </c>
      <c r="E1249" s="9" t="str">
        <f t="shared" si="97"/>
        <v>juni</v>
      </c>
      <c r="F1249">
        <f t="shared" si="98"/>
        <v>22</v>
      </c>
      <c r="G1249" s="9" t="str">
        <f t="shared" si="99"/>
        <v>dinsdag</v>
      </c>
    </row>
    <row r="1250" spans="1:7" x14ac:dyDescent="0.25">
      <c r="A1250" s="9">
        <v>36313</v>
      </c>
      <c r="B1250" s="21">
        <f>YEAR(tblCalendar[[#This Row],[Datum]])</f>
        <v>1999</v>
      </c>
      <c r="C1250" s="9" t="str">
        <f t="shared" si="96"/>
        <v>kwartaal 2</v>
      </c>
      <c r="D1250">
        <f t="shared" si="95"/>
        <v>6</v>
      </c>
      <c r="E1250" s="9" t="str">
        <f t="shared" si="97"/>
        <v>juni</v>
      </c>
      <c r="F1250">
        <f t="shared" si="98"/>
        <v>22</v>
      </c>
      <c r="G1250" s="9" t="str">
        <f t="shared" si="99"/>
        <v>woensdag</v>
      </c>
    </row>
    <row r="1251" spans="1:7" x14ac:dyDescent="0.25">
      <c r="A1251" s="9">
        <v>36314</v>
      </c>
      <c r="B1251" s="21">
        <f>YEAR(tblCalendar[[#This Row],[Datum]])</f>
        <v>1999</v>
      </c>
      <c r="C1251" s="9" t="str">
        <f t="shared" si="96"/>
        <v>kwartaal 2</v>
      </c>
      <c r="D1251">
        <f t="shared" si="95"/>
        <v>6</v>
      </c>
      <c r="E1251" s="9" t="str">
        <f t="shared" si="97"/>
        <v>juni</v>
      </c>
      <c r="F1251">
        <f t="shared" si="98"/>
        <v>22</v>
      </c>
      <c r="G1251" s="9" t="str">
        <f t="shared" si="99"/>
        <v>donderdag</v>
      </c>
    </row>
    <row r="1252" spans="1:7" x14ac:dyDescent="0.25">
      <c r="A1252" s="9">
        <v>36315</v>
      </c>
      <c r="B1252" s="21">
        <f>YEAR(tblCalendar[[#This Row],[Datum]])</f>
        <v>1999</v>
      </c>
      <c r="C1252" s="9" t="str">
        <f t="shared" si="96"/>
        <v>kwartaal 2</v>
      </c>
      <c r="D1252">
        <f t="shared" si="95"/>
        <v>6</v>
      </c>
      <c r="E1252" s="9" t="str">
        <f t="shared" si="97"/>
        <v>juni</v>
      </c>
      <c r="F1252">
        <f t="shared" si="98"/>
        <v>22</v>
      </c>
      <c r="G1252" s="9" t="str">
        <f t="shared" si="99"/>
        <v>vrijdag</v>
      </c>
    </row>
    <row r="1253" spans="1:7" x14ac:dyDescent="0.25">
      <c r="A1253" s="9">
        <v>36316</v>
      </c>
      <c r="B1253" s="21">
        <f>YEAR(tblCalendar[[#This Row],[Datum]])</f>
        <v>1999</v>
      </c>
      <c r="C1253" s="9" t="str">
        <f t="shared" si="96"/>
        <v>kwartaal 2</v>
      </c>
      <c r="D1253">
        <f t="shared" si="95"/>
        <v>6</v>
      </c>
      <c r="E1253" s="9" t="str">
        <f t="shared" si="97"/>
        <v>juni</v>
      </c>
      <c r="F1253">
        <f t="shared" si="98"/>
        <v>22</v>
      </c>
      <c r="G1253" s="9" t="str">
        <f t="shared" si="99"/>
        <v>zaterdag</v>
      </c>
    </row>
    <row r="1254" spans="1:7" x14ac:dyDescent="0.25">
      <c r="A1254" s="9">
        <v>36317</v>
      </c>
      <c r="B1254" s="21">
        <f>YEAR(tblCalendar[[#This Row],[Datum]])</f>
        <v>1999</v>
      </c>
      <c r="C1254" s="9" t="str">
        <f t="shared" si="96"/>
        <v>kwartaal 2</v>
      </c>
      <c r="D1254">
        <f t="shared" si="95"/>
        <v>6</v>
      </c>
      <c r="E1254" s="9" t="str">
        <f t="shared" si="97"/>
        <v>juni</v>
      </c>
      <c r="F1254">
        <f t="shared" si="98"/>
        <v>22</v>
      </c>
      <c r="G1254" s="9" t="str">
        <f t="shared" si="99"/>
        <v>zondag</v>
      </c>
    </row>
    <row r="1255" spans="1:7" x14ac:dyDescent="0.25">
      <c r="A1255" s="9">
        <v>36318</v>
      </c>
      <c r="B1255" s="21">
        <f>YEAR(tblCalendar[[#This Row],[Datum]])</f>
        <v>1999</v>
      </c>
      <c r="C1255" s="9" t="str">
        <f t="shared" si="96"/>
        <v>kwartaal 2</v>
      </c>
      <c r="D1255">
        <f t="shared" si="95"/>
        <v>6</v>
      </c>
      <c r="E1255" s="9" t="str">
        <f t="shared" si="97"/>
        <v>juni</v>
      </c>
      <c r="F1255">
        <f t="shared" si="98"/>
        <v>23</v>
      </c>
      <c r="G1255" s="9" t="str">
        <f t="shared" si="99"/>
        <v>maandag</v>
      </c>
    </row>
    <row r="1256" spans="1:7" x14ac:dyDescent="0.25">
      <c r="A1256" s="9">
        <v>36319</v>
      </c>
      <c r="B1256" s="21">
        <f>YEAR(tblCalendar[[#This Row],[Datum]])</f>
        <v>1999</v>
      </c>
      <c r="C1256" s="9" t="str">
        <f t="shared" si="96"/>
        <v>kwartaal 2</v>
      </c>
      <c r="D1256">
        <f t="shared" si="95"/>
        <v>6</v>
      </c>
      <c r="E1256" s="9" t="str">
        <f t="shared" si="97"/>
        <v>juni</v>
      </c>
      <c r="F1256">
        <f t="shared" si="98"/>
        <v>23</v>
      </c>
      <c r="G1256" s="9" t="str">
        <f t="shared" si="99"/>
        <v>dinsdag</v>
      </c>
    </row>
    <row r="1257" spans="1:7" x14ac:dyDescent="0.25">
      <c r="A1257" s="9">
        <v>36320</v>
      </c>
      <c r="B1257" s="21">
        <f>YEAR(tblCalendar[[#This Row],[Datum]])</f>
        <v>1999</v>
      </c>
      <c r="C1257" s="9" t="str">
        <f t="shared" si="96"/>
        <v>kwartaal 2</v>
      </c>
      <c r="D1257">
        <f t="shared" si="95"/>
        <v>6</v>
      </c>
      <c r="E1257" s="9" t="str">
        <f t="shared" si="97"/>
        <v>juni</v>
      </c>
      <c r="F1257">
        <f t="shared" si="98"/>
        <v>23</v>
      </c>
      <c r="G1257" s="9" t="str">
        <f t="shared" si="99"/>
        <v>woensdag</v>
      </c>
    </row>
    <row r="1258" spans="1:7" x14ac:dyDescent="0.25">
      <c r="A1258" s="9">
        <v>36321</v>
      </c>
      <c r="B1258" s="21">
        <f>YEAR(tblCalendar[[#This Row],[Datum]])</f>
        <v>1999</v>
      </c>
      <c r="C1258" s="9" t="str">
        <f t="shared" si="96"/>
        <v>kwartaal 2</v>
      </c>
      <c r="D1258">
        <f t="shared" si="95"/>
        <v>6</v>
      </c>
      <c r="E1258" s="9" t="str">
        <f t="shared" si="97"/>
        <v>juni</v>
      </c>
      <c r="F1258">
        <f t="shared" si="98"/>
        <v>23</v>
      </c>
      <c r="G1258" s="9" t="str">
        <f t="shared" si="99"/>
        <v>donderdag</v>
      </c>
    </row>
    <row r="1259" spans="1:7" x14ac:dyDescent="0.25">
      <c r="A1259" s="9">
        <v>36322</v>
      </c>
      <c r="B1259" s="21">
        <f>YEAR(tblCalendar[[#This Row],[Datum]])</f>
        <v>1999</v>
      </c>
      <c r="C1259" s="9" t="str">
        <f t="shared" si="96"/>
        <v>kwartaal 2</v>
      </c>
      <c r="D1259">
        <f t="shared" si="95"/>
        <v>6</v>
      </c>
      <c r="E1259" s="9" t="str">
        <f t="shared" si="97"/>
        <v>juni</v>
      </c>
      <c r="F1259">
        <f t="shared" si="98"/>
        <v>23</v>
      </c>
      <c r="G1259" s="9" t="str">
        <f t="shared" si="99"/>
        <v>vrijdag</v>
      </c>
    </row>
    <row r="1260" spans="1:7" x14ac:dyDescent="0.25">
      <c r="A1260" s="9">
        <v>36323</v>
      </c>
      <c r="B1260" s="21">
        <f>YEAR(tblCalendar[[#This Row],[Datum]])</f>
        <v>1999</v>
      </c>
      <c r="C1260" s="9" t="str">
        <f t="shared" si="96"/>
        <v>kwartaal 2</v>
      </c>
      <c r="D1260">
        <f t="shared" si="95"/>
        <v>6</v>
      </c>
      <c r="E1260" s="9" t="str">
        <f t="shared" si="97"/>
        <v>juni</v>
      </c>
      <c r="F1260">
        <f t="shared" si="98"/>
        <v>23</v>
      </c>
      <c r="G1260" s="9" t="str">
        <f t="shared" si="99"/>
        <v>zaterdag</v>
      </c>
    </row>
    <row r="1261" spans="1:7" x14ac:dyDescent="0.25">
      <c r="A1261" s="9">
        <v>36324</v>
      </c>
      <c r="B1261" s="21">
        <f>YEAR(tblCalendar[[#This Row],[Datum]])</f>
        <v>1999</v>
      </c>
      <c r="C1261" s="9" t="str">
        <f t="shared" si="96"/>
        <v>kwartaal 2</v>
      </c>
      <c r="D1261">
        <f t="shared" si="95"/>
        <v>6</v>
      </c>
      <c r="E1261" s="9" t="str">
        <f t="shared" si="97"/>
        <v>juni</v>
      </c>
      <c r="F1261">
        <f t="shared" si="98"/>
        <v>23</v>
      </c>
      <c r="G1261" s="9" t="str">
        <f t="shared" si="99"/>
        <v>zondag</v>
      </c>
    </row>
    <row r="1262" spans="1:7" x14ac:dyDescent="0.25">
      <c r="A1262" s="9">
        <v>36325</v>
      </c>
      <c r="B1262" s="21">
        <f>YEAR(tblCalendar[[#This Row],[Datum]])</f>
        <v>1999</v>
      </c>
      <c r="C1262" s="9" t="str">
        <f t="shared" si="96"/>
        <v>kwartaal 2</v>
      </c>
      <c r="D1262">
        <f t="shared" si="95"/>
        <v>6</v>
      </c>
      <c r="E1262" s="9" t="str">
        <f t="shared" si="97"/>
        <v>juni</v>
      </c>
      <c r="F1262">
        <f t="shared" si="98"/>
        <v>24</v>
      </c>
      <c r="G1262" s="9" t="str">
        <f t="shared" si="99"/>
        <v>maandag</v>
      </c>
    </row>
    <row r="1263" spans="1:7" x14ac:dyDescent="0.25">
      <c r="A1263" s="9">
        <v>36326</v>
      </c>
      <c r="B1263" s="21">
        <f>YEAR(tblCalendar[[#This Row],[Datum]])</f>
        <v>1999</v>
      </c>
      <c r="C1263" s="9" t="str">
        <f t="shared" si="96"/>
        <v>kwartaal 2</v>
      </c>
      <c r="D1263">
        <f t="shared" si="95"/>
        <v>6</v>
      </c>
      <c r="E1263" s="9" t="str">
        <f t="shared" si="97"/>
        <v>juni</v>
      </c>
      <c r="F1263">
        <f t="shared" si="98"/>
        <v>24</v>
      </c>
      <c r="G1263" s="9" t="str">
        <f t="shared" si="99"/>
        <v>dinsdag</v>
      </c>
    </row>
    <row r="1264" spans="1:7" x14ac:dyDescent="0.25">
      <c r="A1264" s="9">
        <v>36327</v>
      </c>
      <c r="B1264" s="21">
        <f>YEAR(tblCalendar[[#This Row],[Datum]])</f>
        <v>1999</v>
      </c>
      <c r="C1264" s="9" t="str">
        <f t="shared" si="96"/>
        <v>kwartaal 2</v>
      </c>
      <c r="D1264">
        <f t="shared" si="95"/>
        <v>6</v>
      </c>
      <c r="E1264" s="9" t="str">
        <f t="shared" si="97"/>
        <v>juni</v>
      </c>
      <c r="F1264">
        <f t="shared" si="98"/>
        <v>24</v>
      </c>
      <c r="G1264" s="9" t="str">
        <f t="shared" si="99"/>
        <v>woensdag</v>
      </c>
    </row>
    <row r="1265" spans="1:7" x14ac:dyDescent="0.25">
      <c r="A1265" s="9">
        <v>36328</v>
      </c>
      <c r="B1265" s="21">
        <f>YEAR(tblCalendar[[#This Row],[Datum]])</f>
        <v>1999</v>
      </c>
      <c r="C1265" s="9" t="str">
        <f t="shared" si="96"/>
        <v>kwartaal 2</v>
      </c>
      <c r="D1265">
        <f t="shared" si="95"/>
        <v>6</v>
      </c>
      <c r="E1265" s="9" t="str">
        <f t="shared" si="97"/>
        <v>juni</v>
      </c>
      <c r="F1265">
        <f t="shared" si="98"/>
        <v>24</v>
      </c>
      <c r="G1265" s="9" t="str">
        <f t="shared" si="99"/>
        <v>donderdag</v>
      </c>
    </row>
    <row r="1266" spans="1:7" x14ac:dyDescent="0.25">
      <c r="A1266" s="9">
        <v>36329</v>
      </c>
      <c r="B1266" s="21">
        <f>YEAR(tblCalendar[[#This Row],[Datum]])</f>
        <v>1999</v>
      </c>
      <c r="C1266" s="9" t="str">
        <f t="shared" si="96"/>
        <v>kwartaal 2</v>
      </c>
      <c r="D1266">
        <f t="shared" si="95"/>
        <v>6</v>
      </c>
      <c r="E1266" s="9" t="str">
        <f t="shared" si="97"/>
        <v>juni</v>
      </c>
      <c r="F1266">
        <f t="shared" si="98"/>
        <v>24</v>
      </c>
      <c r="G1266" s="9" t="str">
        <f t="shared" si="99"/>
        <v>vrijdag</v>
      </c>
    </row>
    <row r="1267" spans="1:7" x14ac:dyDescent="0.25">
      <c r="A1267" s="9">
        <v>36330</v>
      </c>
      <c r="B1267" s="21">
        <f>YEAR(tblCalendar[[#This Row],[Datum]])</f>
        <v>1999</v>
      </c>
      <c r="C1267" s="9" t="str">
        <f t="shared" si="96"/>
        <v>kwartaal 2</v>
      </c>
      <c r="D1267">
        <f t="shared" si="95"/>
        <v>6</v>
      </c>
      <c r="E1267" s="9" t="str">
        <f t="shared" si="97"/>
        <v>juni</v>
      </c>
      <c r="F1267">
        <f t="shared" si="98"/>
        <v>24</v>
      </c>
      <c r="G1267" s="9" t="str">
        <f t="shared" si="99"/>
        <v>zaterdag</v>
      </c>
    </row>
    <row r="1268" spans="1:7" x14ac:dyDescent="0.25">
      <c r="A1268" s="9">
        <v>36331</v>
      </c>
      <c r="B1268" s="21">
        <f>YEAR(tblCalendar[[#This Row],[Datum]])</f>
        <v>1999</v>
      </c>
      <c r="C1268" s="9" t="str">
        <f t="shared" si="96"/>
        <v>kwartaal 2</v>
      </c>
      <c r="D1268">
        <f t="shared" si="95"/>
        <v>6</v>
      </c>
      <c r="E1268" s="9" t="str">
        <f t="shared" si="97"/>
        <v>juni</v>
      </c>
      <c r="F1268">
        <f t="shared" si="98"/>
        <v>24</v>
      </c>
      <c r="G1268" s="9" t="str">
        <f t="shared" si="99"/>
        <v>zondag</v>
      </c>
    </row>
    <row r="1269" spans="1:7" x14ac:dyDescent="0.25">
      <c r="A1269" s="9">
        <v>36332</v>
      </c>
      <c r="B1269" s="21">
        <f>YEAR(tblCalendar[[#This Row],[Datum]])</f>
        <v>1999</v>
      </c>
      <c r="C1269" s="9" t="str">
        <f t="shared" si="96"/>
        <v>kwartaal 2</v>
      </c>
      <c r="D1269">
        <f t="shared" si="95"/>
        <v>6</v>
      </c>
      <c r="E1269" s="9" t="str">
        <f t="shared" si="97"/>
        <v>juni</v>
      </c>
      <c r="F1269">
        <f t="shared" si="98"/>
        <v>25</v>
      </c>
      <c r="G1269" s="9" t="str">
        <f t="shared" si="99"/>
        <v>maandag</v>
      </c>
    </row>
    <row r="1270" spans="1:7" x14ac:dyDescent="0.25">
      <c r="A1270" s="9">
        <v>36333</v>
      </c>
      <c r="B1270" s="21">
        <f>YEAR(tblCalendar[[#This Row],[Datum]])</f>
        <v>1999</v>
      </c>
      <c r="C1270" s="9" t="str">
        <f t="shared" si="96"/>
        <v>kwartaal 2</v>
      </c>
      <c r="D1270">
        <f t="shared" si="95"/>
        <v>6</v>
      </c>
      <c r="E1270" s="9" t="str">
        <f t="shared" si="97"/>
        <v>juni</v>
      </c>
      <c r="F1270">
        <f t="shared" si="98"/>
        <v>25</v>
      </c>
      <c r="G1270" s="9" t="str">
        <f t="shared" si="99"/>
        <v>dinsdag</v>
      </c>
    </row>
    <row r="1271" spans="1:7" x14ac:dyDescent="0.25">
      <c r="A1271" s="9">
        <v>36334</v>
      </c>
      <c r="B1271" s="21">
        <f>YEAR(tblCalendar[[#This Row],[Datum]])</f>
        <v>1999</v>
      </c>
      <c r="C1271" s="9" t="str">
        <f t="shared" si="96"/>
        <v>kwartaal 2</v>
      </c>
      <c r="D1271">
        <f t="shared" si="95"/>
        <v>6</v>
      </c>
      <c r="E1271" s="9" t="str">
        <f t="shared" si="97"/>
        <v>juni</v>
      </c>
      <c r="F1271">
        <f t="shared" si="98"/>
        <v>25</v>
      </c>
      <c r="G1271" s="9" t="str">
        <f t="shared" si="99"/>
        <v>woensdag</v>
      </c>
    </row>
    <row r="1272" spans="1:7" x14ac:dyDescent="0.25">
      <c r="A1272" s="9">
        <v>36335</v>
      </c>
      <c r="B1272" s="21">
        <f>YEAR(tblCalendar[[#This Row],[Datum]])</f>
        <v>1999</v>
      </c>
      <c r="C1272" s="9" t="str">
        <f t="shared" si="96"/>
        <v>kwartaal 2</v>
      </c>
      <c r="D1272">
        <f t="shared" si="95"/>
        <v>6</v>
      </c>
      <c r="E1272" s="9" t="str">
        <f t="shared" si="97"/>
        <v>juni</v>
      </c>
      <c r="F1272">
        <f t="shared" si="98"/>
        <v>25</v>
      </c>
      <c r="G1272" s="9" t="str">
        <f t="shared" si="99"/>
        <v>donderdag</v>
      </c>
    </row>
    <row r="1273" spans="1:7" x14ac:dyDescent="0.25">
      <c r="A1273" s="9">
        <v>36336</v>
      </c>
      <c r="B1273" s="21">
        <f>YEAR(tblCalendar[[#This Row],[Datum]])</f>
        <v>1999</v>
      </c>
      <c r="C1273" s="9" t="str">
        <f t="shared" si="96"/>
        <v>kwartaal 2</v>
      </c>
      <c r="D1273">
        <f t="shared" si="95"/>
        <v>6</v>
      </c>
      <c r="E1273" s="9" t="str">
        <f t="shared" si="97"/>
        <v>juni</v>
      </c>
      <c r="F1273">
        <f t="shared" si="98"/>
        <v>25</v>
      </c>
      <c r="G1273" s="9" t="str">
        <f t="shared" si="99"/>
        <v>vrijdag</v>
      </c>
    </row>
    <row r="1274" spans="1:7" x14ac:dyDescent="0.25">
      <c r="A1274" s="9">
        <v>36337</v>
      </c>
      <c r="B1274" s="21">
        <f>YEAR(tblCalendar[[#This Row],[Datum]])</f>
        <v>1999</v>
      </c>
      <c r="C1274" s="9" t="str">
        <f t="shared" si="96"/>
        <v>kwartaal 2</v>
      </c>
      <c r="D1274">
        <f t="shared" si="95"/>
        <v>6</v>
      </c>
      <c r="E1274" s="9" t="str">
        <f t="shared" si="97"/>
        <v>juni</v>
      </c>
      <c r="F1274">
        <f t="shared" si="98"/>
        <v>25</v>
      </c>
      <c r="G1274" s="9" t="str">
        <f t="shared" si="99"/>
        <v>zaterdag</v>
      </c>
    </row>
    <row r="1275" spans="1:7" x14ac:dyDescent="0.25">
      <c r="A1275" s="9">
        <v>36338</v>
      </c>
      <c r="B1275" s="21">
        <f>YEAR(tblCalendar[[#This Row],[Datum]])</f>
        <v>1999</v>
      </c>
      <c r="C1275" s="9" t="str">
        <f t="shared" si="96"/>
        <v>kwartaal 2</v>
      </c>
      <c r="D1275">
        <f t="shared" si="95"/>
        <v>6</v>
      </c>
      <c r="E1275" s="9" t="str">
        <f t="shared" si="97"/>
        <v>juni</v>
      </c>
      <c r="F1275">
        <f t="shared" si="98"/>
        <v>25</v>
      </c>
      <c r="G1275" s="9" t="str">
        <f t="shared" si="99"/>
        <v>zondag</v>
      </c>
    </row>
    <row r="1276" spans="1:7" x14ac:dyDescent="0.25">
      <c r="A1276" s="9">
        <v>36339</v>
      </c>
      <c r="B1276" s="21">
        <f>YEAR(tblCalendar[[#This Row],[Datum]])</f>
        <v>1999</v>
      </c>
      <c r="C1276" s="9" t="str">
        <f t="shared" si="96"/>
        <v>kwartaal 2</v>
      </c>
      <c r="D1276">
        <f t="shared" si="95"/>
        <v>6</v>
      </c>
      <c r="E1276" s="9" t="str">
        <f t="shared" si="97"/>
        <v>juni</v>
      </c>
      <c r="F1276">
        <f t="shared" si="98"/>
        <v>26</v>
      </c>
      <c r="G1276" s="9" t="str">
        <f t="shared" si="99"/>
        <v>maandag</v>
      </c>
    </row>
    <row r="1277" spans="1:7" x14ac:dyDescent="0.25">
      <c r="A1277" s="9">
        <v>36340</v>
      </c>
      <c r="B1277" s="21">
        <f>YEAR(tblCalendar[[#This Row],[Datum]])</f>
        <v>1999</v>
      </c>
      <c r="C1277" s="9" t="str">
        <f t="shared" si="96"/>
        <v>kwartaal 2</v>
      </c>
      <c r="D1277">
        <f t="shared" si="95"/>
        <v>6</v>
      </c>
      <c r="E1277" s="9" t="str">
        <f t="shared" si="97"/>
        <v>juni</v>
      </c>
      <c r="F1277">
        <f t="shared" si="98"/>
        <v>26</v>
      </c>
      <c r="G1277" s="9" t="str">
        <f t="shared" si="99"/>
        <v>dinsdag</v>
      </c>
    </row>
    <row r="1278" spans="1:7" x14ac:dyDescent="0.25">
      <c r="A1278" s="9">
        <v>36341</v>
      </c>
      <c r="B1278" s="21">
        <f>YEAR(tblCalendar[[#This Row],[Datum]])</f>
        <v>1999</v>
      </c>
      <c r="C1278" s="9" t="str">
        <f t="shared" si="96"/>
        <v>kwartaal 2</v>
      </c>
      <c r="D1278">
        <f t="shared" si="95"/>
        <v>6</v>
      </c>
      <c r="E1278" s="9" t="str">
        <f t="shared" si="97"/>
        <v>juni</v>
      </c>
      <c r="F1278">
        <f t="shared" si="98"/>
        <v>26</v>
      </c>
      <c r="G1278" s="9" t="str">
        <f t="shared" si="99"/>
        <v>woensdag</v>
      </c>
    </row>
    <row r="1279" spans="1:7" x14ac:dyDescent="0.25">
      <c r="A1279" s="9">
        <v>36342</v>
      </c>
      <c r="B1279" s="21">
        <f>YEAR(tblCalendar[[#This Row],[Datum]])</f>
        <v>1999</v>
      </c>
      <c r="C1279" s="9" t="str">
        <f t="shared" si="96"/>
        <v>Kwartaal 3</v>
      </c>
      <c r="D1279">
        <f t="shared" si="95"/>
        <v>7</v>
      </c>
      <c r="E1279" s="9" t="str">
        <f t="shared" si="97"/>
        <v>juli</v>
      </c>
      <c r="F1279">
        <f t="shared" si="98"/>
        <v>26</v>
      </c>
      <c r="G1279" s="9" t="str">
        <f t="shared" si="99"/>
        <v>donderdag</v>
      </c>
    </row>
    <row r="1280" spans="1:7" x14ac:dyDescent="0.25">
      <c r="A1280" s="9">
        <v>36343</v>
      </c>
      <c r="B1280" s="21">
        <f>YEAR(tblCalendar[[#This Row],[Datum]])</f>
        <v>1999</v>
      </c>
      <c r="C1280" s="9" t="str">
        <f t="shared" si="96"/>
        <v>Kwartaal 3</v>
      </c>
      <c r="D1280">
        <f t="shared" si="95"/>
        <v>7</v>
      </c>
      <c r="E1280" s="9" t="str">
        <f t="shared" si="97"/>
        <v>juli</v>
      </c>
      <c r="F1280">
        <f t="shared" si="98"/>
        <v>26</v>
      </c>
      <c r="G1280" s="9" t="str">
        <f t="shared" si="99"/>
        <v>vrijdag</v>
      </c>
    </row>
    <row r="1281" spans="1:7" x14ac:dyDescent="0.25">
      <c r="A1281" s="9">
        <v>36344</v>
      </c>
      <c r="B1281" s="21">
        <f>YEAR(tblCalendar[[#This Row],[Datum]])</f>
        <v>1999</v>
      </c>
      <c r="C1281" s="9" t="str">
        <f t="shared" si="96"/>
        <v>Kwartaal 3</v>
      </c>
      <c r="D1281">
        <f t="shared" si="95"/>
        <v>7</v>
      </c>
      <c r="E1281" s="9" t="str">
        <f t="shared" si="97"/>
        <v>juli</v>
      </c>
      <c r="F1281">
        <f t="shared" si="98"/>
        <v>26</v>
      </c>
      <c r="G1281" s="9" t="str">
        <f t="shared" si="99"/>
        <v>zaterdag</v>
      </c>
    </row>
    <row r="1282" spans="1:7" x14ac:dyDescent="0.25">
      <c r="A1282" s="9">
        <v>36345</v>
      </c>
      <c r="B1282" s="21">
        <f>YEAR(tblCalendar[[#This Row],[Datum]])</f>
        <v>1999</v>
      </c>
      <c r="C1282" s="9" t="str">
        <f t="shared" si="96"/>
        <v>Kwartaal 3</v>
      </c>
      <c r="D1282">
        <f t="shared" ref="D1282:D1313" si="100">MONTH(A1282)</f>
        <v>7</v>
      </c>
      <c r="E1282" s="9" t="str">
        <f t="shared" si="97"/>
        <v>juli</v>
      </c>
      <c r="F1282">
        <f t="shared" si="98"/>
        <v>26</v>
      </c>
      <c r="G1282" s="9" t="str">
        <f t="shared" si="99"/>
        <v>zondag</v>
      </c>
    </row>
    <row r="1283" spans="1:7" x14ac:dyDescent="0.25">
      <c r="A1283" s="9">
        <v>36346</v>
      </c>
      <c r="B1283" s="21">
        <f>YEAR(tblCalendar[[#This Row],[Datum]])</f>
        <v>1999</v>
      </c>
      <c r="C1283" s="9" t="str">
        <f t="shared" ref="C1283:C1313" si="101">IF(D1283&lt;=3,"Kwartaal 1",IF(D1283&lt;=6,"kwartaal 2",IF(D1283&lt;=9,"Kwartaal 3","Kwartaal 4")))</f>
        <v>Kwartaal 3</v>
      </c>
      <c r="D1283">
        <f t="shared" si="100"/>
        <v>7</v>
      </c>
      <c r="E1283" s="9" t="str">
        <f t="shared" ref="E1283:E1313" si="102">TEXT(A1283,"mmmm")</f>
        <v>juli</v>
      </c>
      <c r="F1283">
        <f t="shared" ref="F1283:F1313" si="103">WEEKNUM(A1283,21)</f>
        <v>27</v>
      </c>
      <c r="G1283" s="9" t="str">
        <f t="shared" ref="G1283:G1313" si="104">TEXT(A1283,"dddd")</f>
        <v>maandag</v>
      </c>
    </row>
    <row r="1284" spans="1:7" x14ac:dyDescent="0.25">
      <c r="A1284" s="9">
        <v>36347</v>
      </c>
      <c r="B1284" s="21">
        <f>YEAR(tblCalendar[[#This Row],[Datum]])</f>
        <v>1999</v>
      </c>
      <c r="C1284" s="9" t="str">
        <f t="shared" si="101"/>
        <v>Kwartaal 3</v>
      </c>
      <c r="D1284">
        <f t="shared" si="100"/>
        <v>7</v>
      </c>
      <c r="E1284" s="9" t="str">
        <f t="shared" si="102"/>
        <v>juli</v>
      </c>
      <c r="F1284">
        <f t="shared" si="103"/>
        <v>27</v>
      </c>
      <c r="G1284" s="9" t="str">
        <f t="shared" si="104"/>
        <v>dinsdag</v>
      </c>
    </row>
    <row r="1285" spans="1:7" x14ac:dyDescent="0.25">
      <c r="A1285" s="9">
        <v>36348</v>
      </c>
      <c r="B1285" s="21">
        <f>YEAR(tblCalendar[[#This Row],[Datum]])</f>
        <v>1999</v>
      </c>
      <c r="C1285" s="9" t="str">
        <f t="shared" si="101"/>
        <v>Kwartaal 3</v>
      </c>
      <c r="D1285">
        <f t="shared" si="100"/>
        <v>7</v>
      </c>
      <c r="E1285" s="9" t="str">
        <f t="shared" si="102"/>
        <v>juli</v>
      </c>
      <c r="F1285">
        <f t="shared" si="103"/>
        <v>27</v>
      </c>
      <c r="G1285" s="9" t="str">
        <f t="shared" si="104"/>
        <v>woensdag</v>
      </c>
    </row>
    <row r="1286" spans="1:7" x14ac:dyDescent="0.25">
      <c r="A1286" s="9">
        <v>36349</v>
      </c>
      <c r="B1286" s="21">
        <f>YEAR(tblCalendar[[#This Row],[Datum]])</f>
        <v>1999</v>
      </c>
      <c r="C1286" s="9" t="str">
        <f t="shared" si="101"/>
        <v>Kwartaal 3</v>
      </c>
      <c r="D1286">
        <f t="shared" si="100"/>
        <v>7</v>
      </c>
      <c r="E1286" s="9" t="str">
        <f t="shared" si="102"/>
        <v>juli</v>
      </c>
      <c r="F1286">
        <f t="shared" si="103"/>
        <v>27</v>
      </c>
      <c r="G1286" s="9" t="str">
        <f t="shared" si="104"/>
        <v>donderdag</v>
      </c>
    </row>
    <row r="1287" spans="1:7" x14ac:dyDescent="0.25">
      <c r="A1287" s="9">
        <v>36350</v>
      </c>
      <c r="B1287" s="21">
        <f>YEAR(tblCalendar[[#This Row],[Datum]])</f>
        <v>1999</v>
      </c>
      <c r="C1287" s="9" t="str">
        <f t="shared" si="101"/>
        <v>Kwartaal 3</v>
      </c>
      <c r="D1287">
        <f t="shared" si="100"/>
        <v>7</v>
      </c>
      <c r="E1287" s="9" t="str">
        <f t="shared" si="102"/>
        <v>juli</v>
      </c>
      <c r="F1287">
        <f t="shared" si="103"/>
        <v>27</v>
      </c>
      <c r="G1287" s="9" t="str">
        <f t="shared" si="104"/>
        <v>vrijdag</v>
      </c>
    </row>
    <row r="1288" spans="1:7" x14ac:dyDescent="0.25">
      <c r="A1288" s="9">
        <v>36351</v>
      </c>
      <c r="B1288" s="21">
        <f>YEAR(tblCalendar[[#This Row],[Datum]])</f>
        <v>1999</v>
      </c>
      <c r="C1288" s="9" t="str">
        <f t="shared" si="101"/>
        <v>Kwartaal 3</v>
      </c>
      <c r="D1288">
        <f t="shared" si="100"/>
        <v>7</v>
      </c>
      <c r="E1288" s="9" t="str">
        <f t="shared" si="102"/>
        <v>juli</v>
      </c>
      <c r="F1288">
        <f t="shared" si="103"/>
        <v>27</v>
      </c>
      <c r="G1288" s="9" t="str">
        <f t="shared" si="104"/>
        <v>zaterdag</v>
      </c>
    </row>
    <row r="1289" spans="1:7" x14ac:dyDescent="0.25">
      <c r="A1289" s="9">
        <v>36352</v>
      </c>
      <c r="B1289" s="21">
        <f>YEAR(tblCalendar[[#This Row],[Datum]])</f>
        <v>1999</v>
      </c>
      <c r="C1289" s="9" t="str">
        <f t="shared" si="101"/>
        <v>Kwartaal 3</v>
      </c>
      <c r="D1289">
        <f t="shared" si="100"/>
        <v>7</v>
      </c>
      <c r="E1289" s="9" t="str">
        <f t="shared" si="102"/>
        <v>juli</v>
      </c>
      <c r="F1289">
        <f t="shared" si="103"/>
        <v>27</v>
      </c>
      <c r="G1289" s="9" t="str">
        <f t="shared" si="104"/>
        <v>zondag</v>
      </c>
    </row>
    <row r="1290" spans="1:7" x14ac:dyDescent="0.25">
      <c r="A1290" s="9">
        <v>36353</v>
      </c>
      <c r="B1290" s="21">
        <f>YEAR(tblCalendar[[#This Row],[Datum]])</f>
        <v>1999</v>
      </c>
      <c r="C1290" s="9" t="str">
        <f t="shared" si="101"/>
        <v>Kwartaal 3</v>
      </c>
      <c r="D1290">
        <f t="shared" si="100"/>
        <v>7</v>
      </c>
      <c r="E1290" s="9" t="str">
        <f t="shared" si="102"/>
        <v>juli</v>
      </c>
      <c r="F1290">
        <f t="shared" si="103"/>
        <v>28</v>
      </c>
      <c r="G1290" s="9" t="str">
        <f t="shared" si="104"/>
        <v>maandag</v>
      </c>
    </row>
    <row r="1291" spans="1:7" x14ac:dyDescent="0.25">
      <c r="A1291" s="9">
        <v>36354</v>
      </c>
      <c r="B1291" s="21">
        <f>YEAR(tblCalendar[[#This Row],[Datum]])</f>
        <v>1999</v>
      </c>
      <c r="C1291" s="9" t="str">
        <f t="shared" si="101"/>
        <v>Kwartaal 3</v>
      </c>
      <c r="D1291">
        <f t="shared" si="100"/>
        <v>7</v>
      </c>
      <c r="E1291" s="9" t="str">
        <f t="shared" si="102"/>
        <v>juli</v>
      </c>
      <c r="F1291">
        <f t="shared" si="103"/>
        <v>28</v>
      </c>
      <c r="G1291" s="9" t="str">
        <f t="shared" si="104"/>
        <v>dinsdag</v>
      </c>
    </row>
    <row r="1292" spans="1:7" x14ac:dyDescent="0.25">
      <c r="A1292" s="9">
        <v>36355</v>
      </c>
      <c r="B1292" s="21">
        <f>YEAR(tblCalendar[[#This Row],[Datum]])</f>
        <v>1999</v>
      </c>
      <c r="C1292" s="9" t="str">
        <f t="shared" si="101"/>
        <v>Kwartaal 3</v>
      </c>
      <c r="D1292">
        <f t="shared" si="100"/>
        <v>7</v>
      </c>
      <c r="E1292" s="9" t="str">
        <f t="shared" si="102"/>
        <v>juli</v>
      </c>
      <c r="F1292">
        <f t="shared" si="103"/>
        <v>28</v>
      </c>
      <c r="G1292" s="9" t="str">
        <f t="shared" si="104"/>
        <v>woensdag</v>
      </c>
    </row>
    <row r="1293" spans="1:7" x14ac:dyDescent="0.25">
      <c r="A1293" s="9">
        <v>36356</v>
      </c>
      <c r="B1293" s="21">
        <f>YEAR(tblCalendar[[#This Row],[Datum]])</f>
        <v>1999</v>
      </c>
      <c r="C1293" s="9" t="str">
        <f t="shared" si="101"/>
        <v>Kwartaal 3</v>
      </c>
      <c r="D1293">
        <f t="shared" si="100"/>
        <v>7</v>
      </c>
      <c r="E1293" s="9" t="str">
        <f t="shared" si="102"/>
        <v>juli</v>
      </c>
      <c r="F1293">
        <f t="shared" si="103"/>
        <v>28</v>
      </c>
      <c r="G1293" s="9" t="str">
        <f t="shared" si="104"/>
        <v>donderdag</v>
      </c>
    </row>
    <row r="1294" spans="1:7" x14ac:dyDescent="0.25">
      <c r="A1294" s="9">
        <v>36357</v>
      </c>
      <c r="B1294" s="21">
        <f>YEAR(tblCalendar[[#This Row],[Datum]])</f>
        <v>1999</v>
      </c>
      <c r="C1294" s="9" t="str">
        <f t="shared" si="101"/>
        <v>Kwartaal 3</v>
      </c>
      <c r="D1294">
        <f t="shared" si="100"/>
        <v>7</v>
      </c>
      <c r="E1294" s="9" t="str">
        <f t="shared" si="102"/>
        <v>juli</v>
      </c>
      <c r="F1294">
        <f t="shared" si="103"/>
        <v>28</v>
      </c>
      <c r="G1294" s="9" t="str">
        <f t="shared" si="104"/>
        <v>vrijdag</v>
      </c>
    </row>
    <row r="1295" spans="1:7" x14ac:dyDescent="0.25">
      <c r="A1295" s="9">
        <v>36358</v>
      </c>
      <c r="B1295" s="21">
        <f>YEAR(tblCalendar[[#This Row],[Datum]])</f>
        <v>1999</v>
      </c>
      <c r="C1295" s="9" t="str">
        <f t="shared" si="101"/>
        <v>Kwartaal 3</v>
      </c>
      <c r="D1295">
        <f t="shared" si="100"/>
        <v>7</v>
      </c>
      <c r="E1295" s="9" t="str">
        <f t="shared" si="102"/>
        <v>juli</v>
      </c>
      <c r="F1295">
        <f t="shared" si="103"/>
        <v>28</v>
      </c>
      <c r="G1295" s="9" t="str">
        <f t="shared" si="104"/>
        <v>zaterdag</v>
      </c>
    </row>
    <row r="1296" spans="1:7" x14ac:dyDescent="0.25">
      <c r="A1296" s="9">
        <v>36359</v>
      </c>
      <c r="B1296" s="21">
        <f>YEAR(tblCalendar[[#This Row],[Datum]])</f>
        <v>1999</v>
      </c>
      <c r="C1296" s="9" t="str">
        <f t="shared" si="101"/>
        <v>Kwartaal 3</v>
      </c>
      <c r="D1296">
        <f t="shared" si="100"/>
        <v>7</v>
      </c>
      <c r="E1296" s="9" t="str">
        <f t="shared" si="102"/>
        <v>juli</v>
      </c>
      <c r="F1296">
        <f t="shared" si="103"/>
        <v>28</v>
      </c>
      <c r="G1296" s="9" t="str">
        <f t="shared" si="104"/>
        <v>zondag</v>
      </c>
    </row>
    <row r="1297" spans="1:7" x14ac:dyDescent="0.25">
      <c r="A1297" s="9">
        <v>36360</v>
      </c>
      <c r="B1297" s="21">
        <f>YEAR(tblCalendar[[#This Row],[Datum]])</f>
        <v>1999</v>
      </c>
      <c r="C1297" s="9" t="str">
        <f t="shared" si="101"/>
        <v>Kwartaal 3</v>
      </c>
      <c r="D1297">
        <f t="shared" si="100"/>
        <v>7</v>
      </c>
      <c r="E1297" s="9" t="str">
        <f t="shared" si="102"/>
        <v>juli</v>
      </c>
      <c r="F1297">
        <f t="shared" si="103"/>
        <v>29</v>
      </c>
      <c r="G1297" s="9" t="str">
        <f t="shared" si="104"/>
        <v>maandag</v>
      </c>
    </row>
    <row r="1298" spans="1:7" x14ac:dyDescent="0.25">
      <c r="A1298" s="9">
        <v>36361</v>
      </c>
      <c r="B1298" s="21">
        <f>YEAR(tblCalendar[[#This Row],[Datum]])</f>
        <v>1999</v>
      </c>
      <c r="C1298" s="9" t="str">
        <f t="shared" si="101"/>
        <v>Kwartaal 3</v>
      </c>
      <c r="D1298">
        <f t="shared" si="100"/>
        <v>7</v>
      </c>
      <c r="E1298" s="9" t="str">
        <f t="shared" si="102"/>
        <v>juli</v>
      </c>
      <c r="F1298">
        <f t="shared" si="103"/>
        <v>29</v>
      </c>
      <c r="G1298" s="9" t="str">
        <f t="shared" si="104"/>
        <v>dinsdag</v>
      </c>
    </row>
    <row r="1299" spans="1:7" x14ac:dyDescent="0.25">
      <c r="A1299" s="9">
        <v>36362</v>
      </c>
      <c r="B1299" s="21">
        <f>YEAR(tblCalendar[[#This Row],[Datum]])</f>
        <v>1999</v>
      </c>
      <c r="C1299" s="9" t="str">
        <f t="shared" si="101"/>
        <v>Kwartaal 3</v>
      </c>
      <c r="D1299">
        <f t="shared" si="100"/>
        <v>7</v>
      </c>
      <c r="E1299" s="9" t="str">
        <f t="shared" si="102"/>
        <v>juli</v>
      </c>
      <c r="F1299">
        <f t="shared" si="103"/>
        <v>29</v>
      </c>
      <c r="G1299" s="9" t="str">
        <f t="shared" si="104"/>
        <v>woensdag</v>
      </c>
    </row>
    <row r="1300" spans="1:7" x14ac:dyDescent="0.25">
      <c r="A1300" s="9">
        <v>36363</v>
      </c>
      <c r="B1300" s="21">
        <f>YEAR(tblCalendar[[#This Row],[Datum]])</f>
        <v>1999</v>
      </c>
      <c r="C1300" s="9" t="str">
        <f t="shared" si="101"/>
        <v>Kwartaal 3</v>
      </c>
      <c r="D1300">
        <f t="shared" si="100"/>
        <v>7</v>
      </c>
      <c r="E1300" s="9" t="str">
        <f t="shared" si="102"/>
        <v>juli</v>
      </c>
      <c r="F1300">
        <f t="shared" si="103"/>
        <v>29</v>
      </c>
      <c r="G1300" s="9" t="str">
        <f t="shared" si="104"/>
        <v>donderdag</v>
      </c>
    </row>
    <row r="1301" spans="1:7" x14ac:dyDescent="0.25">
      <c r="A1301" s="9">
        <v>36364</v>
      </c>
      <c r="B1301" s="21">
        <f>YEAR(tblCalendar[[#This Row],[Datum]])</f>
        <v>1999</v>
      </c>
      <c r="C1301" s="9" t="str">
        <f t="shared" si="101"/>
        <v>Kwartaal 3</v>
      </c>
      <c r="D1301">
        <f t="shared" si="100"/>
        <v>7</v>
      </c>
      <c r="E1301" s="9" t="str">
        <f t="shared" si="102"/>
        <v>juli</v>
      </c>
      <c r="F1301">
        <f t="shared" si="103"/>
        <v>29</v>
      </c>
      <c r="G1301" s="9" t="str">
        <f t="shared" si="104"/>
        <v>vrijdag</v>
      </c>
    </row>
    <row r="1302" spans="1:7" x14ac:dyDescent="0.25">
      <c r="A1302" s="9">
        <v>36365</v>
      </c>
      <c r="B1302" s="21">
        <f>YEAR(tblCalendar[[#This Row],[Datum]])</f>
        <v>1999</v>
      </c>
      <c r="C1302" s="9" t="str">
        <f t="shared" si="101"/>
        <v>Kwartaal 3</v>
      </c>
      <c r="D1302">
        <f t="shared" si="100"/>
        <v>7</v>
      </c>
      <c r="E1302" s="9" t="str">
        <f t="shared" si="102"/>
        <v>juli</v>
      </c>
      <c r="F1302">
        <f t="shared" si="103"/>
        <v>29</v>
      </c>
      <c r="G1302" s="9" t="str">
        <f t="shared" si="104"/>
        <v>zaterdag</v>
      </c>
    </row>
    <row r="1303" spans="1:7" x14ac:dyDescent="0.25">
      <c r="A1303" s="9">
        <v>36366</v>
      </c>
      <c r="B1303" s="21">
        <f>YEAR(tblCalendar[[#This Row],[Datum]])</f>
        <v>1999</v>
      </c>
      <c r="C1303" s="9" t="str">
        <f t="shared" si="101"/>
        <v>Kwartaal 3</v>
      </c>
      <c r="D1303">
        <f t="shared" si="100"/>
        <v>7</v>
      </c>
      <c r="E1303" s="9" t="str">
        <f t="shared" si="102"/>
        <v>juli</v>
      </c>
      <c r="F1303">
        <f t="shared" si="103"/>
        <v>29</v>
      </c>
      <c r="G1303" s="9" t="str">
        <f t="shared" si="104"/>
        <v>zondag</v>
      </c>
    </row>
    <row r="1304" spans="1:7" x14ac:dyDescent="0.25">
      <c r="A1304" s="9">
        <v>36367</v>
      </c>
      <c r="B1304" s="21">
        <f>YEAR(tblCalendar[[#This Row],[Datum]])</f>
        <v>1999</v>
      </c>
      <c r="C1304" s="9" t="str">
        <f t="shared" si="101"/>
        <v>Kwartaal 3</v>
      </c>
      <c r="D1304">
        <f t="shared" si="100"/>
        <v>7</v>
      </c>
      <c r="E1304" s="9" t="str">
        <f t="shared" si="102"/>
        <v>juli</v>
      </c>
      <c r="F1304">
        <f t="shared" si="103"/>
        <v>30</v>
      </c>
      <c r="G1304" s="9" t="str">
        <f t="shared" si="104"/>
        <v>maandag</v>
      </c>
    </row>
    <row r="1305" spans="1:7" x14ac:dyDescent="0.25">
      <c r="A1305" s="9">
        <v>36368</v>
      </c>
      <c r="B1305" s="21">
        <f>YEAR(tblCalendar[[#This Row],[Datum]])</f>
        <v>1999</v>
      </c>
      <c r="C1305" s="9" t="str">
        <f t="shared" si="101"/>
        <v>Kwartaal 3</v>
      </c>
      <c r="D1305">
        <f t="shared" si="100"/>
        <v>7</v>
      </c>
      <c r="E1305" s="9" t="str">
        <f t="shared" si="102"/>
        <v>juli</v>
      </c>
      <c r="F1305">
        <f t="shared" si="103"/>
        <v>30</v>
      </c>
      <c r="G1305" s="9" t="str">
        <f t="shared" si="104"/>
        <v>dinsdag</v>
      </c>
    </row>
    <row r="1306" spans="1:7" x14ac:dyDescent="0.25">
      <c r="A1306" s="9">
        <v>36369</v>
      </c>
      <c r="B1306" s="21">
        <f>YEAR(tblCalendar[[#This Row],[Datum]])</f>
        <v>1999</v>
      </c>
      <c r="C1306" s="9" t="str">
        <f t="shared" si="101"/>
        <v>Kwartaal 3</v>
      </c>
      <c r="D1306">
        <f t="shared" si="100"/>
        <v>7</v>
      </c>
      <c r="E1306" s="9" t="str">
        <f t="shared" si="102"/>
        <v>juli</v>
      </c>
      <c r="F1306">
        <f t="shared" si="103"/>
        <v>30</v>
      </c>
      <c r="G1306" s="9" t="str">
        <f t="shared" si="104"/>
        <v>woensdag</v>
      </c>
    </row>
    <row r="1307" spans="1:7" x14ac:dyDescent="0.25">
      <c r="A1307" s="9">
        <v>36370</v>
      </c>
      <c r="B1307" s="21">
        <f>YEAR(tblCalendar[[#This Row],[Datum]])</f>
        <v>1999</v>
      </c>
      <c r="C1307" s="9" t="str">
        <f t="shared" si="101"/>
        <v>Kwartaal 3</v>
      </c>
      <c r="D1307">
        <f t="shared" si="100"/>
        <v>7</v>
      </c>
      <c r="E1307" s="9" t="str">
        <f t="shared" si="102"/>
        <v>juli</v>
      </c>
      <c r="F1307">
        <f t="shared" si="103"/>
        <v>30</v>
      </c>
      <c r="G1307" s="9" t="str">
        <f t="shared" si="104"/>
        <v>donderdag</v>
      </c>
    </row>
    <row r="1308" spans="1:7" x14ac:dyDescent="0.25">
      <c r="A1308" s="9">
        <v>36371</v>
      </c>
      <c r="B1308" s="21">
        <f>YEAR(tblCalendar[[#This Row],[Datum]])</f>
        <v>1999</v>
      </c>
      <c r="C1308" s="9" t="str">
        <f t="shared" si="101"/>
        <v>Kwartaal 3</v>
      </c>
      <c r="D1308">
        <f t="shared" si="100"/>
        <v>7</v>
      </c>
      <c r="E1308" s="9" t="str">
        <f t="shared" si="102"/>
        <v>juli</v>
      </c>
      <c r="F1308">
        <f t="shared" si="103"/>
        <v>30</v>
      </c>
      <c r="G1308" s="9" t="str">
        <f t="shared" si="104"/>
        <v>vrijdag</v>
      </c>
    </row>
    <row r="1309" spans="1:7" x14ac:dyDescent="0.25">
      <c r="A1309" s="9">
        <v>36372</v>
      </c>
      <c r="B1309" s="21">
        <f>YEAR(tblCalendar[[#This Row],[Datum]])</f>
        <v>1999</v>
      </c>
      <c r="C1309" s="9" t="str">
        <f t="shared" si="101"/>
        <v>Kwartaal 3</v>
      </c>
      <c r="D1309">
        <f t="shared" si="100"/>
        <v>7</v>
      </c>
      <c r="E1309" s="9" t="str">
        <f t="shared" si="102"/>
        <v>juli</v>
      </c>
      <c r="F1309">
        <f t="shared" si="103"/>
        <v>30</v>
      </c>
      <c r="G1309" s="9" t="str">
        <f t="shared" si="104"/>
        <v>zaterdag</v>
      </c>
    </row>
    <row r="1310" spans="1:7" x14ac:dyDescent="0.25">
      <c r="A1310" s="9">
        <v>36373</v>
      </c>
      <c r="B1310" s="21">
        <f>YEAR(tblCalendar[[#This Row],[Datum]])</f>
        <v>1999</v>
      </c>
      <c r="C1310" s="9" t="str">
        <f t="shared" si="101"/>
        <v>Kwartaal 3</v>
      </c>
      <c r="D1310">
        <f t="shared" si="100"/>
        <v>8</v>
      </c>
      <c r="E1310" s="9" t="str">
        <f t="shared" si="102"/>
        <v>augustus</v>
      </c>
      <c r="F1310">
        <f t="shared" si="103"/>
        <v>30</v>
      </c>
      <c r="G1310" s="9" t="str">
        <f t="shared" si="104"/>
        <v>zondag</v>
      </c>
    </row>
    <row r="1311" spans="1:7" x14ac:dyDescent="0.25">
      <c r="A1311" s="9">
        <v>36374</v>
      </c>
      <c r="B1311" s="21">
        <f>YEAR(tblCalendar[[#This Row],[Datum]])</f>
        <v>1999</v>
      </c>
      <c r="C1311" s="9" t="str">
        <f t="shared" si="101"/>
        <v>Kwartaal 3</v>
      </c>
      <c r="D1311">
        <f t="shared" si="100"/>
        <v>8</v>
      </c>
      <c r="E1311" s="9" t="str">
        <f t="shared" si="102"/>
        <v>augustus</v>
      </c>
      <c r="F1311">
        <f t="shared" si="103"/>
        <v>31</v>
      </c>
      <c r="G1311" s="9" t="str">
        <f t="shared" si="104"/>
        <v>maandag</v>
      </c>
    </row>
    <row r="1312" spans="1:7" x14ac:dyDescent="0.25">
      <c r="A1312" s="9">
        <v>36375</v>
      </c>
      <c r="B1312" s="21">
        <f>YEAR(tblCalendar[[#This Row],[Datum]])</f>
        <v>1999</v>
      </c>
      <c r="C1312" s="9" t="str">
        <f t="shared" si="101"/>
        <v>Kwartaal 3</v>
      </c>
      <c r="D1312">
        <f t="shared" si="100"/>
        <v>8</v>
      </c>
      <c r="E1312" s="9" t="str">
        <f t="shared" si="102"/>
        <v>augustus</v>
      </c>
      <c r="F1312">
        <f t="shared" si="103"/>
        <v>31</v>
      </c>
      <c r="G1312" s="9" t="str">
        <f t="shared" si="104"/>
        <v>dinsdag</v>
      </c>
    </row>
    <row r="1313" spans="1:7" x14ac:dyDescent="0.25">
      <c r="A1313" s="9">
        <v>36376</v>
      </c>
      <c r="B1313" s="21">
        <f>YEAR(tblCalendar[[#This Row],[Datum]])</f>
        <v>1999</v>
      </c>
      <c r="C1313" s="9" t="str">
        <f t="shared" si="101"/>
        <v>Kwartaal 3</v>
      </c>
      <c r="D1313">
        <f t="shared" si="100"/>
        <v>8</v>
      </c>
      <c r="E1313" s="9" t="str">
        <f t="shared" si="102"/>
        <v>augustus</v>
      </c>
      <c r="F1313">
        <f t="shared" si="103"/>
        <v>31</v>
      </c>
      <c r="G1313" s="9" t="str">
        <f t="shared" si="104"/>
        <v>woensdag</v>
      </c>
    </row>
  </sheetData>
  <pageMargins left="0.7" right="0.7" top="0.75" bottom="0.75" header="0.3" footer="0.3"/>
  <tableParts count="1">
    <tablePart r:id="rId1"/>
  </tablePart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_rels/item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.xml"/></Relationships>
</file>

<file path=customXml/_rels/item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.xml"/></Relationships>
</file>

<file path=customXml/_rels/item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.xml"/></Relationships>
</file>

<file path=customXml/_rels/item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.xml"/></Relationships>
</file>

<file path=customXml/_rels/item1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.xml"/></Relationships>
</file>

<file path=customXml/_rels/item1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1.xml"/></Relationships>
</file>

<file path=customXml/_rels/item1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2.xml"/></Relationships>
</file>

<file path=customXml/_rels/item1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3.xml"/></Relationships>
</file>

<file path=customXml/_rels/item1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4.xml"/></Relationships>
</file>

<file path=customXml/_rels/item1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5.xml"/></Relationships>
</file>

<file path=customXml/_rels/item1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6.xml"/></Relationships>
</file>

<file path=customXml/_rels/item1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7.xml"/></Relationships>
</file>

<file path=customXml/_rels/item1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8.xml"/></Relationships>
</file>

<file path=customXml/_rels/item1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9.xml"/></Relationships>
</file>

<file path=customXml/_rels/item2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0.xml"/></Relationships>
</file>

<file path=customXml/_rels/item2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1.xml"/></Relationships>
</file>

<file path=customXml/item1.xml>��
</file>

<file path=customXml/item2.xml>��
</file>

<file path=customXml/item3.xml>��
</file>

<file path=customXml/item4.xml>��
</file>

<file path=customXml/item5.xml>��
</file>

<file path=customXml/item6.xml>��
</file>

<file path=customXml/item7.xml>��
</file>

<file path=customXml/item8.xml>��
</file>

<file path=customXml/item9.xml>��
</file>

<file path=customXml/item10.xml>��
</file>

<file path=customXml/item11.xml>��
</file>

<file path=customXml/item12.xml>��
</file>

<file path=customXml/item13.xml>��
</file>

<file path=customXml/item14.xml>��
</file>

<file path=customXml/item15.xml>��
</file>

<file path=customXml/item16.xml>��
</file>

<file path=customXml/item17.xml>��
</file>

<file path=customXml/item18.xml>��
</file>

<file path=customXml/item19.xml>��
</file>

<file path=customXml/item20.xml>��
</file>

<file path=customXml/item21.xml>��
</file>

<file path=customXml/itemProps1.xml><?xml version="1.0" encoding="utf-8"?>
<ds:datastoreItem xmlns:ds="http://schemas.openxmlformats.org/officeDocument/2006/customXml" ds:itemID="{944B87A6-F09F-4004-9A1F-0376786E81A9}">
  <ds:schemaRefs/>
</ds:datastoreItem>
</file>

<file path=customXml/itemProps2.xml><?xml version="1.0" encoding="utf-8"?>
<ds:datastoreItem xmlns:ds="http://schemas.openxmlformats.org/officeDocument/2006/customXml" ds:itemID="{DAFFECC7-4410-4496-96B4-C9434B0F3858}">
  <ds:schemaRefs/>
</ds:datastoreItem>
</file>

<file path=customXml/itemProps3.xml><?xml version="1.0" encoding="utf-8"?>
<ds:datastoreItem xmlns:ds="http://schemas.openxmlformats.org/officeDocument/2006/customXml" ds:itemID="{FE7F0F53-A17F-4012-BEE8-93F0B7653952}">
  <ds:schemaRefs/>
</ds:datastoreItem>
</file>

<file path=customXml/itemProps4.xml><?xml version="1.0" encoding="utf-8"?>
<ds:datastoreItem xmlns:ds="http://schemas.openxmlformats.org/officeDocument/2006/customXml" ds:itemID="{5F530260-A20A-44A2-9825-2087D87BEA5E}">
  <ds:schemaRefs/>
</ds:datastoreItem>
</file>

<file path=customXml/itemProps5.xml><?xml version="1.0" encoding="utf-8"?>
<ds:datastoreItem xmlns:ds="http://schemas.openxmlformats.org/officeDocument/2006/customXml" ds:itemID="{CE290955-66EB-4048-A3B5-1A39B9AA8BDC}">
  <ds:schemaRefs/>
</ds:datastoreItem>
</file>

<file path=customXml/itemProps6.xml><?xml version="1.0" encoding="utf-8"?>
<ds:datastoreItem xmlns:ds="http://schemas.openxmlformats.org/officeDocument/2006/customXml" ds:itemID="{9C68B25F-F2B9-4F51-BCB8-505FADD16100}">
  <ds:schemaRefs/>
</ds:datastoreItem>
</file>

<file path=customXml/itemProps7.xml><?xml version="1.0" encoding="utf-8"?>
<ds:datastoreItem xmlns:ds="http://schemas.openxmlformats.org/officeDocument/2006/customXml" ds:itemID="{C97A6A4B-94DF-4A97-A49E-85EACEB558F4}">
  <ds:schemaRefs/>
</ds:datastoreItem>
</file>

<file path=customXml/itemProps8.xml><?xml version="1.0" encoding="utf-8"?>
<ds:datastoreItem xmlns:ds="http://schemas.openxmlformats.org/officeDocument/2006/customXml" ds:itemID="{A88A3561-13DA-4C65-9C35-B3B348CEA201}">
  <ds:schemaRefs/>
</ds:datastoreItem>
</file>

<file path=customXml/itemProps9.xml><?xml version="1.0" encoding="utf-8"?>
<ds:datastoreItem xmlns:ds="http://schemas.openxmlformats.org/officeDocument/2006/customXml" ds:itemID="{FB9F00A3-6B14-4C8F-AB3D-ECB0CEBF2600}">
  <ds:schemaRefs/>
</ds:datastoreItem>
</file>

<file path=customXml/itemProps10.xml><?xml version="1.0" encoding="utf-8"?>
<ds:datastoreItem xmlns:ds="http://schemas.openxmlformats.org/officeDocument/2006/customXml" ds:itemID="{509F912C-F9AE-444B-80AC-2CD4BDFB05B5}">
  <ds:schemaRefs/>
</ds:datastoreItem>
</file>

<file path=customXml/itemProps11.xml><?xml version="1.0" encoding="utf-8"?>
<ds:datastoreItem xmlns:ds="http://schemas.openxmlformats.org/officeDocument/2006/customXml" ds:itemID="{B7983E37-C156-4150-B19B-46FD58B7DCDB}">
  <ds:schemaRefs/>
</ds:datastoreItem>
</file>

<file path=customXml/itemProps12.xml><?xml version="1.0" encoding="utf-8"?>
<ds:datastoreItem xmlns:ds="http://schemas.openxmlformats.org/officeDocument/2006/customXml" ds:itemID="{DB501771-5845-4DC0-8A06-C24A85A5C5D2}">
  <ds:schemaRefs/>
</ds:datastoreItem>
</file>

<file path=customXml/itemProps13.xml><?xml version="1.0" encoding="utf-8"?>
<ds:datastoreItem xmlns:ds="http://schemas.openxmlformats.org/officeDocument/2006/customXml" ds:itemID="{70492A7D-68CF-4138-800D-33C8C45AB4F0}">
  <ds:schemaRefs/>
</ds:datastoreItem>
</file>

<file path=customXml/itemProps14.xml><?xml version="1.0" encoding="utf-8"?>
<ds:datastoreItem xmlns:ds="http://schemas.openxmlformats.org/officeDocument/2006/customXml" ds:itemID="{78B546E5-2102-4E46-8881-8EA4380B779E}">
  <ds:schemaRefs/>
</ds:datastoreItem>
</file>

<file path=customXml/itemProps15.xml><?xml version="1.0" encoding="utf-8"?>
<ds:datastoreItem xmlns:ds="http://schemas.openxmlformats.org/officeDocument/2006/customXml" ds:itemID="{0DC854FC-C2C7-43A1-8D37-3A8529D62A27}">
  <ds:schemaRefs/>
</ds:datastoreItem>
</file>

<file path=customXml/itemProps16.xml><?xml version="1.0" encoding="utf-8"?>
<ds:datastoreItem xmlns:ds="http://schemas.openxmlformats.org/officeDocument/2006/customXml" ds:itemID="{8D61FB6D-5344-45A0-AA67-817CC5578AD9}">
  <ds:schemaRefs/>
</ds:datastoreItem>
</file>

<file path=customXml/itemProps17.xml><?xml version="1.0" encoding="utf-8"?>
<ds:datastoreItem xmlns:ds="http://schemas.openxmlformats.org/officeDocument/2006/customXml" ds:itemID="{176EAD70-4C06-4D22-B29E-A0962C32E704}">
  <ds:schemaRefs/>
</ds:datastoreItem>
</file>

<file path=customXml/itemProps18.xml><?xml version="1.0" encoding="utf-8"?>
<ds:datastoreItem xmlns:ds="http://schemas.openxmlformats.org/officeDocument/2006/customXml" ds:itemID="{0F031D48-329B-46CE-AD48-92ABCA928EA2}">
  <ds:schemaRefs/>
</ds:datastoreItem>
</file>

<file path=customXml/itemProps19.xml><?xml version="1.0" encoding="utf-8"?>
<ds:datastoreItem xmlns:ds="http://schemas.openxmlformats.org/officeDocument/2006/customXml" ds:itemID="{00D1BAA3-C080-40BA-ADBE-F2C8F95DD1EF}">
  <ds:schemaRefs/>
</ds:datastoreItem>
</file>

<file path=customXml/itemProps20.xml><?xml version="1.0" encoding="utf-8"?>
<ds:datastoreItem xmlns:ds="http://schemas.openxmlformats.org/officeDocument/2006/customXml" ds:itemID="{2E543660-F321-4CF0-8992-B2461C2270A3}">
  <ds:schemaRefs/>
</ds:datastoreItem>
</file>

<file path=customXml/itemProps21.xml><?xml version="1.0" encoding="utf-8"?>
<ds:datastoreItem xmlns:ds="http://schemas.openxmlformats.org/officeDocument/2006/customXml" ds:itemID="{DA787432-769A-470D-B3C6-E0FA20C1E2B7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Werkbladen</vt:lpstr>
      </vt:variant>
      <vt:variant>
        <vt:i4>7</vt:i4>
      </vt:variant>
    </vt:vector>
  </HeadingPairs>
  <TitlesOfParts>
    <vt:vector size="7" baseType="lpstr">
      <vt:lpstr>Categories</vt:lpstr>
      <vt:lpstr>Customers</vt:lpstr>
      <vt:lpstr>Employees</vt:lpstr>
      <vt:lpstr>Order Details</vt:lpstr>
      <vt:lpstr>Orders</vt:lpstr>
      <vt:lpstr>Products</vt:lpstr>
      <vt:lpstr>Agenda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Art</dc:creator>
  <cp:lastModifiedBy>Frank Govers</cp:lastModifiedBy>
  <dcterms:created xsi:type="dcterms:W3CDTF">2010-01-24T03:18:36Z</dcterms:created>
  <dcterms:modified xsi:type="dcterms:W3CDTF">2016-08-28T15:03:51Z</dcterms:modified>
</cp:coreProperties>
</file>